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ThisWorkbook" defaultThemeVersion="124226"/>
  <mc:AlternateContent xmlns:mc="http://schemas.openxmlformats.org/markup-compatibility/2006">
    <mc:Choice Requires="x15">
      <x15ac:absPath xmlns:x15ac="http://schemas.microsoft.com/office/spreadsheetml/2010/11/ac" url="C:\Users\Priprava2\Desktop\nabídky\2024\Brno-ostatní\DUIS\Opat\"/>
    </mc:Choice>
  </mc:AlternateContent>
  <xr:revisionPtr revIDLastSave="0" documentId="8_{72E7E5F7-B522-4E72-966F-C8B496CB62EA}" xr6:coauthVersionLast="47" xr6:coauthVersionMax="47" xr10:uidLastSave="{00000000-0000-0000-0000-000000000000}"/>
  <bookViews>
    <workbookView xWindow="-108" yWindow="-108" windowWidth="23256" windowHeight="12696" activeTab="1" xr2:uid="{00000000-000D-0000-FFFF-FFFF00000000}"/>
  </bookViews>
  <sheets>
    <sheet name="Pokyny pro vyplnění" sheetId="11" r:id="rId1"/>
    <sheet name="Stavba" sheetId="1" r:id="rId2"/>
    <sheet name="VzorPolozky" sheetId="10" state="hidden" r:id="rId3"/>
    <sheet name="SO 01 DSO 01.1 Pol" sheetId="12" r:id="rId4"/>
    <sheet name="SO 02+SO 03+SO 04 DSO 02.1+03.2" sheetId="13" r:id="rId5"/>
    <sheet name="SO 02+SO 03+SO 04 DSO 03.3 Pol" sheetId="14" r:id="rId6"/>
    <sheet name="SO 02+SO 03+SO 04 DSO 03.4 Pol" sheetId="15" r:id="rId7"/>
    <sheet name="SO 02+SO 03+SO 04 DSO 03.5. Pol" sheetId="16" r:id="rId8"/>
    <sheet name="SO 02+SO 03+SO 04 DSO 03.6 Pol" sheetId="17" r:id="rId9"/>
    <sheet name="SO 05 DSO 05 Pol" sheetId="18" r:id="rId10"/>
    <sheet name="SO 06 DSO 06.1 Pol" sheetId="19" r:id="rId11"/>
    <sheet name="SO 07 DSO 07.1. Pol" sheetId="20" r:id="rId12"/>
    <sheet name="SO 08 DSO 08.1 Pol" sheetId="21" r:id="rId13"/>
    <sheet name="SO 09 DSO 09.1 Pol" sheetId="22" r:id="rId14"/>
  </sheets>
  <externalReferences>
    <externalReference r:id="rId15"/>
  </externalReferences>
  <definedNames>
    <definedName name="CelkemDPHVypocet" localSheetId="1">Stavba!$H$59</definedName>
    <definedName name="CenaCelkem">Stavba!$G$29</definedName>
    <definedName name="CenaCelkemBezDPH">Stavba!$G$28</definedName>
    <definedName name="CenaCelkemVypocet" localSheetId="1">Stavba!$I$59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01 DSO 01.1 Pol'!$1:$7</definedName>
    <definedName name="_xlnm.Print_Titles" localSheetId="4">'SO 02+SO 03+SO 04 DSO 02.1+03.2'!$1:$7</definedName>
    <definedName name="_xlnm.Print_Titles" localSheetId="5">'SO 02+SO 03+SO 04 DSO 03.3 Pol'!$1:$7</definedName>
    <definedName name="_xlnm.Print_Titles" localSheetId="6">'SO 02+SO 03+SO 04 DSO 03.4 Pol'!$1:$7</definedName>
    <definedName name="_xlnm.Print_Titles" localSheetId="7">'SO 02+SO 03+SO 04 DSO 03.5. Pol'!$1:$7</definedName>
    <definedName name="_xlnm.Print_Titles" localSheetId="8">'SO 02+SO 03+SO 04 DSO 03.6 Pol'!$1:$7</definedName>
    <definedName name="_xlnm.Print_Titles" localSheetId="9">'SO 05 DSO 05 Pol'!$1:$7</definedName>
    <definedName name="_xlnm.Print_Titles" localSheetId="10">'SO 06 DSO 06.1 Pol'!$1:$7</definedName>
    <definedName name="_xlnm.Print_Titles" localSheetId="11">'SO 07 DSO 07.1. Pol'!$1:$7</definedName>
    <definedName name="_xlnm.Print_Titles" localSheetId="12">'SO 08 DSO 08.1 Pol'!$1:$7</definedName>
    <definedName name="_xlnm.Print_Titles" localSheetId="13">'SO 09 DSO 09.1 Pol'!$1:$7</definedName>
    <definedName name="oadresa">Stavba!$D$6</definedName>
    <definedName name="Objednatel" localSheetId="1">Stavba!$D$5</definedName>
    <definedName name="Objekt" localSheetId="1">Stavba!$B$38</definedName>
    <definedName name="_xlnm.Print_Area" localSheetId="3">'SO 01 DSO 01.1 Pol'!$A$1:$Y$139</definedName>
    <definedName name="_xlnm.Print_Area" localSheetId="4">'SO 02+SO 03+SO 04 DSO 02.1+03.2'!$A$1:$Y$414</definedName>
    <definedName name="_xlnm.Print_Area" localSheetId="5">'SO 02+SO 03+SO 04 DSO 03.3 Pol'!$A$1:$Y$491</definedName>
    <definedName name="_xlnm.Print_Area" localSheetId="6">'SO 02+SO 03+SO 04 DSO 03.4 Pol'!$A$1:$Y$433</definedName>
    <definedName name="_xlnm.Print_Area" localSheetId="7">'SO 02+SO 03+SO 04 DSO 03.5. Pol'!$A$1:$Y$83</definedName>
    <definedName name="_xlnm.Print_Area" localSheetId="8">'SO 02+SO 03+SO 04 DSO 03.6 Pol'!$A$1:$Y$99</definedName>
    <definedName name="_xlnm.Print_Area" localSheetId="9">'SO 05 DSO 05 Pol'!$A$1:$Y$328</definedName>
    <definedName name="_xlnm.Print_Area" localSheetId="10">'SO 06 DSO 06.1 Pol'!$A$1:$Y$576</definedName>
    <definedName name="_xlnm.Print_Area" localSheetId="11">'SO 07 DSO 07.1. Pol'!$A$1:$Y$132</definedName>
    <definedName name="_xlnm.Print_Area" localSheetId="12">'SO 08 DSO 08.1 Pol'!$A$1:$Y$85</definedName>
    <definedName name="_xlnm.Print_Area" localSheetId="13">'SO 09 DSO 09.1 Pol'!$A$1:$Y$152</definedName>
    <definedName name="_xlnm.Print_Area" localSheetId="1">Stavba!$A$1:$J$183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Stavba!$F$59</definedName>
    <definedName name="ZakladDPHZakl">Stavba!$G$25</definedName>
    <definedName name="ZakladDPHZaklVypocet" localSheetId="1">Stavba!$G$59</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82" i="1" l="1"/>
  <c r="I181" i="1"/>
  <c r="I180" i="1"/>
  <c r="I179" i="1"/>
  <c r="I17" i="1" s="1"/>
  <c r="I178" i="1"/>
  <c r="I177" i="1"/>
  <c r="I176" i="1"/>
  <c r="I175" i="1"/>
  <c r="I174" i="1"/>
  <c r="I173" i="1"/>
  <c r="I172" i="1"/>
  <c r="I171" i="1"/>
  <c r="I170" i="1"/>
  <c r="I169" i="1"/>
  <c r="I168" i="1"/>
  <c r="I167" i="1"/>
  <c r="I166" i="1"/>
  <c r="I165" i="1"/>
  <c r="I164" i="1"/>
  <c r="I163" i="1"/>
  <c r="I162" i="1"/>
  <c r="I161" i="1"/>
  <c r="I160" i="1"/>
  <c r="I159" i="1"/>
  <c r="I158" i="1"/>
  <c r="I157" i="1"/>
  <c r="I156"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H41" i="1" s="1"/>
  <c r="I41" i="1" s="1"/>
  <c r="F41" i="1"/>
  <c r="G39" i="1"/>
  <c r="F39" i="1"/>
  <c r="G151" i="22"/>
  <c r="BA117" i="22"/>
  <c r="BA111" i="22"/>
  <c r="BA30" i="22"/>
  <c r="G9" i="22"/>
  <c r="I9" i="22"/>
  <c r="I8" i="22" s="1"/>
  <c r="K9" i="22"/>
  <c r="K8" i="22" s="1"/>
  <c r="M9" i="22"/>
  <c r="O9" i="22"/>
  <c r="O8" i="22" s="1"/>
  <c r="Q9" i="22"/>
  <c r="Q8" i="22" s="1"/>
  <c r="V9" i="22"/>
  <c r="G12" i="22"/>
  <c r="I12" i="22"/>
  <c r="K12" i="22"/>
  <c r="M12" i="22"/>
  <c r="O12" i="22"/>
  <c r="Q12" i="22"/>
  <c r="V12" i="22"/>
  <c r="G17" i="22"/>
  <c r="G8" i="22" s="1"/>
  <c r="I17" i="22"/>
  <c r="K17" i="22"/>
  <c r="O17" i="22"/>
  <c r="Q17" i="22"/>
  <c r="V17" i="22"/>
  <c r="G21" i="22"/>
  <c r="M21" i="22" s="1"/>
  <c r="I21" i="22"/>
  <c r="K21" i="22"/>
  <c r="O21" i="22"/>
  <c r="Q21" i="22"/>
  <c r="V21" i="22"/>
  <c r="V8" i="22" s="1"/>
  <c r="G25" i="22"/>
  <c r="M25" i="22" s="1"/>
  <c r="I25" i="22"/>
  <c r="K25" i="22"/>
  <c r="O25" i="22"/>
  <c r="Q25" i="22"/>
  <c r="V25" i="22"/>
  <c r="G29" i="22"/>
  <c r="M29" i="22" s="1"/>
  <c r="I29" i="22"/>
  <c r="K29" i="22"/>
  <c r="O29" i="22"/>
  <c r="Q29" i="22"/>
  <c r="V29" i="22"/>
  <c r="G33" i="22"/>
  <c r="I33" i="22"/>
  <c r="K33" i="22"/>
  <c r="M33" i="22"/>
  <c r="O33" i="22"/>
  <c r="Q33" i="22"/>
  <c r="V33" i="22"/>
  <c r="G37" i="22"/>
  <c r="I37" i="22"/>
  <c r="K37" i="22"/>
  <c r="M37" i="22"/>
  <c r="O37" i="22"/>
  <c r="Q37" i="22"/>
  <c r="V37" i="22"/>
  <c r="G41" i="22"/>
  <c r="I41" i="22"/>
  <c r="K41" i="22"/>
  <c r="M41" i="22"/>
  <c r="O41" i="22"/>
  <c r="Q41" i="22"/>
  <c r="V41" i="22"/>
  <c r="G44" i="22"/>
  <c r="M44" i="22" s="1"/>
  <c r="I44" i="22"/>
  <c r="K44" i="22"/>
  <c r="O44" i="22"/>
  <c r="Q44" i="22"/>
  <c r="V44" i="22"/>
  <c r="G47" i="22"/>
  <c r="I47" i="22"/>
  <c r="K47" i="22"/>
  <c r="M47" i="22"/>
  <c r="O47" i="22"/>
  <c r="Q47" i="22"/>
  <c r="V47" i="22"/>
  <c r="G50" i="22"/>
  <c r="I50" i="22"/>
  <c r="K50" i="22"/>
  <c r="M50" i="22"/>
  <c r="O50" i="22"/>
  <c r="Q50" i="22"/>
  <c r="V50" i="22"/>
  <c r="G54" i="22"/>
  <c r="I54" i="22"/>
  <c r="K54" i="22"/>
  <c r="M54" i="22"/>
  <c r="O54" i="22"/>
  <c r="Q54" i="22"/>
  <c r="V54" i="22"/>
  <c r="G59" i="22"/>
  <c r="I59" i="22"/>
  <c r="K59" i="22"/>
  <c r="M59" i="22"/>
  <c r="O59" i="22"/>
  <c r="Q59" i="22"/>
  <c r="V59" i="22"/>
  <c r="G62" i="22"/>
  <c r="M62" i="22" s="1"/>
  <c r="I62" i="22"/>
  <c r="K62" i="22"/>
  <c r="O62" i="22"/>
  <c r="Q62" i="22"/>
  <c r="V62" i="22"/>
  <c r="G65" i="22"/>
  <c r="K65" i="22"/>
  <c r="V65" i="22"/>
  <c r="G66" i="22"/>
  <c r="M66" i="22" s="1"/>
  <c r="M65" i="22" s="1"/>
  <c r="I66" i="22"/>
  <c r="I65" i="22" s="1"/>
  <c r="K66" i="22"/>
  <c r="O66" i="22"/>
  <c r="O65" i="22" s="1"/>
  <c r="Q66" i="22"/>
  <c r="Q65" i="22" s="1"/>
  <c r="V66" i="22"/>
  <c r="G69" i="22"/>
  <c r="M69" i="22" s="1"/>
  <c r="I69" i="22"/>
  <c r="K69" i="22"/>
  <c r="O69" i="22"/>
  <c r="Q69" i="22"/>
  <c r="V69" i="22"/>
  <c r="Q73" i="22"/>
  <c r="G74" i="22"/>
  <c r="I74" i="22"/>
  <c r="I73" i="22" s="1"/>
  <c r="K74" i="22"/>
  <c r="K73" i="22" s="1"/>
  <c r="M74" i="22"/>
  <c r="O74" i="22"/>
  <c r="O73" i="22" s="1"/>
  <c r="Q74" i="22"/>
  <c r="V74" i="22"/>
  <c r="G81" i="22"/>
  <c r="G73" i="22" s="1"/>
  <c r="I81" i="22"/>
  <c r="K81" i="22"/>
  <c r="M81" i="22"/>
  <c r="O81" i="22"/>
  <c r="Q81" i="22"/>
  <c r="V81" i="22"/>
  <c r="V73" i="22" s="1"/>
  <c r="G84" i="22"/>
  <c r="M84" i="22" s="1"/>
  <c r="M73" i="22" s="1"/>
  <c r="I84" i="22"/>
  <c r="K84" i="22"/>
  <c r="O84" i="22"/>
  <c r="Q84" i="22"/>
  <c r="V84" i="22"/>
  <c r="G90" i="22"/>
  <c r="G89" i="22" s="1"/>
  <c r="I90" i="22"/>
  <c r="K90" i="22"/>
  <c r="M90" i="22"/>
  <c r="O90" i="22"/>
  <c r="O89" i="22" s="1"/>
  <c r="Q90" i="22"/>
  <c r="V90" i="22"/>
  <c r="V89" i="22" s="1"/>
  <c r="G94" i="22"/>
  <c r="I94" i="22"/>
  <c r="K94" i="22"/>
  <c r="K89" i="22" s="1"/>
  <c r="M94" i="22"/>
  <c r="O94" i="22"/>
  <c r="Q94" i="22"/>
  <c r="V94" i="22"/>
  <c r="G98" i="22"/>
  <c r="I98" i="22"/>
  <c r="K98" i="22"/>
  <c r="M98" i="22"/>
  <c r="O98" i="22"/>
  <c r="Q98" i="22"/>
  <c r="V98" i="22"/>
  <c r="G104" i="22"/>
  <c r="M104" i="22" s="1"/>
  <c r="I104" i="22"/>
  <c r="I89" i="22" s="1"/>
  <c r="K104" i="22"/>
  <c r="O104" i="22"/>
  <c r="Q104" i="22"/>
  <c r="V104" i="22"/>
  <c r="G110" i="22"/>
  <c r="M110" i="22" s="1"/>
  <c r="I110" i="22"/>
  <c r="K110" i="22"/>
  <c r="O110" i="22"/>
  <c r="Q110" i="22"/>
  <c r="V110" i="22"/>
  <c r="G114" i="22"/>
  <c r="M114" i="22" s="1"/>
  <c r="I114" i="22"/>
  <c r="K114" i="22"/>
  <c r="O114" i="22"/>
  <c r="Q114" i="22"/>
  <c r="Q89" i="22" s="1"/>
  <c r="V114" i="22"/>
  <c r="G116" i="22"/>
  <c r="M116" i="22" s="1"/>
  <c r="I116" i="22"/>
  <c r="K116" i="22"/>
  <c r="O116" i="22"/>
  <c r="Q116" i="22"/>
  <c r="V116" i="22"/>
  <c r="G122" i="22"/>
  <c r="I122" i="22"/>
  <c r="I121" i="22" s="1"/>
  <c r="K122" i="22"/>
  <c r="K121" i="22" s="1"/>
  <c r="M122" i="22"/>
  <c r="O122" i="22"/>
  <c r="O121" i="22" s="1"/>
  <c r="Q122" i="22"/>
  <c r="V122" i="22"/>
  <c r="G125" i="22"/>
  <c r="G121" i="22" s="1"/>
  <c r="I125" i="22"/>
  <c r="K125" i="22"/>
  <c r="M125" i="22"/>
  <c r="O125" i="22"/>
  <c r="Q125" i="22"/>
  <c r="V125" i="22"/>
  <c r="V121" i="22" s="1"/>
  <c r="G128" i="22"/>
  <c r="M128" i="22" s="1"/>
  <c r="M121" i="22" s="1"/>
  <c r="I128" i="22"/>
  <c r="K128" i="22"/>
  <c r="O128" i="22"/>
  <c r="Q128" i="22"/>
  <c r="V128" i="22"/>
  <c r="G133" i="22"/>
  <c r="M133" i="22" s="1"/>
  <c r="I133" i="22"/>
  <c r="K133" i="22"/>
  <c r="O133" i="22"/>
  <c r="Q133" i="22"/>
  <c r="Q121" i="22" s="1"/>
  <c r="V133" i="22"/>
  <c r="O135" i="22"/>
  <c r="V135" i="22"/>
  <c r="G136" i="22"/>
  <c r="I136" i="22"/>
  <c r="K136" i="22"/>
  <c r="K135" i="22" s="1"/>
  <c r="M136" i="22"/>
  <c r="O136" i="22"/>
  <c r="Q136" i="22"/>
  <c r="Q135" i="22" s="1"/>
  <c r="V136" i="22"/>
  <c r="G139" i="22"/>
  <c r="I139" i="22"/>
  <c r="I135" i="22" s="1"/>
  <c r="K139" i="22"/>
  <c r="M139" i="22"/>
  <c r="O139" i="22"/>
  <c r="Q139" i="22"/>
  <c r="V139" i="22"/>
  <c r="G143" i="22"/>
  <c r="G135" i="22" s="1"/>
  <c r="I143" i="22"/>
  <c r="K143" i="22"/>
  <c r="O143" i="22"/>
  <c r="Q143" i="22"/>
  <c r="V143" i="22"/>
  <c r="G147" i="22"/>
  <c r="K147" i="22"/>
  <c r="V147" i="22"/>
  <c r="G148" i="22"/>
  <c r="M148" i="22" s="1"/>
  <c r="M147" i="22" s="1"/>
  <c r="I148" i="22"/>
  <c r="I147" i="22" s="1"/>
  <c r="K148" i="22"/>
  <c r="O148" i="22"/>
  <c r="O147" i="22" s="1"/>
  <c r="Q148" i="22"/>
  <c r="Q147" i="22" s="1"/>
  <c r="V148" i="22"/>
  <c r="AE151" i="22"/>
  <c r="G84" i="21"/>
  <c r="G9" i="21"/>
  <c r="G8" i="21" s="1"/>
  <c r="I9" i="21"/>
  <c r="I8" i="21" s="1"/>
  <c r="K9" i="21"/>
  <c r="K8" i="21" s="1"/>
  <c r="O9" i="21"/>
  <c r="O8" i="21" s="1"/>
  <c r="Q9" i="21"/>
  <c r="Q8" i="21" s="1"/>
  <c r="V9" i="21"/>
  <c r="V8" i="21" s="1"/>
  <c r="G13" i="21"/>
  <c r="M13" i="21" s="1"/>
  <c r="I13" i="21"/>
  <c r="K13" i="21"/>
  <c r="O13" i="21"/>
  <c r="Q13" i="21"/>
  <c r="V13" i="21"/>
  <c r="G16" i="21"/>
  <c r="M16" i="21" s="1"/>
  <c r="I16" i="21"/>
  <c r="K16" i="21"/>
  <c r="O16" i="21"/>
  <c r="Q16" i="21"/>
  <c r="V16" i="21"/>
  <c r="G19" i="21"/>
  <c r="I19" i="21"/>
  <c r="K19" i="21"/>
  <c r="M19" i="21"/>
  <c r="O19" i="21"/>
  <c r="Q19" i="21"/>
  <c r="V19" i="21"/>
  <c r="K22" i="21"/>
  <c r="G23" i="21"/>
  <c r="G22" i="21" s="1"/>
  <c r="I23" i="21"/>
  <c r="I22" i="21" s="1"/>
  <c r="K23" i="21"/>
  <c r="M23" i="21"/>
  <c r="M22" i="21" s="1"/>
  <c r="O23" i="21"/>
  <c r="Q23" i="21"/>
  <c r="Q22" i="21" s="1"/>
  <c r="V23" i="21"/>
  <c r="V22" i="21" s="1"/>
  <c r="G27" i="21"/>
  <c r="M27" i="21" s="1"/>
  <c r="I27" i="21"/>
  <c r="K27" i="21"/>
  <c r="O27" i="21"/>
  <c r="Q27" i="21"/>
  <c r="V27" i="21"/>
  <c r="G29" i="21"/>
  <c r="M29" i="21" s="1"/>
  <c r="I29" i="21"/>
  <c r="K29" i="21"/>
  <c r="O29" i="21"/>
  <c r="Q29" i="21"/>
  <c r="V29" i="21"/>
  <c r="G33" i="21"/>
  <c r="M33" i="21" s="1"/>
  <c r="I33" i="21"/>
  <c r="K33" i="21"/>
  <c r="O33" i="21"/>
  <c r="Q33" i="21"/>
  <c r="V33" i="21"/>
  <c r="G37" i="21"/>
  <c r="I37" i="21"/>
  <c r="K37" i="21"/>
  <c r="M37" i="21"/>
  <c r="O37" i="21"/>
  <c r="O22" i="21" s="1"/>
  <c r="Q37" i="21"/>
  <c r="V37" i="21"/>
  <c r="G40" i="21"/>
  <c r="I40" i="21"/>
  <c r="K40" i="21"/>
  <c r="M40" i="21"/>
  <c r="O40" i="21"/>
  <c r="Q40" i="21"/>
  <c r="V40" i="21"/>
  <c r="G43" i="21"/>
  <c r="I43" i="21"/>
  <c r="K43" i="21"/>
  <c r="M43" i="21"/>
  <c r="O43" i="21"/>
  <c r="Q43" i="21"/>
  <c r="V43" i="21"/>
  <c r="G47" i="21"/>
  <c r="G48" i="21"/>
  <c r="M48" i="21" s="1"/>
  <c r="I48" i="21"/>
  <c r="I47" i="21" s="1"/>
  <c r="K48" i="21"/>
  <c r="O48" i="21"/>
  <c r="O47" i="21" s="1"/>
  <c r="Q48" i="21"/>
  <c r="Q47" i="21" s="1"/>
  <c r="V48" i="21"/>
  <c r="V47" i="21" s="1"/>
  <c r="G51" i="21"/>
  <c r="M51" i="21" s="1"/>
  <c r="I51" i="21"/>
  <c r="K51" i="21"/>
  <c r="O51" i="21"/>
  <c r="Q51" i="21"/>
  <c r="V51" i="21"/>
  <c r="G54" i="21"/>
  <c r="I54" i="21"/>
  <c r="K54" i="21"/>
  <c r="M54" i="21"/>
  <c r="O54" i="21"/>
  <c r="Q54" i="21"/>
  <c r="V54" i="21"/>
  <c r="G58" i="21"/>
  <c r="I58" i="21"/>
  <c r="K58" i="21"/>
  <c r="M58" i="21"/>
  <c r="O58" i="21"/>
  <c r="Q58" i="21"/>
  <c r="V58" i="21"/>
  <c r="G60" i="21"/>
  <c r="I60" i="21"/>
  <c r="K60" i="21"/>
  <c r="K47" i="21" s="1"/>
  <c r="M60" i="21"/>
  <c r="O60" i="21"/>
  <c r="Q60" i="21"/>
  <c r="V60" i="21"/>
  <c r="G64" i="21"/>
  <c r="M64" i="21" s="1"/>
  <c r="I64" i="21"/>
  <c r="K64" i="21"/>
  <c r="O64" i="21"/>
  <c r="Q64" i="21"/>
  <c r="V64" i="21"/>
  <c r="G68" i="21"/>
  <c r="M68" i="21" s="1"/>
  <c r="I68" i="21"/>
  <c r="K68" i="21"/>
  <c r="O68" i="21"/>
  <c r="Q68" i="21"/>
  <c r="V68" i="21"/>
  <c r="G72" i="21"/>
  <c r="M72" i="21" s="1"/>
  <c r="I72" i="21"/>
  <c r="K72" i="21"/>
  <c r="O72" i="21"/>
  <c r="Q72" i="21"/>
  <c r="V72" i="21"/>
  <c r="G76" i="21"/>
  <c r="I76" i="21"/>
  <c r="K76" i="21"/>
  <c r="M76" i="21"/>
  <c r="O76" i="21"/>
  <c r="Q76" i="21"/>
  <c r="V76" i="21"/>
  <c r="K80" i="21"/>
  <c r="M80" i="21"/>
  <c r="O80" i="21"/>
  <c r="G81" i="21"/>
  <c r="G80" i="21" s="1"/>
  <c r="I81" i="21"/>
  <c r="I80" i="21" s="1"/>
  <c r="K81" i="21"/>
  <c r="M81" i="21"/>
  <c r="O81" i="21"/>
  <c r="Q81" i="21"/>
  <c r="Q80" i="21" s="1"/>
  <c r="V81" i="21"/>
  <c r="V80" i="21" s="1"/>
  <c r="AE84" i="21"/>
  <c r="AF84" i="21"/>
  <c r="G131" i="20"/>
  <c r="BA96" i="20"/>
  <c r="BA95" i="20"/>
  <c r="BA92" i="20"/>
  <c r="BA91" i="20"/>
  <c r="BA69" i="20"/>
  <c r="BA45" i="20"/>
  <c r="BA25" i="20"/>
  <c r="BA20" i="20"/>
  <c r="BA15" i="20"/>
  <c r="BA10" i="20"/>
  <c r="G9" i="20"/>
  <c r="I9" i="20"/>
  <c r="I8" i="20" s="1"/>
  <c r="K9" i="20"/>
  <c r="K8" i="20" s="1"/>
  <c r="M9" i="20"/>
  <c r="O9" i="20"/>
  <c r="O8" i="20" s="1"/>
  <c r="Q9" i="20"/>
  <c r="Q8" i="20" s="1"/>
  <c r="V9" i="20"/>
  <c r="G14" i="20"/>
  <c r="I14" i="20"/>
  <c r="K14" i="20"/>
  <c r="M14" i="20"/>
  <c r="O14" i="20"/>
  <c r="Q14" i="20"/>
  <c r="V14" i="20"/>
  <c r="G19" i="20"/>
  <c r="I19" i="20"/>
  <c r="K19" i="20"/>
  <c r="M19" i="20"/>
  <c r="O19" i="20"/>
  <c r="Q19" i="20"/>
  <c r="V19" i="20"/>
  <c r="G24" i="20"/>
  <c r="M24" i="20" s="1"/>
  <c r="I24" i="20"/>
  <c r="K24" i="20"/>
  <c r="O24" i="20"/>
  <c r="Q24" i="20"/>
  <c r="V24" i="20"/>
  <c r="V8" i="20" s="1"/>
  <c r="G29" i="20"/>
  <c r="M29" i="20" s="1"/>
  <c r="I29" i="20"/>
  <c r="K29" i="20"/>
  <c r="O29" i="20"/>
  <c r="Q29" i="20"/>
  <c r="V29" i="20"/>
  <c r="G34" i="20"/>
  <c r="M34" i="20" s="1"/>
  <c r="I34" i="20"/>
  <c r="K34" i="20"/>
  <c r="O34" i="20"/>
  <c r="Q34" i="20"/>
  <c r="V34" i="20"/>
  <c r="G39" i="20"/>
  <c r="I39" i="20"/>
  <c r="K39" i="20"/>
  <c r="M39" i="20"/>
  <c r="O39" i="20"/>
  <c r="Q39" i="20"/>
  <c r="V39" i="20"/>
  <c r="G44" i="20"/>
  <c r="I44" i="20"/>
  <c r="K44" i="20"/>
  <c r="M44" i="20"/>
  <c r="O44" i="20"/>
  <c r="Q44" i="20"/>
  <c r="V44" i="20"/>
  <c r="G49" i="20"/>
  <c r="I49" i="20"/>
  <c r="K49" i="20"/>
  <c r="M49" i="20"/>
  <c r="O49" i="20"/>
  <c r="Q49" i="20"/>
  <c r="V49" i="20"/>
  <c r="G54" i="20"/>
  <c r="M54" i="20" s="1"/>
  <c r="I54" i="20"/>
  <c r="K54" i="20"/>
  <c r="O54" i="20"/>
  <c r="Q54" i="20"/>
  <c r="V54" i="20"/>
  <c r="G57" i="20"/>
  <c r="M57" i="20" s="1"/>
  <c r="I57" i="20"/>
  <c r="K57" i="20"/>
  <c r="O57" i="20"/>
  <c r="Q57" i="20"/>
  <c r="V57" i="20"/>
  <c r="G62" i="20"/>
  <c r="G8" i="20" s="1"/>
  <c r="I62" i="20"/>
  <c r="K62" i="20"/>
  <c r="O62" i="20"/>
  <c r="Q62" i="20"/>
  <c r="V62" i="20"/>
  <c r="G68" i="20"/>
  <c r="I68" i="20"/>
  <c r="K68" i="20"/>
  <c r="M68" i="20"/>
  <c r="O68" i="20"/>
  <c r="Q68" i="20"/>
  <c r="V68" i="20"/>
  <c r="G73" i="20"/>
  <c r="I73" i="20"/>
  <c r="K73" i="20"/>
  <c r="M73" i="20"/>
  <c r="O73" i="20"/>
  <c r="Q73" i="20"/>
  <c r="V73" i="20"/>
  <c r="G78" i="20"/>
  <c r="I78" i="20"/>
  <c r="K78" i="20"/>
  <c r="M78" i="20"/>
  <c r="O78" i="20"/>
  <c r="Q78" i="20"/>
  <c r="V78" i="20"/>
  <c r="G85" i="20"/>
  <c r="M85" i="20" s="1"/>
  <c r="I85" i="20"/>
  <c r="K85" i="20"/>
  <c r="O85" i="20"/>
  <c r="Q85" i="20"/>
  <c r="V85" i="20"/>
  <c r="G88" i="20"/>
  <c r="M88" i="20" s="1"/>
  <c r="I88" i="20"/>
  <c r="K88" i="20"/>
  <c r="O88" i="20"/>
  <c r="Q88" i="20"/>
  <c r="V88" i="20"/>
  <c r="G100" i="20"/>
  <c r="V100" i="20"/>
  <c r="G101" i="20"/>
  <c r="I101" i="20"/>
  <c r="I100" i="20" s="1"/>
  <c r="K101" i="20"/>
  <c r="K100" i="20" s="1"/>
  <c r="M101" i="20"/>
  <c r="M100" i="20" s="1"/>
  <c r="O101" i="20"/>
  <c r="O100" i="20" s="1"/>
  <c r="Q101" i="20"/>
  <c r="Q100" i="20" s="1"/>
  <c r="V101" i="20"/>
  <c r="O106" i="20"/>
  <c r="G107" i="20"/>
  <c r="G106" i="20" s="1"/>
  <c r="I107" i="20"/>
  <c r="I106" i="20" s="1"/>
  <c r="K107" i="20"/>
  <c r="K106" i="20" s="1"/>
  <c r="M107" i="20"/>
  <c r="M106" i="20" s="1"/>
  <c r="O107" i="20"/>
  <c r="Q107" i="20"/>
  <c r="Q106" i="20" s="1"/>
  <c r="V107" i="20"/>
  <c r="V106" i="20" s="1"/>
  <c r="G110" i="20"/>
  <c r="M110" i="20" s="1"/>
  <c r="I110" i="20"/>
  <c r="K110" i="20"/>
  <c r="O110" i="20"/>
  <c r="Q110" i="20"/>
  <c r="V110" i="20"/>
  <c r="G113" i="20"/>
  <c r="M113" i="20" s="1"/>
  <c r="I113" i="20"/>
  <c r="K113" i="20"/>
  <c r="O113" i="20"/>
  <c r="Q113" i="20"/>
  <c r="V113" i="20"/>
  <c r="G115" i="20"/>
  <c r="M115" i="20" s="1"/>
  <c r="I115" i="20"/>
  <c r="K115" i="20"/>
  <c r="O115" i="20"/>
  <c r="Q115" i="20"/>
  <c r="V115" i="20"/>
  <c r="Q120" i="20"/>
  <c r="G121" i="20"/>
  <c r="G120" i="20" s="1"/>
  <c r="I121" i="20"/>
  <c r="I120" i="20" s="1"/>
  <c r="K121" i="20"/>
  <c r="K120" i="20" s="1"/>
  <c r="M121" i="20"/>
  <c r="M120" i="20" s="1"/>
  <c r="O121" i="20"/>
  <c r="O120" i="20" s="1"/>
  <c r="Q121" i="20"/>
  <c r="V121" i="20"/>
  <c r="V120" i="20" s="1"/>
  <c r="G124" i="20"/>
  <c r="G125" i="20"/>
  <c r="M125" i="20" s="1"/>
  <c r="M124" i="20" s="1"/>
  <c r="I125" i="20"/>
  <c r="I124" i="20" s="1"/>
  <c r="K125" i="20"/>
  <c r="K124" i="20" s="1"/>
  <c r="O125" i="20"/>
  <c r="O124" i="20" s="1"/>
  <c r="Q125" i="20"/>
  <c r="Q124" i="20" s="1"/>
  <c r="V125" i="20"/>
  <c r="V124" i="20" s="1"/>
  <c r="AE131" i="20"/>
  <c r="AF131" i="20"/>
  <c r="G575" i="19"/>
  <c r="BA571" i="19"/>
  <c r="BA570" i="19"/>
  <c r="BA567" i="19"/>
  <c r="BA566" i="19"/>
  <c r="BA555" i="19"/>
  <c r="BA526" i="19"/>
  <c r="BA508" i="19"/>
  <c r="BA506" i="19"/>
  <c r="BA500" i="19"/>
  <c r="BA497" i="19"/>
  <c r="BA490" i="19"/>
  <c r="BA488" i="19"/>
  <c r="BA487" i="19"/>
  <c r="BA484" i="19"/>
  <c r="BA473" i="19"/>
  <c r="BA459" i="19"/>
  <c r="BA455" i="19"/>
  <c r="BA451" i="19"/>
  <c r="BA446" i="19"/>
  <c r="BA434" i="19"/>
  <c r="BA428" i="19"/>
  <c r="BA422" i="19"/>
  <c r="BA414" i="19"/>
  <c r="BA405" i="19"/>
  <c r="BA396" i="19"/>
  <c r="BA389" i="19"/>
  <c r="BA383" i="19"/>
  <c r="BA381" i="19"/>
  <c r="BA278" i="19"/>
  <c r="BA274" i="19"/>
  <c r="BA257" i="19"/>
  <c r="BA251" i="19"/>
  <c r="BA250" i="19"/>
  <c r="BA247" i="19"/>
  <c r="BA246" i="19"/>
  <c r="BA201" i="19"/>
  <c r="BA131" i="19"/>
  <c r="BA66" i="19"/>
  <c r="BA46" i="19"/>
  <c r="BA26" i="19"/>
  <c r="BA23" i="19"/>
  <c r="BA20" i="19"/>
  <c r="BA17" i="19"/>
  <c r="BA14" i="19"/>
  <c r="BA10" i="19"/>
  <c r="G9" i="19"/>
  <c r="I9" i="19"/>
  <c r="K9" i="19"/>
  <c r="K8" i="19" s="1"/>
  <c r="M9" i="19"/>
  <c r="O9" i="19"/>
  <c r="O8" i="19" s="1"/>
  <c r="Q9" i="19"/>
  <c r="Q8" i="19" s="1"/>
  <c r="V9" i="19"/>
  <c r="G13" i="19"/>
  <c r="I13" i="19"/>
  <c r="I8" i="19" s="1"/>
  <c r="K13" i="19"/>
  <c r="M13" i="19"/>
  <c r="O13" i="19"/>
  <c r="Q13" i="19"/>
  <c r="V13" i="19"/>
  <c r="G16" i="19"/>
  <c r="I16" i="19"/>
  <c r="K16" i="19"/>
  <c r="M16" i="19"/>
  <c r="O16" i="19"/>
  <c r="Q16" i="19"/>
  <c r="V16" i="19"/>
  <c r="G19" i="19"/>
  <c r="M19" i="19" s="1"/>
  <c r="I19" i="19"/>
  <c r="K19" i="19"/>
  <c r="O19" i="19"/>
  <c r="Q19" i="19"/>
  <c r="V19" i="19"/>
  <c r="V8" i="19" s="1"/>
  <c r="G22" i="19"/>
  <c r="M22" i="19" s="1"/>
  <c r="I22" i="19"/>
  <c r="K22" i="19"/>
  <c r="O22" i="19"/>
  <c r="Q22" i="19"/>
  <c r="V22" i="19"/>
  <c r="G25" i="19"/>
  <c r="M25" i="19" s="1"/>
  <c r="I25" i="19"/>
  <c r="K25" i="19"/>
  <c r="O25" i="19"/>
  <c r="Q25" i="19"/>
  <c r="V25" i="19"/>
  <c r="G45" i="19"/>
  <c r="I45" i="19"/>
  <c r="K45" i="19"/>
  <c r="M45" i="19"/>
  <c r="O45" i="19"/>
  <c r="Q45" i="19"/>
  <c r="V45" i="19"/>
  <c r="G65" i="19"/>
  <c r="I65" i="19"/>
  <c r="K65" i="19"/>
  <c r="M65" i="19"/>
  <c r="O65" i="19"/>
  <c r="Q65" i="19"/>
  <c r="V65" i="19"/>
  <c r="G85" i="19"/>
  <c r="I85" i="19"/>
  <c r="K85" i="19"/>
  <c r="M85" i="19"/>
  <c r="O85" i="19"/>
  <c r="Q85" i="19"/>
  <c r="V85" i="19"/>
  <c r="G90" i="19"/>
  <c r="M90" i="19" s="1"/>
  <c r="I90" i="19"/>
  <c r="K90" i="19"/>
  <c r="O90" i="19"/>
  <c r="Q90" i="19"/>
  <c r="V90" i="19"/>
  <c r="G110" i="19"/>
  <c r="M110" i="19" s="1"/>
  <c r="I110" i="19"/>
  <c r="K110" i="19"/>
  <c r="O110" i="19"/>
  <c r="Q110" i="19"/>
  <c r="V110" i="19"/>
  <c r="G130" i="19"/>
  <c r="M130" i="19" s="1"/>
  <c r="I130" i="19"/>
  <c r="K130" i="19"/>
  <c r="O130" i="19"/>
  <c r="Q130" i="19"/>
  <c r="V130" i="19"/>
  <c r="G150" i="19"/>
  <c r="I150" i="19"/>
  <c r="K150" i="19"/>
  <c r="M150" i="19"/>
  <c r="O150" i="19"/>
  <c r="Q150" i="19"/>
  <c r="V150" i="19"/>
  <c r="G170" i="19"/>
  <c r="I170" i="19"/>
  <c r="K170" i="19"/>
  <c r="M170" i="19"/>
  <c r="O170" i="19"/>
  <c r="Q170" i="19"/>
  <c r="V170" i="19"/>
  <c r="G189" i="19"/>
  <c r="I189" i="19"/>
  <c r="K189" i="19"/>
  <c r="M189" i="19"/>
  <c r="O189" i="19"/>
  <c r="Q189" i="19"/>
  <c r="V189" i="19"/>
  <c r="G194" i="19"/>
  <c r="M194" i="19" s="1"/>
  <c r="I194" i="19"/>
  <c r="K194" i="19"/>
  <c r="O194" i="19"/>
  <c r="Q194" i="19"/>
  <c r="V194" i="19"/>
  <c r="G200" i="19"/>
  <c r="M200" i="19" s="1"/>
  <c r="I200" i="19"/>
  <c r="K200" i="19"/>
  <c r="O200" i="19"/>
  <c r="Q200" i="19"/>
  <c r="V200" i="19"/>
  <c r="G220" i="19"/>
  <c r="M220" i="19" s="1"/>
  <c r="I220" i="19"/>
  <c r="K220" i="19"/>
  <c r="O220" i="19"/>
  <c r="Q220" i="19"/>
  <c r="V220" i="19"/>
  <c r="G240" i="19"/>
  <c r="I240" i="19"/>
  <c r="K240" i="19"/>
  <c r="M240" i="19"/>
  <c r="O240" i="19"/>
  <c r="Q240" i="19"/>
  <c r="V240" i="19"/>
  <c r="G243" i="19"/>
  <c r="I243" i="19"/>
  <c r="K243" i="19"/>
  <c r="M243" i="19"/>
  <c r="O243" i="19"/>
  <c r="Q243" i="19"/>
  <c r="V243" i="19"/>
  <c r="I255" i="19"/>
  <c r="G256" i="19"/>
  <c r="G255" i="19" s="1"/>
  <c r="I256" i="19"/>
  <c r="K256" i="19"/>
  <c r="K255" i="19" s="1"/>
  <c r="O256" i="19"/>
  <c r="O255" i="19" s="1"/>
  <c r="Q256" i="19"/>
  <c r="Q255" i="19" s="1"/>
  <c r="V256" i="19"/>
  <c r="V255" i="19" s="1"/>
  <c r="G262" i="19"/>
  <c r="M262" i="19" s="1"/>
  <c r="I262" i="19"/>
  <c r="K262" i="19"/>
  <c r="O262" i="19"/>
  <c r="Q262" i="19"/>
  <c r="V262" i="19"/>
  <c r="G265" i="19"/>
  <c r="M265" i="19" s="1"/>
  <c r="I265" i="19"/>
  <c r="K265" i="19"/>
  <c r="O265" i="19"/>
  <c r="Q265" i="19"/>
  <c r="V265" i="19"/>
  <c r="G268" i="19"/>
  <c r="I268" i="19"/>
  <c r="K268" i="19"/>
  <c r="M268" i="19"/>
  <c r="O268" i="19"/>
  <c r="Q268" i="19"/>
  <c r="V268" i="19"/>
  <c r="G273" i="19"/>
  <c r="I273" i="19"/>
  <c r="K273" i="19"/>
  <c r="M273" i="19"/>
  <c r="O273" i="19"/>
  <c r="Q273" i="19"/>
  <c r="V273" i="19"/>
  <c r="G277" i="19"/>
  <c r="I277" i="19"/>
  <c r="K277" i="19"/>
  <c r="M277" i="19"/>
  <c r="O277" i="19"/>
  <c r="Q277" i="19"/>
  <c r="V277" i="19"/>
  <c r="G281" i="19"/>
  <c r="M281" i="19" s="1"/>
  <c r="I281" i="19"/>
  <c r="K281" i="19"/>
  <c r="O281" i="19"/>
  <c r="Q281" i="19"/>
  <c r="V281" i="19"/>
  <c r="G284" i="19"/>
  <c r="I284" i="19"/>
  <c r="K284" i="19"/>
  <c r="G285" i="19"/>
  <c r="M285" i="19" s="1"/>
  <c r="M284" i="19" s="1"/>
  <c r="I285" i="19"/>
  <c r="K285" i="19"/>
  <c r="O285" i="19"/>
  <c r="O284" i="19" s="1"/>
  <c r="Q285" i="19"/>
  <c r="Q284" i="19" s="1"/>
  <c r="V285" i="19"/>
  <c r="V284" i="19" s="1"/>
  <c r="G291" i="19"/>
  <c r="I291" i="19"/>
  <c r="I290" i="19" s="1"/>
  <c r="K291" i="19"/>
  <c r="K290" i="19" s="1"/>
  <c r="M291" i="19"/>
  <c r="O291" i="19"/>
  <c r="O290" i="19" s="1"/>
  <c r="Q291" i="19"/>
  <c r="V291" i="19"/>
  <c r="V290" i="19" s="1"/>
  <c r="G311" i="19"/>
  <c r="G290" i="19" s="1"/>
  <c r="I311" i="19"/>
  <c r="K311" i="19"/>
  <c r="M311" i="19"/>
  <c r="O311" i="19"/>
  <c r="Q311" i="19"/>
  <c r="V311" i="19"/>
  <c r="G314" i="19"/>
  <c r="M314" i="19" s="1"/>
  <c r="I314" i="19"/>
  <c r="K314" i="19"/>
  <c r="O314" i="19"/>
  <c r="Q314" i="19"/>
  <c r="V314" i="19"/>
  <c r="G316" i="19"/>
  <c r="M316" i="19" s="1"/>
  <c r="I316" i="19"/>
  <c r="K316" i="19"/>
  <c r="O316" i="19"/>
  <c r="Q316" i="19"/>
  <c r="V316" i="19"/>
  <c r="G323" i="19"/>
  <c r="M323" i="19" s="1"/>
  <c r="I323" i="19"/>
  <c r="K323" i="19"/>
  <c r="O323" i="19"/>
  <c r="Q323" i="19"/>
  <c r="V323" i="19"/>
  <c r="G325" i="19"/>
  <c r="I325" i="19"/>
  <c r="K325" i="19"/>
  <c r="M325" i="19"/>
  <c r="O325" i="19"/>
  <c r="Q325" i="19"/>
  <c r="Q290" i="19" s="1"/>
  <c r="V325" i="19"/>
  <c r="G327" i="19"/>
  <c r="I327" i="19"/>
  <c r="K327" i="19"/>
  <c r="M327" i="19"/>
  <c r="O327" i="19"/>
  <c r="Q327" i="19"/>
  <c r="V327" i="19"/>
  <c r="K329" i="19"/>
  <c r="G330" i="19"/>
  <c r="M330" i="19" s="1"/>
  <c r="I330" i="19"/>
  <c r="I329" i="19" s="1"/>
  <c r="K330" i="19"/>
  <c r="O330" i="19"/>
  <c r="Q330" i="19"/>
  <c r="Q329" i="19" s="1"/>
  <c r="V330" i="19"/>
  <c r="V329" i="19" s="1"/>
  <c r="G337" i="19"/>
  <c r="M337" i="19" s="1"/>
  <c r="I337" i="19"/>
  <c r="K337" i="19"/>
  <c r="O337" i="19"/>
  <c r="O329" i="19" s="1"/>
  <c r="Q337" i="19"/>
  <c r="V337" i="19"/>
  <c r="G342" i="19"/>
  <c r="M342" i="19" s="1"/>
  <c r="I342" i="19"/>
  <c r="K342" i="19"/>
  <c r="O342" i="19"/>
  <c r="Q342" i="19"/>
  <c r="V342" i="19"/>
  <c r="G348" i="19"/>
  <c r="I348" i="19"/>
  <c r="I347" i="19" s="1"/>
  <c r="K348" i="19"/>
  <c r="K347" i="19" s="1"/>
  <c r="M348" i="19"/>
  <c r="O348" i="19"/>
  <c r="O347" i="19" s="1"/>
  <c r="Q348" i="19"/>
  <c r="V348" i="19"/>
  <c r="V347" i="19" s="1"/>
  <c r="G351" i="19"/>
  <c r="I351" i="19"/>
  <c r="K351" i="19"/>
  <c r="M351" i="19"/>
  <c r="O351" i="19"/>
  <c r="Q351" i="19"/>
  <c r="V351" i="19"/>
  <c r="G354" i="19"/>
  <c r="G347" i="19" s="1"/>
  <c r="I354" i="19"/>
  <c r="K354" i="19"/>
  <c r="O354" i="19"/>
  <c r="Q354" i="19"/>
  <c r="V354" i="19"/>
  <c r="G356" i="19"/>
  <c r="M356" i="19" s="1"/>
  <c r="I356" i="19"/>
  <c r="K356" i="19"/>
  <c r="O356" i="19"/>
  <c r="Q356" i="19"/>
  <c r="V356" i="19"/>
  <c r="G358" i="19"/>
  <c r="M358" i="19" s="1"/>
  <c r="I358" i="19"/>
  <c r="K358" i="19"/>
  <c r="O358" i="19"/>
  <c r="Q358" i="19"/>
  <c r="V358" i="19"/>
  <c r="G360" i="19"/>
  <c r="I360" i="19"/>
  <c r="K360" i="19"/>
  <c r="M360" i="19"/>
  <c r="O360" i="19"/>
  <c r="Q360" i="19"/>
  <c r="Q347" i="19" s="1"/>
  <c r="V360" i="19"/>
  <c r="G363" i="19"/>
  <c r="I363" i="19"/>
  <c r="K363" i="19"/>
  <c r="M363" i="19"/>
  <c r="O363" i="19"/>
  <c r="Q363" i="19"/>
  <c r="V363" i="19"/>
  <c r="G366" i="19"/>
  <c r="I366" i="19"/>
  <c r="K366" i="19"/>
  <c r="M366" i="19"/>
  <c r="O366" i="19"/>
  <c r="Q366" i="19"/>
  <c r="V366" i="19"/>
  <c r="G369" i="19"/>
  <c r="M369" i="19" s="1"/>
  <c r="I369" i="19"/>
  <c r="K369" i="19"/>
  <c r="O369" i="19"/>
  <c r="Q369" i="19"/>
  <c r="V369" i="19"/>
  <c r="G372" i="19"/>
  <c r="M372" i="19" s="1"/>
  <c r="I372" i="19"/>
  <c r="K372" i="19"/>
  <c r="O372" i="19"/>
  <c r="Q372" i="19"/>
  <c r="V372" i="19"/>
  <c r="G375" i="19"/>
  <c r="M375" i="19" s="1"/>
  <c r="I375" i="19"/>
  <c r="K375" i="19"/>
  <c r="O375" i="19"/>
  <c r="Q375" i="19"/>
  <c r="V375" i="19"/>
  <c r="G378" i="19"/>
  <c r="I378" i="19"/>
  <c r="K378" i="19"/>
  <c r="M378" i="19"/>
  <c r="O378" i="19"/>
  <c r="Q378" i="19"/>
  <c r="V378" i="19"/>
  <c r="G387" i="19"/>
  <c r="I387" i="19"/>
  <c r="K387" i="19"/>
  <c r="M387" i="19"/>
  <c r="O387" i="19"/>
  <c r="Q387" i="19"/>
  <c r="V387" i="19"/>
  <c r="G394" i="19"/>
  <c r="I394" i="19"/>
  <c r="K394" i="19"/>
  <c r="M394" i="19"/>
  <c r="O394" i="19"/>
  <c r="Q394" i="19"/>
  <c r="V394" i="19"/>
  <c r="G403" i="19"/>
  <c r="M403" i="19" s="1"/>
  <c r="I403" i="19"/>
  <c r="K403" i="19"/>
  <c r="O403" i="19"/>
  <c r="Q403" i="19"/>
  <c r="V403" i="19"/>
  <c r="G412" i="19"/>
  <c r="M412" i="19" s="1"/>
  <c r="I412" i="19"/>
  <c r="K412" i="19"/>
  <c r="O412" i="19"/>
  <c r="Q412" i="19"/>
  <c r="V412" i="19"/>
  <c r="G420" i="19"/>
  <c r="M420" i="19" s="1"/>
  <c r="I420" i="19"/>
  <c r="K420" i="19"/>
  <c r="O420" i="19"/>
  <c r="Q420" i="19"/>
  <c r="V420" i="19"/>
  <c r="G426" i="19"/>
  <c r="I426" i="19"/>
  <c r="K426" i="19"/>
  <c r="M426" i="19"/>
  <c r="O426" i="19"/>
  <c r="Q426" i="19"/>
  <c r="V426" i="19"/>
  <c r="G432" i="19"/>
  <c r="I432" i="19"/>
  <c r="K432" i="19"/>
  <c r="M432" i="19"/>
  <c r="O432" i="19"/>
  <c r="Q432" i="19"/>
  <c r="V432" i="19"/>
  <c r="G444" i="19"/>
  <c r="I444" i="19"/>
  <c r="K444" i="19"/>
  <c r="M444" i="19"/>
  <c r="O444" i="19"/>
  <c r="Q444" i="19"/>
  <c r="V444" i="19"/>
  <c r="G450" i="19"/>
  <c r="M450" i="19" s="1"/>
  <c r="I450" i="19"/>
  <c r="K450" i="19"/>
  <c r="O450" i="19"/>
  <c r="Q450" i="19"/>
  <c r="V450" i="19"/>
  <c r="G454" i="19"/>
  <c r="M454" i="19" s="1"/>
  <c r="I454" i="19"/>
  <c r="K454" i="19"/>
  <c r="O454" i="19"/>
  <c r="Q454" i="19"/>
  <c r="V454" i="19"/>
  <c r="G458" i="19"/>
  <c r="M458" i="19" s="1"/>
  <c r="I458" i="19"/>
  <c r="K458" i="19"/>
  <c r="O458" i="19"/>
  <c r="Q458" i="19"/>
  <c r="V458" i="19"/>
  <c r="G462" i="19"/>
  <c r="I462" i="19"/>
  <c r="K462" i="19"/>
  <c r="M462" i="19"/>
  <c r="O462" i="19"/>
  <c r="Q462" i="19"/>
  <c r="V462" i="19"/>
  <c r="G466" i="19"/>
  <c r="I466" i="19"/>
  <c r="K466" i="19"/>
  <c r="M466" i="19"/>
  <c r="O466" i="19"/>
  <c r="Q466" i="19"/>
  <c r="V466" i="19"/>
  <c r="G469" i="19"/>
  <c r="I469" i="19"/>
  <c r="K469" i="19"/>
  <c r="M469" i="19"/>
  <c r="O469" i="19"/>
  <c r="Q469" i="19"/>
  <c r="V469" i="19"/>
  <c r="G472" i="19"/>
  <c r="M472" i="19" s="1"/>
  <c r="I472" i="19"/>
  <c r="K472" i="19"/>
  <c r="O472" i="19"/>
  <c r="Q472" i="19"/>
  <c r="V472" i="19"/>
  <c r="G475" i="19"/>
  <c r="M475" i="19" s="1"/>
  <c r="I475" i="19"/>
  <c r="K475" i="19"/>
  <c r="O475" i="19"/>
  <c r="Q475" i="19"/>
  <c r="V475" i="19"/>
  <c r="G524" i="19"/>
  <c r="M524" i="19" s="1"/>
  <c r="I524" i="19"/>
  <c r="K524" i="19"/>
  <c r="O524" i="19"/>
  <c r="Q524" i="19"/>
  <c r="V524" i="19"/>
  <c r="G528" i="19"/>
  <c r="I528" i="19"/>
  <c r="K528" i="19"/>
  <c r="M528" i="19"/>
  <c r="O528" i="19"/>
  <c r="Q528" i="19"/>
  <c r="V528" i="19"/>
  <c r="G531" i="19"/>
  <c r="I531" i="19"/>
  <c r="K531" i="19"/>
  <c r="M531" i="19"/>
  <c r="O531" i="19"/>
  <c r="Q531" i="19"/>
  <c r="V531" i="19"/>
  <c r="G536" i="19"/>
  <c r="I536" i="19"/>
  <c r="K536" i="19"/>
  <c r="M536" i="19"/>
  <c r="O536" i="19"/>
  <c r="Q536" i="19"/>
  <c r="V536" i="19"/>
  <c r="K538" i="19"/>
  <c r="G539" i="19"/>
  <c r="M539" i="19" s="1"/>
  <c r="M538" i="19" s="1"/>
  <c r="I539" i="19"/>
  <c r="I538" i="19" s="1"/>
  <c r="K539" i="19"/>
  <c r="O539" i="19"/>
  <c r="O538" i="19" s="1"/>
  <c r="Q539" i="19"/>
  <c r="Q538" i="19" s="1"/>
  <c r="V539" i="19"/>
  <c r="V538" i="19" s="1"/>
  <c r="G542" i="19"/>
  <c r="M542" i="19" s="1"/>
  <c r="I542" i="19"/>
  <c r="K542" i="19"/>
  <c r="O542" i="19"/>
  <c r="Q542" i="19"/>
  <c r="V542" i="19"/>
  <c r="G546" i="19"/>
  <c r="I546" i="19"/>
  <c r="K546" i="19"/>
  <c r="M546" i="19"/>
  <c r="O546" i="19"/>
  <c r="Q546" i="19"/>
  <c r="V546" i="19"/>
  <c r="G550" i="19"/>
  <c r="I550" i="19"/>
  <c r="K550" i="19"/>
  <c r="M550" i="19"/>
  <c r="O550" i="19"/>
  <c r="Q550" i="19"/>
  <c r="V550" i="19"/>
  <c r="G554" i="19"/>
  <c r="G553" i="19" s="1"/>
  <c r="I554" i="19"/>
  <c r="I553" i="19" s="1"/>
  <c r="K554" i="19"/>
  <c r="K553" i="19" s="1"/>
  <c r="O554" i="19"/>
  <c r="O553" i="19" s="1"/>
  <c r="Q554" i="19"/>
  <c r="Q553" i="19" s="1"/>
  <c r="V554" i="19"/>
  <c r="V553" i="19" s="1"/>
  <c r="I559" i="19"/>
  <c r="V559" i="19"/>
  <c r="G560" i="19"/>
  <c r="M560" i="19" s="1"/>
  <c r="M559" i="19" s="1"/>
  <c r="I560" i="19"/>
  <c r="K560" i="19"/>
  <c r="K559" i="19" s="1"/>
  <c r="O560" i="19"/>
  <c r="O559" i="19" s="1"/>
  <c r="Q560" i="19"/>
  <c r="Q559" i="19" s="1"/>
  <c r="V560" i="19"/>
  <c r="G562" i="19"/>
  <c r="O562" i="19"/>
  <c r="Q562" i="19"/>
  <c r="V562" i="19"/>
  <c r="G563" i="19"/>
  <c r="I563" i="19"/>
  <c r="I562" i="19" s="1"/>
  <c r="K563" i="19"/>
  <c r="K562" i="19" s="1"/>
  <c r="M563" i="19"/>
  <c r="M562" i="19" s="1"/>
  <c r="O563" i="19"/>
  <c r="Q563" i="19"/>
  <c r="V563" i="19"/>
  <c r="AE575" i="19"/>
  <c r="G327" i="18"/>
  <c r="BA317" i="18"/>
  <c r="BA316" i="18"/>
  <c r="BA315" i="18"/>
  <c r="BA309" i="18"/>
  <c r="BA308" i="18"/>
  <c r="BA305" i="18"/>
  <c r="BA304" i="18"/>
  <c r="BA293" i="18"/>
  <c r="BA289" i="18"/>
  <c r="BA283" i="18"/>
  <c r="BA282" i="18"/>
  <c r="BA272" i="18"/>
  <c r="BA261" i="18"/>
  <c r="BA149" i="18"/>
  <c r="BA142" i="18"/>
  <c r="BA83" i="18"/>
  <c r="BA67" i="18"/>
  <c r="BA62" i="18"/>
  <c r="BA57" i="18"/>
  <c r="BA53" i="18"/>
  <c r="BA49" i="18"/>
  <c r="BA28" i="18"/>
  <c r="BA25" i="18"/>
  <c r="BA21" i="18"/>
  <c r="BA18" i="18"/>
  <c r="BA14" i="18"/>
  <c r="BA10" i="18"/>
  <c r="G9" i="18"/>
  <c r="I9" i="18"/>
  <c r="I8" i="18" s="1"/>
  <c r="K9" i="18"/>
  <c r="M9" i="18"/>
  <c r="O9" i="18"/>
  <c r="O8" i="18" s="1"/>
  <c r="Q9" i="18"/>
  <c r="Q8" i="18" s="1"/>
  <c r="V9" i="18"/>
  <c r="G13" i="18"/>
  <c r="M13" i="18" s="1"/>
  <c r="I13" i="18"/>
  <c r="K13" i="18"/>
  <c r="K8" i="18" s="1"/>
  <c r="O13" i="18"/>
  <c r="Q13" i="18"/>
  <c r="V13" i="18"/>
  <c r="V8" i="18" s="1"/>
  <c r="G17" i="18"/>
  <c r="I17" i="18"/>
  <c r="K17" i="18"/>
  <c r="M17" i="18"/>
  <c r="O17" i="18"/>
  <c r="Q17" i="18"/>
  <c r="V17" i="18"/>
  <c r="G20" i="18"/>
  <c r="M20" i="18" s="1"/>
  <c r="I20" i="18"/>
  <c r="K20" i="18"/>
  <c r="O20" i="18"/>
  <c r="Q20" i="18"/>
  <c r="V20" i="18"/>
  <c r="G24" i="18"/>
  <c r="M24" i="18" s="1"/>
  <c r="I24" i="18"/>
  <c r="K24" i="18"/>
  <c r="O24" i="18"/>
  <c r="Q24" i="18"/>
  <c r="V24" i="18"/>
  <c r="G27" i="18"/>
  <c r="M27" i="18" s="1"/>
  <c r="I27" i="18"/>
  <c r="K27" i="18"/>
  <c r="O27" i="18"/>
  <c r="Q27" i="18"/>
  <c r="V27" i="18"/>
  <c r="G31" i="18"/>
  <c r="I31" i="18"/>
  <c r="K31" i="18"/>
  <c r="M31" i="18"/>
  <c r="O31" i="18"/>
  <c r="Q31" i="18"/>
  <c r="V31" i="18"/>
  <c r="G37" i="18"/>
  <c r="M37" i="18" s="1"/>
  <c r="I37" i="18"/>
  <c r="K37" i="18"/>
  <c r="O37" i="18"/>
  <c r="Q37" i="18"/>
  <c r="V37" i="18"/>
  <c r="G40" i="18"/>
  <c r="I40" i="18"/>
  <c r="K40" i="18"/>
  <c r="M40" i="18"/>
  <c r="O40" i="18"/>
  <c r="Q40" i="18"/>
  <c r="V40" i="18"/>
  <c r="G43" i="18"/>
  <c r="M43" i="18" s="1"/>
  <c r="I43" i="18"/>
  <c r="K43" i="18"/>
  <c r="O43" i="18"/>
  <c r="Q43" i="18"/>
  <c r="V43" i="18"/>
  <c r="G48" i="18"/>
  <c r="M48" i="18" s="1"/>
  <c r="M47" i="18" s="1"/>
  <c r="I48" i="18"/>
  <c r="K48" i="18"/>
  <c r="K47" i="18" s="1"/>
  <c r="O48" i="18"/>
  <c r="O47" i="18" s="1"/>
  <c r="Q48" i="18"/>
  <c r="V48" i="18"/>
  <c r="V47" i="18" s="1"/>
  <c r="G51" i="18"/>
  <c r="I51" i="18"/>
  <c r="I47" i="18" s="1"/>
  <c r="K51" i="18"/>
  <c r="M51" i="18"/>
  <c r="O51" i="18"/>
  <c r="Q51" i="18"/>
  <c r="Q47" i="18" s="1"/>
  <c r="V51" i="18"/>
  <c r="G55" i="18"/>
  <c r="G56" i="18"/>
  <c r="I56" i="18"/>
  <c r="I55" i="18" s="1"/>
  <c r="K56" i="18"/>
  <c r="K55" i="18" s="1"/>
  <c r="M56" i="18"/>
  <c r="O56" i="18"/>
  <c r="Q56" i="18"/>
  <c r="Q55" i="18" s="1"/>
  <c r="V56" i="18"/>
  <c r="G59" i="18"/>
  <c r="M59" i="18" s="1"/>
  <c r="I59" i="18"/>
  <c r="K59" i="18"/>
  <c r="O59" i="18"/>
  <c r="O55" i="18" s="1"/>
  <c r="Q59" i="18"/>
  <c r="V59" i="18"/>
  <c r="G64" i="18"/>
  <c r="M64" i="18" s="1"/>
  <c r="I64" i="18"/>
  <c r="K64" i="18"/>
  <c r="O64" i="18"/>
  <c r="Q64" i="18"/>
  <c r="V64" i="18"/>
  <c r="G70" i="18"/>
  <c r="M70" i="18" s="1"/>
  <c r="I70" i="18"/>
  <c r="K70" i="18"/>
  <c r="O70" i="18"/>
  <c r="Q70" i="18"/>
  <c r="V70" i="18"/>
  <c r="V55" i="18" s="1"/>
  <c r="I73" i="18"/>
  <c r="Q73" i="18"/>
  <c r="G74" i="18"/>
  <c r="M74" i="18" s="1"/>
  <c r="M73" i="18" s="1"/>
  <c r="I74" i="18"/>
  <c r="K74" i="18"/>
  <c r="K73" i="18" s="1"/>
  <c r="O74" i="18"/>
  <c r="O73" i="18" s="1"/>
  <c r="Q74" i="18"/>
  <c r="V74" i="18"/>
  <c r="V73" i="18" s="1"/>
  <c r="G80" i="18"/>
  <c r="M80" i="18" s="1"/>
  <c r="I80" i="18"/>
  <c r="I79" i="18" s="1"/>
  <c r="K80" i="18"/>
  <c r="K79" i="18" s="1"/>
  <c r="O80" i="18"/>
  <c r="O79" i="18" s="1"/>
  <c r="Q80" i="18"/>
  <c r="V80" i="18"/>
  <c r="V79" i="18" s="1"/>
  <c r="G89" i="18"/>
  <c r="I89" i="18"/>
  <c r="K89" i="18"/>
  <c r="M89" i="18"/>
  <c r="O89" i="18"/>
  <c r="Q89" i="18"/>
  <c r="V89" i="18"/>
  <c r="G92" i="18"/>
  <c r="M92" i="18" s="1"/>
  <c r="I92" i="18"/>
  <c r="K92" i="18"/>
  <c r="O92" i="18"/>
  <c r="Q92" i="18"/>
  <c r="V92" i="18"/>
  <c r="G100" i="18"/>
  <c r="I100" i="18"/>
  <c r="K100" i="18"/>
  <c r="M100" i="18"/>
  <c r="O100" i="18"/>
  <c r="Q100" i="18"/>
  <c r="Q79" i="18" s="1"/>
  <c r="V100" i="18"/>
  <c r="G103" i="18"/>
  <c r="M103" i="18" s="1"/>
  <c r="I103" i="18"/>
  <c r="K103" i="18"/>
  <c r="O103" i="18"/>
  <c r="Q103" i="18"/>
  <c r="V103" i="18"/>
  <c r="G106" i="18"/>
  <c r="I106" i="18"/>
  <c r="K106" i="18"/>
  <c r="M106" i="18"/>
  <c r="O106" i="18"/>
  <c r="Q106" i="18"/>
  <c r="V106" i="18"/>
  <c r="G109" i="18"/>
  <c r="M109" i="18" s="1"/>
  <c r="I109" i="18"/>
  <c r="K109" i="18"/>
  <c r="O109" i="18"/>
  <c r="Q109" i="18"/>
  <c r="V109" i="18"/>
  <c r="G112" i="18"/>
  <c r="I112" i="18"/>
  <c r="K112" i="18"/>
  <c r="M112" i="18"/>
  <c r="O112" i="18"/>
  <c r="Q112" i="18"/>
  <c r="V112" i="18"/>
  <c r="G115" i="18"/>
  <c r="M115" i="18" s="1"/>
  <c r="I115" i="18"/>
  <c r="K115" i="18"/>
  <c r="O115" i="18"/>
  <c r="Q115" i="18"/>
  <c r="V115" i="18"/>
  <c r="G118" i="18"/>
  <c r="I118" i="18"/>
  <c r="K118" i="18"/>
  <c r="M118" i="18"/>
  <c r="O118" i="18"/>
  <c r="Q118" i="18"/>
  <c r="V118" i="18"/>
  <c r="G122" i="18"/>
  <c r="M122" i="18" s="1"/>
  <c r="I122" i="18"/>
  <c r="K122" i="18"/>
  <c r="O122" i="18"/>
  <c r="Q122" i="18"/>
  <c r="V122" i="18"/>
  <c r="G125" i="18"/>
  <c r="I125" i="18"/>
  <c r="K125" i="18"/>
  <c r="M125" i="18"/>
  <c r="O125" i="18"/>
  <c r="Q125" i="18"/>
  <c r="V125" i="18"/>
  <c r="K128" i="18"/>
  <c r="O128" i="18"/>
  <c r="G129" i="18"/>
  <c r="I129" i="18"/>
  <c r="I128" i="18" s="1"/>
  <c r="K129" i="18"/>
  <c r="M129" i="18"/>
  <c r="O129" i="18"/>
  <c r="Q129" i="18"/>
  <c r="Q128" i="18" s="1"/>
  <c r="V129" i="18"/>
  <c r="V128" i="18" s="1"/>
  <c r="G133" i="18"/>
  <c r="G128" i="18" s="1"/>
  <c r="I133" i="18"/>
  <c r="K133" i="18"/>
  <c r="O133" i="18"/>
  <c r="Q133" i="18"/>
  <c r="V133" i="18"/>
  <c r="G136" i="18"/>
  <c r="I136" i="18"/>
  <c r="K136" i="18"/>
  <c r="M136" i="18"/>
  <c r="O136" i="18"/>
  <c r="Q136" i="18"/>
  <c r="V136" i="18"/>
  <c r="G140" i="18"/>
  <c r="M140" i="18" s="1"/>
  <c r="I140" i="18"/>
  <c r="K140" i="18"/>
  <c r="O140" i="18"/>
  <c r="Q140" i="18"/>
  <c r="V140" i="18"/>
  <c r="G144" i="18"/>
  <c r="I144" i="18"/>
  <c r="K144" i="18"/>
  <c r="M144" i="18"/>
  <c r="O144" i="18"/>
  <c r="Q144" i="18"/>
  <c r="V144" i="18"/>
  <c r="G146" i="18"/>
  <c r="O146" i="18"/>
  <c r="G147" i="18"/>
  <c r="I147" i="18"/>
  <c r="I146" i="18" s="1"/>
  <c r="K147" i="18"/>
  <c r="M147" i="18"/>
  <c r="M146" i="18" s="1"/>
  <c r="O147" i="18"/>
  <c r="Q147" i="18"/>
  <c r="Q146" i="18" s="1"/>
  <c r="V147" i="18"/>
  <c r="G153" i="18"/>
  <c r="M153" i="18" s="1"/>
  <c r="I153" i="18"/>
  <c r="K153" i="18"/>
  <c r="K146" i="18" s="1"/>
  <c r="O153" i="18"/>
  <c r="Q153" i="18"/>
  <c r="V153" i="18"/>
  <c r="V146" i="18" s="1"/>
  <c r="G159" i="18"/>
  <c r="I159" i="18"/>
  <c r="K159" i="18"/>
  <c r="M159" i="18"/>
  <c r="O159" i="18"/>
  <c r="Q159" i="18"/>
  <c r="V159" i="18"/>
  <c r="G164" i="18"/>
  <c r="O164" i="18"/>
  <c r="G165" i="18"/>
  <c r="I165" i="18"/>
  <c r="I164" i="18" s="1"/>
  <c r="K165" i="18"/>
  <c r="M165" i="18"/>
  <c r="O165" i="18"/>
  <c r="Q165" i="18"/>
  <c r="Q164" i="18" s="1"/>
  <c r="V165" i="18"/>
  <c r="G174" i="18"/>
  <c r="M174" i="18" s="1"/>
  <c r="I174" i="18"/>
  <c r="K174" i="18"/>
  <c r="K164" i="18" s="1"/>
  <c r="O174" i="18"/>
  <c r="Q174" i="18"/>
  <c r="V174" i="18"/>
  <c r="G183" i="18"/>
  <c r="I183" i="18"/>
  <c r="K183" i="18"/>
  <c r="M183" i="18"/>
  <c r="O183" i="18"/>
  <c r="Q183" i="18"/>
  <c r="V183" i="18"/>
  <c r="G185" i="18"/>
  <c r="M185" i="18" s="1"/>
  <c r="I185" i="18"/>
  <c r="K185" i="18"/>
  <c r="O185" i="18"/>
  <c r="Q185" i="18"/>
  <c r="V185" i="18"/>
  <c r="G194" i="18"/>
  <c r="I194" i="18"/>
  <c r="K194" i="18"/>
  <c r="M194" i="18"/>
  <c r="O194" i="18"/>
  <c r="Q194" i="18"/>
  <c r="V194" i="18"/>
  <c r="G203" i="18"/>
  <c r="M203" i="18" s="1"/>
  <c r="I203" i="18"/>
  <c r="K203" i="18"/>
  <c r="O203" i="18"/>
  <c r="Q203" i="18"/>
  <c r="V203" i="18"/>
  <c r="V164" i="18" s="1"/>
  <c r="G214" i="18"/>
  <c r="G213" i="18" s="1"/>
  <c r="I214" i="18"/>
  <c r="K214" i="18"/>
  <c r="K213" i="18" s="1"/>
  <c r="O214" i="18"/>
  <c r="O213" i="18" s="1"/>
  <c r="Q214" i="18"/>
  <c r="V214" i="18"/>
  <c r="V213" i="18" s="1"/>
  <c r="G217" i="18"/>
  <c r="I217" i="18"/>
  <c r="I213" i="18" s="1"/>
  <c r="K217" i="18"/>
  <c r="M217" i="18"/>
  <c r="O217" i="18"/>
  <c r="Q217" i="18"/>
  <c r="V217" i="18"/>
  <c r="G220" i="18"/>
  <c r="M220" i="18" s="1"/>
  <c r="I220" i="18"/>
  <c r="K220" i="18"/>
  <c r="O220" i="18"/>
  <c r="Q220" i="18"/>
  <c r="V220" i="18"/>
  <c r="G222" i="18"/>
  <c r="I222" i="18"/>
  <c r="K222" i="18"/>
  <c r="M222" i="18"/>
  <c r="O222" i="18"/>
  <c r="Q222" i="18"/>
  <c r="V222" i="18"/>
  <c r="G225" i="18"/>
  <c r="M225" i="18" s="1"/>
  <c r="I225" i="18"/>
  <c r="K225" i="18"/>
  <c r="O225" i="18"/>
  <c r="Q225" i="18"/>
  <c r="V225" i="18"/>
  <c r="G238" i="18"/>
  <c r="I238" i="18"/>
  <c r="K238" i="18"/>
  <c r="M238" i="18"/>
  <c r="O238" i="18"/>
  <c r="Q238" i="18"/>
  <c r="Q213" i="18" s="1"/>
  <c r="V238" i="18"/>
  <c r="G252" i="18"/>
  <c r="M252" i="18" s="1"/>
  <c r="I252" i="18"/>
  <c r="K252" i="18"/>
  <c r="O252" i="18"/>
  <c r="Q252" i="18"/>
  <c r="V252" i="18"/>
  <c r="G258" i="18"/>
  <c r="M258" i="18" s="1"/>
  <c r="I258" i="18"/>
  <c r="K258" i="18"/>
  <c r="K257" i="18" s="1"/>
  <c r="O258" i="18"/>
  <c r="O257" i="18" s="1"/>
  <c r="Q258" i="18"/>
  <c r="V258" i="18"/>
  <c r="V257" i="18" s="1"/>
  <c r="G263" i="18"/>
  <c r="I263" i="18"/>
  <c r="I257" i="18" s="1"/>
  <c r="K263" i="18"/>
  <c r="M263" i="18"/>
  <c r="O263" i="18"/>
  <c r="Q263" i="18"/>
  <c r="Q257" i="18" s="1"/>
  <c r="V263" i="18"/>
  <c r="G267" i="18"/>
  <c r="M267" i="18" s="1"/>
  <c r="I267" i="18"/>
  <c r="K267" i="18"/>
  <c r="O267" i="18"/>
  <c r="Q267" i="18"/>
  <c r="V267" i="18"/>
  <c r="G270" i="18"/>
  <c r="I270" i="18"/>
  <c r="K270" i="18"/>
  <c r="M270" i="18"/>
  <c r="O270" i="18"/>
  <c r="Q270" i="18"/>
  <c r="V270" i="18"/>
  <c r="G274" i="18"/>
  <c r="M274" i="18" s="1"/>
  <c r="I274" i="18"/>
  <c r="K274" i="18"/>
  <c r="O274" i="18"/>
  <c r="Q274" i="18"/>
  <c r="V274" i="18"/>
  <c r="G279" i="18"/>
  <c r="I279" i="18"/>
  <c r="K279" i="18"/>
  <c r="M279" i="18"/>
  <c r="O279" i="18"/>
  <c r="Q279" i="18"/>
  <c r="V279" i="18"/>
  <c r="G286" i="18"/>
  <c r="M286" i="18" s="1"/>
  <c r="I286" i="18"/>
  <c r="K286" i="18"/>
  <c r="O286" i="18"/>
  <c r="Q286" i="18"/>
  <c r="V286" i="18"/>
  <c r="G291" i="18"/>
  <c r="I291" i="18"/>
  <c r="K291" i="18"/>
  <c r="M291" i="18"/>
  <c r="O291" i="18"/>
  <c r="Q291" i="18"/>
  <c r="V291" i="18"/>
  <c r="G296" i="18"/>
  <c r="K296" i="18"/>
  <c r="M296" i="18"/>
  <c r="O296" i="18"/>
  <c r="V296" i="18"/>
  <c r="G297" i="18"/>
  <c r="I297" i="18"/>
  <c r="I296" i="18" s="1"/>
  <c r="K297" i="18"/>
  <c r="M297" i="18"/>
  <c r="O297" i="18"/>
  <c r="Q297" i="18"/>
  <c r="Q296" i="18" s="1"/>
  <c r="V297" i="18"/>
  <c r="G300" i="18"/>
  <c r="I300" i="18"/>
  <c r="K300" i="18"/>
  <c r="O300" i="18"/>
  <c r="V300" i="18"/>
  <c r="G301" i="18"/>
  <c r="I301" i="18"/>
  <c r="K301" i="18"/>
  <c r="M301" i="18"/>
  <c r="M300" i="18" s="1"/>
  <c r="O301" i="18"/>
  <c r="Q301" i="18"/>
  <c r="Q300" i="18" s="1"/>
  <c r="V301" i="18"/>
  <c r="G310" i="18"/>
  <c r="O310" i="18"/>
  <c r="G311" i="18"/>
  <c r="I311" i="18"/>
  <c r="I310" i="18" s="1"/>
  <c r="K311" i="18"/>
  <c r="M311" i="18"/>
  <c r="O311" i="18"/>
  <c r="Q311" i="18"/>
  <c r="Q310" i="18" s="1"/>
  <c r="V311" i="18"/>
  <c r="G321" i="18"/>
  <c r="M321" i="18" s="1"/>
  <c r="I321" i="18"/>
  <c r="K321" i="18"/>
  <c r="K310" i="18" s="1"/>
  <c r="O321" i="18"/>
  <c r="Q321" i="18"/>
  <c r="V321" i="18"/>
  <c r="V310" i="18" s="1"/>
  <c r="G323" i="18"/>
  <c r="I323" i="18"/>
  <c r="K323" i="18"/>
  <c r="M323" i="18"/>
  <c r="O323" i="18"/>
  <c r="Q323" i="18"/>
  <c r="V323" i="18"/>
  <c r="AE327" i="18"/>
  <c r="G98" i="17"/>
  <c r="BA80" i="17"/>
  <c r="BA60" i="17"/>
  <c r="BA59" i="17"/>
  <c r="BA52" i="17"/>
  <c r="BA45" i="17"/>
  <c r="BA37" i="17"/>
  <c r="BA36" i="17"/>
  <c r="BA24" i="17"/>
  <c r="BA23" i="17"/>
  <c r="BA18" i="17"/>
  <c r="O8" i="17"/>
  <c r="Q8" i="17"/>
  <c r="G9" i="17"/>
  <c r="I9" i="17"/>
  <c r="I8" i="17" s="1"/>
  <c r="K9" i="17"/>
  <c r="K8" i="17" s="1"/>
  <c r="M9" i="17"/>
  <c r="M8" i="17" s="1"/>
  <c r="O9" i="17"/>
  <c r="Q9" i="17"/>
  <c r="V9" i="17"/>
  <c r="V8" i="17" s="1"/>
  <c r="G12" i="17"/>
  <c r="G8" i="17" s="1"/>
  <c r="I12" i="17"/>
  <c r="K12" i="17"/>
  <c r="M12" i="17"/>
  <c r="O12" i="17"/>
  <c r="Q12" i="17"/>
  <c r="V12" i="17"/>
  <c r="G15" i="17"/>
  <c r="G16" i="17"/>
  <c r="M16" i="17" s="1"/>
  <c r="M15" i="17" s="1"/>
  <c r="I16" i="17"/>
  <c r="I15" i="17" s="1"/>
  <c r="K16" i="17"/>
  <c r="O16" i="17"/>
  <c r="O15" i="17" s="1"/>
  <c r="Q16" i="17"/>
  <c r="Q15" i="17" s="1"/>
  <c r="V16" i="17"/>
  <c r="V15" i="17" s="1"/>
  <c r="G21" i="17"/>
  <c r="M21" i="17" s="1"/>
  <c r="I21" i="17"/>
  <c r="K21" i="17"/>
  <c r="O21" i="17"/>
  <c r="Q21" i="17"/>
  <c r="V21" i="17"/>
  <c r="G26" i="17"/>
  <c r="I26" i="17"/>
  <c r="K26" i="17"/>
  <c r="M26" i="17"/>
  <c r="O26" i="17"/>
  <c r="Q26" i="17"/>
  <c r="V26" i="17"/>
  <c r="G31" i="17"/>
  <c r="I31" i="17"/>
  <c r="K31" i="17"/>
  <c r="M31" i="17"/>
  <c r="O31" i="17"/>
  <c r="Q31" i="17"/>
  <c r="V31" i="17"/>
  <c r="G34" i="17"/>
  <c r="I34" i="17"/>
  <c r="K34" i="17"/>
  <c r="M34" i="17"/>
  <c r="O34" i="17"/>
  <c r="Q34" i="17"/>
  <c r="V34" i="17"/>
  <c r="G42" i="17"/>
  <c r="I42" i="17"/>
  <c r="K42" i="17"/>
  <c r="K15" i="17" s="1"/>
  <c r="M42" i="17"/>
  <c r="O42" i="17"/>
  <c r="Q42" i="17"/>
  <c r="V42" i="17"/>
  <c r="G57" i="17"/>
  <c r="I57" i="17"/>
  <c r="K57" i="17"/>
  <c r="M57" i="17"/>
  <c r="O57" i="17"/>
  <c r="Q57" i="17"/>
  <c r="V57" i="17"/>
  <c r="G77" i="17"/>
  <c r="O77" i="17"/>
  <c r="V77" i="17"/>
  <c r="G78" i="17"/>
  <c r="M78" i="17" s="1"/>
  <c r="M77" i="17" s="1"/>
  <c r="I78" i="17"/>
  <c r="I77" i="17" s="1"/>
  <c r="K78" i="17"/>
  <c r="K77" i="17" s="1"/>
  <c r="O78" i="17"/>
  <c r="Q78" i="17"/>
  <c r="Q77" i="17" s="1"/>
  <c r="V78" i="17"/>
  <c r="I89" i="17"/>
  <c r="K89" i="17"/>
  <c r="O89" i="17"/>
  <c r="Q89" i="17"/>
  <c r="G90" i="17"/>
  <c r="G89" i="17" s="1"/>
  <c r="I90" i="17"/>
  <c r="K90" i="17"/>
  <c r="M90" i="17"/>
  <c r="M89" i="17" s="1"/>
  <c r="O90" i="17"/>
  <c r="Q90" i="17"/>
  <c r="V90" i="17"/>
  <c r="V89" i="17" s="1"/>
  <c r="G93" i="17"/>
  <c r="K93" i="17"/>
  <c r="G94" i="17"/>
  <c r="M94" i="17" s="1"/>
  <c r="M93" i="17" s="1"/>
  <c r="I94" i="17"/>
  <c r="I93" i="17" s="1"/>
  <c r="K94" i="17"/>
  <c r="O94" i="17"/>
  <c r="O93" i="17" s="1"/>
  <c r="Q94" i="17"/>
  <c r="Q93" i="17" s="1"/>
  <c r="V94" i="17"/>
  <c r="V93" i="17" s="1"/>
  <c r="AE98" i="17"/>
  <c r="G82" i="16"/>
  <c r="BA74" i="16"/>
  <c r="BA73" i="16"/>
  <c r="BA72" i="16"/>
  <c r="BA62" i="16"/>
  <c r="BA61" i="16"/>
  <c r="BA60" i="16"/>
  <c r="BA59" i="16"/>
  <c r="BA37" i="16"/>
  <c r="BA35" i="16"/>
  <c r="BA30" i="16"/>
  <c r="BA25" i="16"/>
  <c r="BA16" i="16"/>
  <c r="BA11" i="16"/>
  <c r="K8" i="16"/>
  <c r="G9" i="16"/>
  <c r="G8" i="16" s="1"/>
  <c r="I9" i="16"/>
  <c r="I8" i="16" s="1"/>
  <c r="K9" i="16"/>
  <c r="O9" i="16"/>
  <c r="O8" i="16" s="1"/>
  <c r="Q9" i="16"/>
  <c r="Q8" i="16" s="1"/>
  <c r="V9" i="16"/>
  <c r="V8" i="16" s="1"/>
  <c r="G14" i="16"/>
  <c r="V14" i="16"/>
  <c r="G15" i="16"/>
  <c r="I15" i="16"/>
  <c r="I14" i="16" s="1"/>
  <c r="K15" i="16"/>
  <c r="K14" i="16" s="1"/>
  <c r="M15" i="16"/>
  <c r="O15" i="16"/>
  <c r="O14" i="16" s="1"/>
  <c r="Q15" i="16"/>
  <c r="Q14" i="16" s="1"/>
  <c r="V15" i="16"/>
  <c r="G24" i="16"/>
  <c r="I24" i="16"/>
  <c r="K24" i="16"/>
  <c r="M24" i="16"/>
  <c r="O24" i="16"/>
  <c r="Q24" i="16"/>
  <c r="V24" i="16"/>
  <c r="G29" i="16"/>
  <c r="I29" i="16"/>
  <c r="K29" i="16"/>
  <c r="M29" i="16"/>
  <c r="O29" i="16"/>
  <c r="Q29" i="16"/>
  <c r="V29" i="16"/>
  <c r="G34" i="16"/>
  <c r="M34" i="16" s="1"/>
  <c r="I34" i="16"/>
  <c r="K34" i="16"/>
  <c r="O34" i="16"/>
  <c r="Q34" i="16"/>
  <c r="V34" i="16"/>
  <c r="G39" i="16"/>
  <c r="I39" i="16"/>
  <c r="G40" i="16"/>
  <c r="M40" i="16" s="1"/>
  <c r="M39" i="16" s="1"/>
  <c r="I40" i="16"/>
  <c r="K40" i="16"/>
  <c r="K39" i="16" s="1"/>
  <c r="O40" i="16"/>
  <c r="O39" i="16" s="1"/>
  <c r="Q40" i="16"/>
  <c r="Q39" i="16" s="1"/>
  <c r="V40" i="16"/>
  <c r="V39" i="16" s="1"/>
  <c r="G44" i="16"/>
  <c r="I44" i="16"/>
  <c r="K44" i="16"/>
  <c r="M44" i="16"/>
  <c r="O44" i="16"/>
  <c r="Q44" i="16"/>
  <c r="V44" i="16"/>
  <c r="G48" i="16"/>
  <c r="I48" i="16"/>
  <c r="K48" i="16"/>
  <c r="M48" i="16"/>
  <c r="O48" i="16"/>
  <c r="Q48" i="16"/>
  <c r="V48" i="16"/>
  <c r="O56" i="16"/>
  <c r="G57" i="16"/>
  <c r="M57" i="16" s="1"/>
  <c r="M56" i="16" s="1"/>
  <c r="I57" i="16"/>
  <c r="I56" i="16" s="1"/>
  <c r="K57" i="16"/>
  <c r="K56" i="16" s="1"/>
  <c r="O57" i="16"/>
  <c r="Q57" i="16"/>
  <c r="Q56" i="16" s="1"/>
  <c r="V57" i="16"/>
  <c r="V56" i="16" s="1"/>
  <c r="I65" i="16"/>
  <c r="K65" i="16"/>
  <c r="V65" i="16"/>
  <c r="G66" i="16"/>
  <c r="M66" i="16" s="1"/>
  <c r="M65" i="16" s="1"/>
  <c r="I66" i="16"/>
  <c r="K66" i="16"/>
  <c r="O66" i="16"/>
  <c r="O65" i="16" s="1"/>
  <c r="Q66" i="16"/>
  <c r="Q65" i="16" s="1"/>
  <c r="V66" i="16"/>
  <c r="O68" i="16"/>
  <c r="Q68" i="16"/>
  <c r="G69" i="16"/>
  <c r="I69" i="16"/>
  <c r="I68" i="16" s="1"/>
  <c r="K69" i="16"/>
  <c r="K68" i="16" s="1"/>
  <c r="M69" i="16"/>
  <c r="M68" i="16" s="1"/>
  <c r="O69" i="16"/>
  <c r="Q69" i="16"/>
  <c r="V69" i="16"/>
  <c r="V68" i="16" s="1"/>
  <c r="G77" i="16"/>
  <c r="G68" i="16" s="1"/>
  <c r="I77" i="16"/>
  <c r="K77" i="16"/>
  <c r="M77" i="16"/>
  <c r="O77" i="16"/>
  <c r="Q77" i="16"/>
  <c r="V77" i="16"/>
  <c r="AE82" i="16"/>
  <c r="AF82" i="16"/>
  <c r="G432" i="15"/>
  <c r="BA430" i="15"/>
  <c r="BA425" i="15"/>
  <c r="BA424" i="15"/>
  <c r="BA423" i="15"/>
  <c r="BA422" i="15"/>
  <c r="BA417" i="15"/>
  <c r="BA416" i="15"/>
  <c r="BA413" i="15"/>
  <c r="BA412" i="15"/>
  <c r="BA326" i="15"/>
  <c r="BA322" i="15"/>
  <c r="BA318" i="15"/>
  <c r="BA314" i="15"/>
  <c r="BA303" i="15"/>
  <c r="BA295" i="15"/>
  <c r="BA278" i="15"/>
  <c r="BA273" i="15"/>
  <c r="BA269" i="15"/>
  <c r="BA263" i="15"/>
  <c r="BA258" i="15"/>
  <c r="BA253" i="15"/>
  <c r="BA248" i="15"/>
  <c r="BA246" i="15"/>
  <c r="BA245" i="15"/>
  <c r="BA240" i="15"/>
  <c r="BA239" i="15"/>
  <c r="BA238" i="15"/>
  <c r="BA237" i="15"/>
  <c r="BA232" i="15"/>
  <c r="BA231" i="15"/>
  <c r="BA226" i="15"/>
  <c r="BA225" i="15"/>
  <c r="BA224" i="15"/>
  <c r="BA219" i="15"/>
  <c r="BA218" i="15"/>
  <c r="BA217" i="15"/>
  <c r="BA216" i="15"/>
  <c r="BA207" i="15"/>
  <c r="BA202" i="15"/>
  <c r="BA155" i="15"/>
  <c r="BA143" i="15"/>
  <c r="BA142" i="15"/>
  <c r="BA121" i="15"/>
  <c r="BA116" i="15"/>
  <c r="BA110" i="15"/>
  <c r="BA103" i="15"/>
  <c r="BA101" i="15"/>
  <c r="BA97" i="15"/>
  <c r="BA83" i="15"/>
  <c r="BA69" i="15"/>
  <c r="BA57" i="15"/>
  <c r="BA56" i="15"/>
  <c r="BA54" i="15"/>
  <c r="BA53" i="15"/>
  <c r="BA52" i="15"/>
  <c r="BA51" i="15"/>
  <c r="BA50" i="15"/>
  <c r="BA49" i="15"/>
  <c r="BA47" i="15"/>
  <c r="BA46" i="15"/>
  <c r="BA45" i="15"/>
  <c r="BA44" i="15"/>
  <c r="BA38" i="15"/>
  <c r="BA24" i="15"/>
  <c r="BA20" i="15"/>
  <c r="BA16" i="15"/>
  <c r="G8" i="15"/>
  <c r="O8" i="15"/>
  <c r="Q8" i="15"/>
  <c r="G9" i="15"/>
  <c r="M9" i="15" s="1"/>
  <c r="I9" i="15"/>
  <c r="I8" i="15" s="1"/>
  <c r="K9" i="15"/>
  <c r="K8" i="15" s="1"/>
  <c r="O9" i="15"/>
  <c r="Q9" i="15"/>
  <c r="V9" i="15"/>
  <c r="G13" i="15"/>
  <c r="I13" i="15"/>
  <c r="K13" i="15"/>
  <c r="M13" i="15"/>
  <c r="O13" i="15"/>
  <c r="Q13" i="15"/>
  <c r="V13" i="15"/>
  <c r="G19" i="15"/>
  <c r="AF432" i="15" s="1"/>
  <c r="I19" i="15"/>
  <c r="K19" i="15"/>
  <c r="M19" i="15"/>
  <c r="O19" i="15"/>
  <c r="Q19" i="15"/>
  <c r="V19" i="15"/>
  <c r="G23" i="15"/>
  <c r="M23" i="15" s="1"/>
  <c r="I23" i="15"/>
  <c r="K23" i="15"/>
  <c r="O23" i="15"/>
  <c r="Q23" i="15"/>
  <c r="V23" i="15"/>
  <c r="G27" i="15"/>
  <c r="M27" i="15" s="1"/>
  <c r="I27" i="15"/>
  <c r="K27" i="15"/>
  <c r="O27" i="15"/>
  <c r="Q27" i="15"/>
  <c r="V27" i="15"/>
  <c r="V8" i="15" s="1"/>
  <c r="G33" i="15"/>
  <c r="I33" i="15"/>
  <c r="I32" i="15" s="1"/>
  <c r="K33" i="15"/>
  <c r="K32" i="15" s="1"/>
  <c r="M33" i="15"/>
  <c r="O33" i="15"/>
  <c r="O32" i="15" s="1"/>
  <c r="Q33" i="15"/>
  <c r="Q32" i="15" s="1"/>
  <c r="V33" i="15"/>
  <c r="G37" i="15"/>
  <c r="I37" i="15"/>
  <c r="K37" i="15"/>
  <c r="M37" i="15"/>
  <c r="O37" i="15"/>
  <c r="Q37" i="15"/>
  <c r="V37" i="15"/>
  <c r="G68" i="15"/>
  <c r="I68" i="15"/>
  <c r="K68" i="15"/>
  <c r="M68" i="15"/>
  <c r="O68" i="15"/>
  <c r="Q68" i="15"/>
  <c r="V68" i="15"/>
  <c r="G82" i="15"/>
  <c r="M82" i="15" s="1"/>
  <c r="I82" i="15"/>
  <c r="K82" i="15"/>
  <c r="O82" i="15"/>
  <c r="Q82" i="15"/>
  <c r="V82" i="15"/>
  <c r="G96" i="15"/>
  <c r="G32" i="15" s="1"/>
  <c r="I96" i="15"/>
  <c r="K96" i="15"/>
  <c r="O96" i="15"/>
  <c r="Q96" i="15"/>
  <c r="V96" i="15"/>
  <c r="G100" i="15"/>
  <c r="M100" i="15" s="1"/>
  <c r="I100" i="15"/>
  <c r="K100" i="15"/>
  <c r="O100" i="15"/>
  <c r="Q100" i="15"/>
  <c r="V100" i="15"/>
  <c r="V32" i="15" s="1"/>
  <c r="G105" i="15"/>
  <c r="M105" i="15" s="1"/>
  <c r="I105" i="15"/>
  <c r="K105" i="15"/>
  <c r="O105" i="15"/>
  <c r="Q105" i="15"/>
  <c r="V105" i="15"/>
  <c r="G108" i="15"/>
  <c r="I108" i="15"/>
  <c r="K108" i="15"/>
  <c r="M108" i="15"/>
  <c r="O108" i="15"/>
  <c r="Q108" i="15"/>
  <c r="V108" i="15"/>
  <c r="G111" i="15"/>
  <c r="I111" i="15"/>
  <c r="K111" i="15"/>
  <c r="M111" i="15"/>
  <c r="O111" i="15"/>
  <c r="Q111" i="15"/>
  <c r="V111" i="15"/>
  <c r="I114" i="15"/>
  <c r="K114" i="15"/>
  <c r="G115" i="15"/>
  <c r="M115" i="15" s="1"/>
  <c r="M114" i="15" s="1"/>
  <c r="I115" i="15"/>
  <c r="K115" i="15"/>
  <c r="O115" i="15"/>
  <c r="O114" i="15" s="1"/>
  <c r="Q115" i="15"/>
  <c r="Q114" i="15" s="1"/>
  <c r="V115" i="15"/>
  <c r="V114" i="15" s="1"/>
  <c r="G120" i="15"/>
  <c r="M120" i="15" s="1"/>
  <c r="I120" i="15"/>
  <c r="K120" i="15"/>
  <c r="O120" i="15"/>
  <c r="Q120" i="15"/>
  <c r="V120" i="15"/>
  <c r="O125" i="15"/>
  <c r="G126" i="15"/>
  <c r="I126" i="15"/>
  <c r="I125" i="15" s="1"/>
  <c r="K126" i="15"/>
  <c r="M126" i="15"/>
  <c r="O126" i="15"/>
  <c r="Q126" i="15"/>
  <c r="V126" i="15"/>
  <c r="V125" i="15" s="1"/>
  <c r="G133" i="15"/>
  <c r="I133" i="15"/>
  <c r="K133" i="15"/>
  <c r="K125" i="15" s="1"/>
  <c r="M133" i="15"/>
  <c r="M125" i="15" s="1"/>
  <c r="O133" i="15"/>
  <c r="Q133" i="15"/>
  <c r="V133" i="15"/>
  <c r="G139" i="15"/>
  <c r="I139" i="15"/>
  <c r="K139" i="15"/>
  <c r="M139" i="15"/>
  <c r="O139" i="15"/>
  <c r="Q139" i="15"/>
  <c r="V139" i="15"/>
  <c r="G152" i="15"/>
  <c r="M152" i="15" s="1"/>
  <c r="I152" i="15"/>
  <c r="K152" i="15"/>
  <c r="O152" i="15"/>
  <c r="Q152" i="15"/>
  <c r="V152" i="15"/>
  <c r="G169" i="15"/>
  <c r="M169" i="15" s="1"/>
  <c r="I169" i="15"/>
  <c r="K169" i="15"/>
  <c r="O169" i="15"/>
  <c r="Q169" i="15"/>
  <c r="Q125" i="15" s="1"/>
  <c r="V169" i="15"/>
  <c r="G175" i="15"/>
  <c r="M175" i="15" s="1"/>
  <c r="I175" i="15"/>
  <c r="K175" i="15"/>
  <c r="O175" i="15"/>
  <c r="Q175" i="15"/>
  <c r="V175" i="15"/>
  <c r="O191" i="15"/>
  <c r="G192" i="15"/>
  <c r="G191" i="15" s="1"/>
  <c r="I192" i="15"/>
  <c r="K192" i="15"/>
  <c r="M192" i="15"/>
  <c r="O192" i="15"/>
  <c r="Q192" i="15"/>
  <c r="Q191" i="15" s="1"/>
  <c r="V192" i="15"/>
  <c r="V191" i="15" s="1"/>
  <c r="G200" i="15"/>
  <c r="M200" i="15" s="1"/>
  <c r="I200" i="15"/>
  <c r="I191" i="15" s="1"/>
  <c r="K200" i="15"/>
  <c r="K191" i="15" s="1"/>
  <c r="O200" i="15"/>
  <c r="Q200" i="15"/>
  <c r="V200" i="15"/>
  <c r="G205" i="15"/>
  <c r="M205" i="15" s="1"/>
  <c r="I205" i="15"/>
  <c r="K205" i="15"/>
  <c r="O205" i="15"/>
  <c r="Q205" i="15"/>
  <c r="V205" i="15"/>
  <c r="G209" i="15"/>
  <c r="M209" i="15" s="1"/>
  <c r="I209" i="15"/>
  <c r="K209" i="15"/>
  <c r="O209" i="15"/>
  <c r="Q209" i="15"/>
  <c r="V209" i="15"/>
  <c r="G212" i="15"/>
  <c r="I212" i="15"/>
  <c r="I211" i="15" s="1"/>
  <c r="K212" i="15"/>
  <c r="M212" i="15"/>
  <c r="O212" i="15"/>
  <c r="Q212" i="15"/>
  <c r="V212" i="15"/>
  <c r="V211" i="15" s="1"/>
  <c r="G214" i="15"/>
  <c r="I214" i="15"/>
  <c r="K214" i="15"/>
  <c r="K211" i="15" s="1"/>
  <c r="M214" i="15"/>
  <c r="O214" i="15"/>
  <c r="Q214" i="15"/>
  <c r="V214" i="15"/>
  <c r="G222" i="15"/>
  <c r="I222" i="15"/>
  <c r="K222" i="15"/>
  <c r="M222" i="15"/>
  <c r="O222" i="15"/>
  <c r="Q222" i="15"/>
  <c r="V222" i="15"/>
  <c r="G229" i="15"/>
  <c r="M229" i="15" s="1"/>
  <c r="I229" i="15"/>
  <c r="K229" i="15"/>
  <c r="O229" i="15"/>
  <c r="Q229" i="15"/>
  <c r="V229" i="15"/>
  <c r="G235" i="15"/>
  <c r="M235" i="15" s="1"/>
  <c r="I235" i="15"/>
  <c r="K235" i="15"/>
  <c r="O235" i="15"/>
  <c r="Q235" i="15"/>
  <c r="Q211" i="15" s="1"/>
  <c r="V235" i="15"/>
  <c r="G243" i="15"/>
  <c r="M243" i="15" s="1"/>
  <c r="I243" i="15"/>
  <c r="K243" i="15"/>
  <c r="O243" i="15"/>
  <c r="Q243" i="15"/>
  <c r="V243" i="15"/>
  <c r="G251" i="15"/>
  <c r="I251" i="15"/>
  <c r="K251" i="15"/>
  <c r="M251" i="15"/>
  <c r="O251" i="15"/>
  <c r="Q251" i="15"/>
  <c r="V251" i="15"/>
  <c r="G256" i="15"/>
  <c r="I256" i="15"/>
  <c r="K256" i="15"/>
  <c r="M256" i="15"/>
  <c r="O256" i="15"/>
  <c r="Q256" i="15"/>
  <c r="V256" i="15"/>
  <c r="G261" i="15"/>
  <c r="M261" i="15" s="1"/>
  <c r="I261" i="15"/>
  <c r="K261" i="15"/>
  <c r="O261" i="15"/>
  <c r="Q261" i="15"/>
  <c r="V261" i="15"/>
  <c r="G266" i="15"/>
  <c r="M266" i="15" s="1"/>
  <c r="I266" i="15"/>
  <c r="K266" i="15"/>
  <c r="O266" i="15"/>
  <c r="Q266" i="15"/>
  <c r="V266" i="15"/>
  <c r="G271" i="15"/>
  <c r="M271" i="15" s="1"/>
  <c r="I271" i="15"/>
  <c r="K271" i="15"/>
  <c r="O271" i="15"/>
  <c r="Q271" i="15"/>
  <c r="V271" i="15"/>
  <c r="G276" i="15"/>
  <c r="I276" i="15"/>
  <c r="K276" i="15"/>
  <c r="M276" i="15"/>
  <c r="O276" i="15"/>
  <c r="O211" i="15" s="1"/>
  <c r="Q276" i="15"/>
  <c r="V276" i="15"/>
  <c r="G281" i="15"/>
  <c r="I281" i="15"/>
  <c r="K281" i="15"/>
  <c r="M281" i="15"/>
  <c r="O281" i="15"/>
  <c r="Q281" i="15"/>
  <c r="V281" i="15"/>
  <c r="G285" i="15"/>
  <c r="I285" i="15"/>
  <c r="K285" i="15"/>
  <c r="M285" i="15"/>
  <c r="O285" i="15"/>
  <c r="Q285" i="15"/>
  <c r="V285" i="15"/>
  <c r="G289" i="15"/>
  <c r="I289" i="15"/>
  <c r="K289" i="15"/>
  <c r="M289" i="15"/>
  <c r="O289" i="15"/>
  <c r="Q289" i="15"/>
  <c r="V289" i="15"/>
  <c r="G293" i="15"/>
  <c r="M293" i="15" s="1"/>
  <c r="I293" i="15"/>
  <c r="K293" i="15"/>
  <c r="O293" i="15"/>
  <c r="Q293" i="15"/>
  <c r="V293" i="15"/>
  <c r="G297" i="15"/>
  <c r="M297" i="15" s="1"/>
  <c r="I297" i="15"/>
  <c r="K297" i="15"/>
  <c r="O297" i="15"/>
  <c r="Q297" i="15"/>
  <c r="V297" i="15"/>
  <c r="G301" i="15"/>
  <c r="M301" i="15" s="1"/>
  <c r="I301" i="15"/>
  <c r="K301" i="15"/>
  <c r="O301" i="15"/>
  <c r="Q301" i="15"/>
  <c r="V301" i="15"/>
  <c r="G304" i="15"/>
  <c r="I304" i="15"/>
  <c r="K304" i="15"/>
  <c r="M304" i="15"/>
  <c r="O304" i="15"/>
  <c r="Q304" i="15"/>
  <c r="V304" i="15"/>
  <c r="G308" i="15"/>
  <c r="I308" i="15"/>
  <c r="K308" i="15"/>
  <c r="M308" i="15"/>
  <c r="O308" i="15"/>
  <c r="Q308" i="15"/>
  <c r="V308" i="15"/>
  <c r="G312" i="15"/>
  <c r="M312" i="15" s="1"/>
  <c r="I312" i="15"/>
  <c r="K312" i="15"/>
  <c r="O312" i="15"/>
  <c r="Q312" i="15"/>
  <c r="V312" i="15"/>
  <c r="G316" i="15"/>
  <c r="M316" i="15" s="1"/>
  <c r="I316" i="15"/>
  <c r="K316" i="15"/>
  <c r="O316" i="15"/>
  <c r="Q316" i="15"/>
  <c r="V316" i="15"/>
  <c r="G320" i="15"/>
  <c r="M320" i="15" s="1"/>
  <c r="I320" i="15"/>
  <c r="K320" i="15"/>
  <c r="O320" i="15"/>
  <c r="Q320" i="15"/>
  <c r="V320" i="15"/>
  <c r="G324" i="15"/>
  <c r="I324" i="15"/>
  <c r="K324" i="15"/>
  <c r="M324" i="15"/>
  <c r="O324" i="15"/>
  <c r="Q324" i="15"/>
  <c r="V324" i="15"/>
  <c r="O328" i="15"/>
  <c r="Q328" i="15"/>
  <c r="G329" i="15"/>
  <c r="G328" i="15" s="1"/>
  <c r="I329" i="15"/>
  <c r="I328" i="15" s="1"/>
  <c r="K329" i="15"/>
  <c r="K328" i="15" s="1"/>
  <c r="M329" i="15"/>
  <c r="M328" i="15" s="1"/>
  <c r="O329" i="15"/>
  <c r="Q329" i="15"/>
  <c r="V329" i="15"/>
  <c r="V328" i="15" s="1"/>
  <c r="G333" i="15"/>
  <c r="I333" i="15"/>
  <c r="K333" i="15"/>
  <c r="M333" i="15"/>
  <c r="O333" i="15"/>
  <c r="Q333" i="15"/>
  <c r="V333" i="15"/>
  <c r="G337" i="15"/>
  <c r="G338" i="15"/>
  <c r="M338" i="15" s="1"/>
  <c r="I338" i="15"/>
  <c r="K338" i="15"/>
  <c r="K337" i="15" s="1"/>
  <c r="O338" i="15"/>
  <c r="O337" i="15" s="1"/>
  <c r="Q338" i="15"/>
  <c r="Q337" i="15" s="1"/>
  <c r="V338" i="15"/>
  <c r="V337" i="15" s="1"/>
  <c r="G340" i="15"/>
  <c r="M340" i="15" s="1"/>
  <c r="I340" i="15"/>
  <c r="K340" i="15"/>
  <c r="O340" i="15"/>
  <c r="Q340" i="15"/>
  <c r="V340" i="15"/>
  <c r="G346" i="15"/>
  <c r="I346" i="15"/>
  <c r="K346" i="15"/>
  <c r="M346" i="15"/>
  <c r="O346" i="15"/>
  <c r="Q346" i="15"/>
  <c r="V346" i="15"/>
  <c r="G349" i="15"/>
  <c r="I349" i="15"/>
  <c r="K349" i="15"/>
  <c r="M349" i="15"/>
  <c r="O349" i="15"/>
  <c r="Q349" i="15"/>
  <c r="V349" i="15"/>
  <c r="G353" i="15"/>
  <c r="M353" i="15" s="1"/>
  <c r="I353" i="15"/>
  <c r="I337" i="15" s="1"/>
  <c r="K353" i="15"/>
  <c r="O353" i="15"/>
  <c r="Q353" i="15"/>
  <c r="V353" i="15"/>
  <c r="I357" i="15"/>
  <c r="V357" i="15"/>
  <c r="G358" i="15"/>
  <c r="M358" i="15" s="1"/>
  <c r="M357" i="15" s="1"/>
  <c r="I358" i="15"/>
  <c r="K358" i="15"/>
  <c r="O358" i="15"/>
  <c r="Q358" i="15"/>
  <c r="V358" i="15"/>
  <c r="G363" i="15"/>
  <c r="I363" i="15"/>
  <c r="K363" i="15"/>
  <c r="M363" i="15"/>
  <c r="O363" i="15"/>
  <c r="O357" i="15" s="1"/>
  <c r="Q363" i="15"/>
  <c r="Q357" i="15" s="1"/>
  <c r="V363" i="15"/>
  <c r="G367" i="15"/>
  <c r="I367" i="15"/>
  <c r="K367" i="15"/>
  <c r="M367" i="15"/>
  <c r="O367" i="15"/>
  <c r="Q367" i="15"/>
  <c r="V367" i="15"/>
  <c r="G370" i="15"/>
  <c r="I370" i="15"/>
  <c r="K370" i="15"/>
  <c r="K357" i="15" s="1"/>
  <c r="M370" i="15"/>
  <c r="O370" i="15"/>
  <c r="Q370" i="15"/>
  <c r="V370" i="15"/>
  <c r="G375" i="15"/>
  <c r="I375" i="15"/>
  <c r="K375" i="15"/>
  <c r="M375" i="15"/>
  <c r="O375" i="15"/>
  <c r="Q375" i="15"/>
  <c r="V375" i="15"/>
  <c r="G379" i="15"/>
  <c r="G380" i="15"/>
  <c r="M380" i="15" s="1"/>
  <c r="I380" i="15"/>
  <c r="K380" i="15"/>
  <c r="K379" i="15" s="1"/>
  <c r="O380" i="15"/>
  <c r="O379" i="15" s="1"/>
  <c r="Q380" i="15"/>
  <c r="Q379" i="15" s="1"/>
  <c r="V380" i="15"/>
  <c r="V379" i="15" s="1"/>
  <c r="G385" i="15"/>
  <c r="M385" i="15" s="1"/>
  <c r="I385" i="15"/>
  <c r="K385" i="15"/>
  <c r="O385" i="15"/>
  <c r="Q385" i="15"/>
  <c r="V385" i="15"/>
  <c r="G389" i="15"/>
  <c r="I389" i="15"/>
  <c r="K389" i="15"/>
  <c r="M389" i="15"/>
  <c r="O389" i="15"/>
  <c r="Q389" i="15"/>
  <c r="V389" i="15"/>
  <c r="G394" i="15"/>
  <c r="I394" i="15"/>
  <c r="K394" i="15"/>
  <c r="M394" i="15"/>
  <c r="O394" i="15"/>
  <c r="Q394" i="15"/>
  <c r="V394" i="15"/>
  <c r="G398" i="15"/>
  <c r="M398" i="15" s="1"/>
  <c r="I398" i="15"/>
  <c r="I379" i="15" s="1"/>
  <c r="K398" i="15"/>
  <c r="O398" i="15"/>
  <c r="Q398" i="15"/>
  <c r="V398" i="15"/>
  <c r="G401" i="15"/>
  <c r="M401" i="15" s="1"/>
  <c r="I401" i="15"/>
  <c r="K401" i="15"/>
  <c r="O401" i="15"/>
  <c r="Q401" i="15"/>
  <c r="V401" i="15"/>
  <c r="G405" i="15"/>
  <c r="V405" i="15"/>
  <c r="G406" i="15"/>
  <c r="I406" i="15"/>
  <c r="I405" i="15" s="1"/>
  <c r="K406" i="15"/>
  <c r="K405" i="15" s="1"/>
  <c r="M406" i="15"/>
  <c r="M405" i="15" s="1"/>
  <c r="O406" i="15"/>
  <c r="O405" i="15" s="1"/>
  <c r="Q406" i="15"/>
  <c r="Q405" i="15" s="1"/>
  <c r="V406" i="15"/>
  <c r="G408" i="15"/>
  <c r="O408" i="15"/>
  <c r="Q408" i="15"/>
  <c r="G409" i="15"/>
  <c r="I409" i="15"/>
  <c r="I408" i="15" s="1"/>
  <c r="K409" i="15"/>
  <c r="K408" i="15" s="1"/>
  <c r="M409" i="15"/>
  <c r="M408" i="15" s="1"/>
  <c r="O409" i="15"/>
  <c r="Q409" i="15"/>
  <c r="V409" i="15"/>
  <c r="V408" i="15" s="1"/>
  <c r="K418" i="15"/>
  <c r="G419" i="15"/>
  <c r="M419" i="15" s="1"/>
  <c r="I419" i="15"/>
  <c r="I418" i="15" s="1"/>
  <c r="K419" i="15"/>
  <c r="O419" i="15"/>
  <c r="O418" i="15" s="1"/>
  <c r="Q419" i="15"/>
  <c r="Q418" i="15" s="1"/>
  <c r="V419" i="15"/>
  <c r="G427" i="15"/>
  <c r="M427" i="15" s="1"/>
  <c r="I427" i="15"/>
  <c r="K427" i="15"/>
  <c r="O427" i="15"/>
  <c r="Q427" i="15"/>
  <c r="V427" i="15"/>
  <c r="V418" i="15" s="1"/>
  <c r="AE432" i="15"/>
  <c r="G490" i="14"/>
  <c r="BA488" i="14"/>
  <c r="BA485" i="14"/>
  <c r="BA483" i="14"/>
  <c r="BA475" i="14"/>
  <c r="BA473" i="14"/>
  <c r="BA467" i="14"/>
  <c r="BA466" i="14"/>
  <c r="BA463" i="14"/>
  <c r="BA462" i="14"/>
  <c r="BA425" i="14"/>
  <c r="BA424" i="14"/>
  <c r="BA417" i="14"/>
  <c r="BA416" i="14"/>
  <c r="BA414" i="14"/>
  <c r="BA391" i="14"/>
  <c r="BA390" i="14"/>
  <c r="BA389" i="14"/>
  <c r="BA382" i="14"/>
  <c r="BA374" i="14"/>
  <c r="BA373" i="14"/>
  <c r="BA369" i="14"/>
  <c r="BA363" i="14"/>
  <c r="BA362" i="14"/>
  <c r="BA355" i="14"/>
  <c r="BA354" i="14"/>
  <c r="BA353" i="14"/>
  <c r="BA347" i="14"/>
  <c r="BA346" i="14"/>
  <c r="BA345" i="14"/>
  <c r="BA339" i="14"/>
  <c r="BA338" i="14"/>
  <c r="BA337" i="14"/>
  <c r="BA332" i="14"/>
  <c r="BA331" i="14"/>
  <c r="BA325" i="14"/>
  <c r="BA324" i="14"/>
  <c r="BA323" i="14"/>
  <c r="BA318" i="14"/>
  <c r="BA317" i="14"/>
  <c r="BA316" i="14"/>
  <c r="BA309" i="14"/>
  <c r="BA259" i="14"/>
  <c r="BA258" i="14"/>
  <c r="BA256" i="14"/>
  <c r="BA254" i="14"/>
  <c r="BA236" i="14"/>
  <c r="BA231" i="14"/>
  <c r="BA221" i="14"/>
  <c r="BA220" i="14"/>
  <c r="BA219" i="14"/>
  <c r="BA217" i="14"/>
  <c r="BA216" i="14"/>
  <c r="BA212" i="14"/>
  <c r="BA211" i="14"/>
  <c r="BA210" i="14"/>
  <c r="BA209" i="14"/>
  <c r="BA201" i="14"/>
  <c r="BA197" i="14"/>
  <c r="BA192" i="14"/>
  <c r="BA187" i="14"/>
  <c r="BA179" i="14"/>
  <c r="BA171" i="14"/>
  <c r="BA164" i="14"/>
  <c r="BA162" i="14"/>
  <c r="BA160" i="14"/>
  <c r="BA152" i="14"/>
  <c r="BA120" i="14"/>
  <c r="BA114" i="14"/>
  <c r="BA96" i="14"/>
  <c r="BA92" i="14"/>
  <c r="BA89" i="14"/>
  <c r="BA87" i="14"/>
  <c r="BA82" i="14"/>
  <c r="BA81" i="14"/>
  <c r="BA80" i="14"/>
  <c r="BA73" i="14"/>
  <c r="BA71" i="14"/>
  <c r="BA70" i="14"/>
  <c r="BA68" i="14"/>
  <c r="BA60" i="14"/>
  <c r="BA59" i="14"/>
  <c r="BA56" i="14"/>
  <c r="BA55" i="14"/>
  <c r="BA26" i="14"/>
  <c r="BA21" i="14"/>
  <c r="BA17" i="14"/>
  <c r="BA14" i="14"/>
  <c r="BA10" i="14"/>
  <c r="G9" i="14"/>
  <c r="AF490" i="14" s="1"/>
  <c r="I9" i="14"/>
  <c r="K9" i="14"/>
  <c r="O9" i="14"/>
  <c r="Q9" i="14"/>
  <c r="Q8" i="14" s="1"/>
  <c r="V9" i="14"/>
  <c r="V8" i="14" s="1"/>
  <c r="G13" i="14"/>
  <c r="M13" i="14" s="1"/>
  <c r="I13" i="14"/>
  <c r="I8" i="14" s="1"/>
  <c r="K13" i="14"/>
  <c r="O13" i="14"/>
  <c r="O8" i="14" s="1"/>
  <c r="Q13" i="14"/>
  <c r="V13" i="14"/>
  <c r="G16" i="14"/>
  <c r="I16" i="14"/>
  <c r="K16" i="14"/>
  <c r="M16" i="14"/>
  <c r="O16" i="14"/>
  <c r="Q16" i="14"/>
  <c r="V16" i="14"/>
  <c r="G20" i="14"/>
  <c r="I20" i="14"/>
  <c r="K20" i="14"/>
  <c r="M20" i="14"/>
  <c r="O20" i="14"/>
  <c r="Q20" i="14"/>
  <c r="V20" i="14"/>
  <c r="G23" i="14"/>
  <c r="I23" i="14"/>
  <c r="K23" i="14"/>
  <c r="M23" i="14"/>
  <c r="O23" i="14"/>
  <c r="Q23" i="14"/>
  <c r="V23" i="14"/>
  <c r="G25" i="14"/>
  <c r="M25" i="14" s="1"/>
  <c r="I25" i="14"/>
  <c r="K25" i="14"/>
  <c r="O25" i="14"/>
  <c r="Q25" i="14"/>
  <c r="V25" i="14"/>
  <c r="G32" i="14"/>
  <c r="I32" i="14"/>
  <c r="K32" i="14"/>
  <c r="K8" i="14" s="1"/>
  <c r="M32" i="14"/>
  <c r="O32" i="14"/>
  <c r="Q32" i="14"/>
  <c r="V32" i="14"/>
  <c r="G37" i="14"/>
  <c r="I37" i="14"/>
  <c r="K37" i="14"/>
  <c r="M37" i="14"/>
  <c r="O37" i="14"/>
  <c r="Q37" i="14"/>
  <c r="V37" i="14"/>
  <c r="G40" i="14"/>
  <c r="M40" i="14" s="1"/>
  <c r="I40" i="14"/>
  <c r="K40" i="14"/>
  <c r="O40" i="14"/>
  <c r="Q40" i="14"/>
  <c r="V40" i="14"/>
  <c r="G44" i="14"/>
  <c r="I44" i="14"/>
  <c r="K44" i="14"/>
  <c r="M44" i="14"/>
  <c r="O44" i="14"/>
  <c r="Q44" i="14"/>
  <c r="V44" i="14"/>
  <c r="G48" i="14"/>
  <c r="M48" i="14" s="1"/>
  <c r="I48" i="14"/>
  <c r="K48" i="14"/>
  <c r="O48" i="14"/>
  <c r="Q48" i="14"/>
  <c r="V48" i="14"/>
  <c r="G52" i="14"/>
  <c r="M52" i="14" s="1"/>
  <c r="I52" i="14"/>
  <c r="K52" i="14"/>
  <c r="O52" i="14"/>
  <c r="Q52" i="14"/>
  <c r="V52" i="14"/>
  <c r="G62" i="14"/>
  <c r="M62" i="14" s="1"/>
  <c r="I62" i="14"/>
  <c r="K62" i="14"/>
  <c r="O62" i="14"/>
  <c r="Q62" i="14"/>
  <c r="V62" i="14"/>
  <c r="G67" i="14"/>
  <c r="I67" i="14"/>
  <c r="K67" i="14"/>
  <c r="M67" i="14"/>
  <c r="O67" i="14"/>
  <c r="O66" i="14" s="1"/>
  <c r="Q67" i="14"/>
  <c r="V67" i="14"/>
  <c r="V66" i="14" s="1"/>
  <c r="G72" i="14"/>
  <c r="I72" i="14"/>
  <c r="I66" i="14" s="1"/>
  <c r="K72" i="14"/>
  <c r="K66" i="14" s="1"/>
  <c r="M72" i="14"/>
  <c r="O72" i="14"/>
  <c r="Q72" i="14"/>
  <c r="V72" i="14"/>
  <c r="G76" i="14"/>
  <c r="I76" i="14"/>
  <c r="K76" i="14"/>
  <c r="M76" i="14"/>
  <c r="O76" i="14"/>
  <c r="Q76" i="14"/>
  <c r="V76" i="14"/>
  <c r="G94" i="14"/>
  <c r="M94" i="14" s="1"/>
  <c r="I94" i="14"/>
  <c r="K94" i="14"/>
  <c r="O94" i="14"/>
  <c r="Q94" i="14"/>
  <c r="V94" i="14"/>
  <c r="G98" i="14"/>
  <c r="I98" i="14"/>
  <c r="K98" i="14"/>
  <c r="M98" i="14"/>
  <c r="O98" i="14"/>
  <c r="Q98" i="14"/>
  <c r="V98" i="14"/>
  <c r="G102" i="14"/>
  <c r="I102" i="14"/>
  <c r="K102" i="14"/>
  <c r="M102" i="14"/>
  <c r="O102" i="14"/>
  <c r="Q102" i="14"/>
  <c r="V102" i="14"/>
  <c r="G105" i="14"/>
  <c r="M105" i="14" s="1"/>
  <c r="I105" i="14"/>
  <c r="K105" i="14"/>
  <c r="O105" i="14"/>
  <c r="Q105" i="14"/>
  <c r="V105" i="14"/>
  <c r="G113" i="14"/>
  <c r="I113" i="14"/>
  <c r="K113" i="14"/>
  <c r="M113" i="14"/>
  <c r="O113" i="14"/>
  <c r="Q113" i="14"/>
  <c r="V113" i="14"/>
  <c r="G119" i="14"/>
  <c r="M119" i="14" s="1"/>
  <c r="I119" i="14"/>
  <c r="K119" i="14"/>
  <c r="O119" i="14"/>
  <c r="Q119" i="14"/>
  <c r="V119" i="14"/>
  <c r="G125" i="14"/>
  <c r="M125" i="14" s="1"/>
  <c r="I125" i="14"/>
  <c r="K125" i="14"/>
  <c r="O125" i="14"/>
  <c r="Q125" i="14"/>
  <c r="V125" i="14"/>
  <c r="G130" i="14"/>
  <c r="M130" i="14" s="1"/>
  <c r="I130" i="14"/>
  <c r="K130" i="14"/>
  <c r="O130" i="14"/>
  <c r="Q130" i="14"/>
  <c r="V130" i="14"/>
  <c r="G132" i="14"/>
  <c r="M132" i="14" s="1"/>
  <c r="I132" i="14"/>
  <c r="K132" i="14"/>
  <c r="O132" i="14"/>
  <c r="Q132" i="14"/>
  <c r="Q66" i="14" s="1"/>
  <c r="V132" i="14"/>
  <c r="G134" i="14"/>
  <c r="I134" i="14"/>
  <c r="K134" i="14"/>
  <c r="M134" i="14"/>
  <c r="O134" i="14"/>
  <c r="Q134" i="14"/>
  <c r="V134" i="14"/>
  <c r="G138" i="14"/>
  <c r="I138" i="14"/>
  <c r="K138" i="14"/>
  <c r="M138" i="14"/>
  <c r="O138" i="14"/>
  <c r="Q138" i="14"/>
  <c r="V138" i="14"/>
  <c r="G141" i="14"/>
  <c r="M141" i="14" s="1"/>
  <c r="I141" i="14"/>
  <c r="I140" i="14" s="1"/>
  <c r="K141" i="14"/>
  <c r="O141" i="14"/>
  <c r="Q141" i="14"/>
  <c r="Q140" i="14" s="1"/>
  <c r="V141" i="14"/>
  <c r="V140" i="14" s="1"/>
  <c r="G145" i="14"/>
  <c r="M145" i="14" s="1"/>
  <c r="I145" i="14"/>
  <c r="K145" i="14"/>
  <c r="K140" i="14" s="1"/>
  <c r="O145" i="14"/>
  <c r="O140" i="14" s="1"/>
  <c r="Q145" i="14"/>
  <c r="V145" i="14"/>
  <c r="G146" i="14"/>
  <c r="I146" i="14"/>
  <c r="K146" i="14"/>
  <c r="M146" i="14"/>
  <c r="O146" i="14"/>
  <c r="Q146" i="14"/>
  <c r="V146" i="14"/>
  <c r="G151" i="14"/>
  <c r="I151" i="14"/>
  <c r="K151" i="14"/>
  <c r="M151" i="14"/>
  <c r="O151" i="14"/>
  <c r="Q151" i="14"/>
  <c r="V151" i="14"/>
  <c r="G159" i="14"/>
  <c r="I159" i="14"/>
  <c r="K159" i="14"/>
  <c r="M159" i="14"/>
  <c r="O159" i="14"/>
  <c r="Q159" i="14"/>
  <c r="V159" i="14"/>
  <c r="G170" i="14"/>
  <c r="M170" i="14" s="1"/>
  <c r="I170" i="14"/>
  <c r="K170" i="14"/>
  <c r="O170" i="14"/>
  <c r="Q170" i="14"/>
  <c r="V170" i="14"/>
  <c r="G178" i="14"/>
  <c r="M178" i="14" s="1"/>
  <c r="I178" i="14"/>
  <c r="K178" i="14"/>
  <c r="O178" i="14"/>
  <c r="Q178" i="14"/>
  <c r="V178" i="14"/>
  <c r="G186" i="14"/>
  <c r="M186" i="14" s="1"/>
  <c r="I186" i="14"/>
  <c r="K186" i="14"/>
  <c r="O186" i="14"/>
  <c r="Q186" i="14"/>
  <c r="V186" i="14"/>
  <c r="G191" i="14"/>
  <c r="M191" i="14" s="1"/>
  <c r="I191" i="14"/>
  <c r="K191" i="14"/>
  <c r="O191" i="14"/>
  <c r="Q191" i="14"/>
  <c r="V191" i="14"/>
  <c r="G196" i="14"/>
  <c r="I196" i="14"/>
  <c r="K196" i="14"/>
  <c r="M196" i="14"/>
  <c r="O196" i="14"/>
  <c r="Q196" i="14"/>
  <c r="V196" i="14"/>
  <c r="G200" i="14"/>
  <c r="I200" i="14"/>
  <c r="K200" i="14"/>
  <c r="M200" i="14"/>
  <c r="O200" i="14"/>
  <c r="Q200" i="14"/>
  <c r="V200" i="14"/>
  <c r="G204" i="14"/>
  <c r="I204" i="14"/>
  <c r="K204" i="14"/>
  <c r="M204" i="14"/>
  <c r="O204" i="14"/>
  <c r="Q204" i="14"/>
  <c r="V204" i="14"/>
  <c r="G207" i="14"/>
  <c r="M207" i="14" s="1"/>
  <c r="I207" i="14"/>
  <c r="K207" i="14"/>
  <c r="O207" i="14"/>
  <c r="Q207" i="14"/>
  <c r="V207" i="14"/>
  <c r="G214" i="14"/>
  <c r="M214" i="14" s="1"/>
  <c r="I214" i="14"/>
  <c r="K214" i="14"/>
  <c r="O214" i="14"/>
  <c r="Q214" i="14"/>
  <c r="V214" i="14"/>
  <c r="G223" i="14"/>
  <c r="I223" i="14"/>
  <c r="K223" i="14"/>
  <c r="M223" i="14"/>
  <c r="O223" i="14"/>
  <c r="Q223" i="14"/>
  <c r="V223" i="14"/>
  <c r="G226" i="14"/>
  <c r="I226" i="14"/>
  <c r="K226" i="14"/>
  <c r="M226" i="14"/>
  <c r="O226" i="14"/>
  <c r="Q226" i="14"/>
  <c r="V226" i="14"/>
  <c r="I229" i="14"/>
  <c r="O229" i="14"/>
  <c r="G230" i="14"/>
  <c r="M230" i="14" s="1"/>
  <c r="I230" i="14"/>
  <c r="K230" i="14"/>
  <c r="K229" i="14" s="1"/>
  <c r="O230" i="14"/>
  <c r="Q230" i="14"/>
  <c r="Q229" i="14" s="1"/>
  <c r="V230" i="14"/>
  <c r="V229" i="14" s="1"/>
  <c r="G235" i="14"/>
  <c r="G229" i="14" s="1"/>
  <c r="I235" i="14"/>
  <c r="K235" i="14"/>
  <c r="O235" i="14"/>
  <c r="Q235" i="14"/>
  <c r="V235" i="14"/>
  <c r="G240" i="14"/>
  <c r="O240" i="14"/>
  <c r="G241" i="14"/>
  <c r="M241" i="14" s="1"/>
  <c r="I241" i="14"/>
  <c r="I240" i="14" s="1"/>
  <c r="K241" i="14"/>
  <c r="K240" i="14" s="1"/>
  <c r="O241" i="14"/>
  <c r="Q241" i="14"/>
  <c r="Q240" i="14" s="1"/>
  <c r="V241" i="14"/>
  <c r="G245" i="14"/>
  <c r="I245" i="14"/>
  <c r="K245" i="14"/>
  <c r="M245" i="14"/>
  <c r="O245" i="14"/>
  <c r="Q245" i="14"/>
  <c r="V245" i="14"/>
  <c r="G252" i="14"/>
  <c r="I252" i="14"/>
  <c r="K252" i="14"/>
  <c r="M252" i="14"/>
  <c r="O252" i="14"/>
  <c r="Q252" i="14"/>
  <c r="V252" i="14"/>
  <c r="V240" i="14" s="1"/>
  <c r="G268" i="14"/>
  <c r="I268" i="14"/>
  <c r="K268" i="14"/>
  <c r="M268" i="14"/>
  <c r="O268" i="14"/>
  <c r="Q268" i="14"/>
  <c r="V268" i="14"/>
  <c r="G276" i="14"/>
  <c r="M276" i="14" s="1"/>
  <c r="I276" i="14"/>
  <c r="K276" i="14"/>
  <c r="O276" i="14"/>
  <c r="Q276" i="14"/>
  <c r="V276" i="14"/>
  <c r="G281" i="14"/>
  <c r="M281" i="14" s="1"/>
  <c r="I281" i="14"/>
  <c r="K281" i="14"/>
  <c r="O281" i="14"/>
  <c r="Q281" i="14"/>
  <c r="V281" i="14"/>
  <c r="G289" i="14"/>
  <c r="K289" i="14"/>
  <c r="V289" i="14"/>
  <c r="G290" i="14"/>
  <c r="I290" i="14"/>
  <c r="I289" i="14" s="1"/>
  <c r="K290" i="14"/>
  <c r="M290" i="14"/>
  <c r="O290" i="14"/>
  <c r="O289" i="14" s="1"/>
  <c r="Q290" i="14"/>
  <c r="Q289" i="14" s="1"/>
  <c r="V290" i="14"/>
  <c r="G299" i="14"/>
  <c r="M299" i="14" s="1"/>
  <c r="M289" i="14" s="1"/>
  <c r="I299" i="14"/>
  <c r="K299" i="14"/>
  <c r="O299" i="14"/>
  <c r="Q299" i="14"/>
  <c r="V299" i="14"/>
  <c r="G303" i="14"/>
  <c r="M303" i="14" s="1"/>
  <c r="I303" i="14"/>
  <c r="I302" i="14" s="1"/>
  <c r="K303" i="14"/>
  <c r="O303" i="14"/>
  <c r="O302" i="14" s="1"/>
  <c r="Q303" i="14"/>
  <c r="Q302" i="14" s="1"/>
  <c r="V303" i="14"/>
  <c r="G306" i="14"/>
  <c r="M306" i="14" s="1"/>
  <c r="I306" i="14"/>
  <c r="K306" i="14"/>
  <c r="O306" i="14"/>
  <c r="Q306" i="14"/>
  <c r="V306" i="14"/>
  <c r="G314" i="14"/>
  <c r="M314" i="14" s="1"/>
  <c r="I314" i="14"/>
  <c r="K314" i="14"/>
  <c r="O314" i="14"/>
  <c r="Q314" i="14"/>
  <c r="V314" i="14"/>
  <c r="G321" i="14"/>
  <c r="I321" i="14"/>
  <c r="K321" i="14"/>
  <c r="M321" i="14"/>
  <c r="O321" i="14"/>
  <c r="Q321" i="14"/>
  <c r="V321" i="14"/>
  <c r="G328" i="14"/>
  <c r="I328" i="14"/>
  <c r="K328" i="14"/>
  <c r="M328" i="14"/>
  <c r="O328" i="14"/>
  <c r="Q328" i="14"/>
  <c r="V328" i="14"/>
  <c r="G335" i="14"/>
  <c r="I335" i="14"/>
  <c r="K335" i="14"/>
  <c r="M335" i="14"/>
  <c r="O335" i="14"/>
  <c r="Q335" i="14"/>
  <c r="V335" i="14"/>
  <c r="G343" i="14"/>
  <c r="M343" i="14" s="1"/>
  <c r="I343" i="14"/>
  <c r="K343" i="14"/>
  <c r="O343" i="14"/>
  <c r="Q343" i="14"/>
  <c r="V343" i="14"/>
  <c r="G351" i="14"/>
  <c r="M351" i="14" s="1"/>
  <c r="I351" i="14"/>
  <c r="K351" i="14"/>
  <c r="O351" i="14"/>
  <c r="Q351" i="14"/>
  <c r="V351" i="14"/>
  <c r="V302" i="14" s="1"/>
  <c r="G359" i="14"/>
  <c r="I359" i="14"/>
  <c r="K359" i="14"/>
  <c r="M359" i="14"/>
  <c r="O359" i="14"/>
  <c r="Q359" i="14"/>
  <c r="V359" i="14"/>
  <c r="G365" i="14"/>
  <c r="I365" i="14"/>
  <c r="K365" i="14"/>
  <c r="M365" i="14"/>
  <c r="O365" i="14"/>
  <c r="Q365" i="14"/>
  <c r="V365" i="14"/>
  <c r="G371" i="14"/>
  <c r="M371" i="14" s="1"/>
  <c r="I371" i="14"/>
  <c r="K371" i="14"/>
  <c r="O371" i="14"/>
  <c r="Q371" i="14"/>
  <c r="V371" i="14"/>
  <c r="G379" i="14"/>
  <c r="M379" i="14" s="1"/>
  <c r="I379" i="14"/>
  <c r="K379" i="14"/>
  <c r="K302" i="14" s="1"/>
  <c r="O379" i="14"/>
  <c r="Q379" i="14"/>
  <c r="V379" i="14"/>
  <c r="G387" i="14"/>
  <c r="M387" i="14" s="1"/>
  <c r="I387" i="14"/>
  <c r="K387" i="14"/>
  <c r="O387" i="14"/>
  <c r="Q387" i="14"/>
  <c r="V387" i="14"/>
  <c r="G393" i="14"/>
  <c r="G394" i="14"/>
  <c r="M394" i="14" s="1"/>
  <c r="I394" i="14"/>
  <c r="K394" i="14"/>
  <c r="K393" i="14" s="1"/>
  <c r="O394" i="14"/>
  <c r="Q394" i="14"/>
  <c r="Q393" i="14" s="1"/>
  <c r="V394" i="14"/>
  <c r="V393" i="14" s="1"/>
  <c r="G396" i="14"/>
  <c r="I396" i="14"/>
  <c r="K396" i="14"/>
  <c r="M396" i="14"/>
  <c r="O396" i="14"/>
  <c r="Q396" i="14"/>
  <c r="V396" i="14"/>
  <c r="G402" i="14"/>
  <c r="I402" i="14"/>
  <c r="I393" i="14" s="1"/>
  <c r="K402" i="14"/>
  <c r="M402" i="14"/>
  <c r="O402" i="14"/>
  <c r="Q402" i="14"/>
  <c r="V402" i="14"/>
  <c r="G405" i="14"/>
  <c r="I405" i="14"/>
  <c r="K405" i="14"/>
  <c r="M405" i="14"/>
  <c r="O405" i="14"/>
  <c r="Q405" i="14"/>
  <c r="V405" i="14"/>
  <c r="G410" i="14"/>
  <c r="M410" i="14" s="1"/>
  <c r="I410" i="14"/>
  <c r="K410" i="14"/>
  <c r="O410" i="14"/>
  <c r="Q410" i="14"/>
  <c r="V410" i="14"/>
  <c r="G413" i="14"/>
  <c r="M413" i="14" s="1"/>
  <c r="I413" i="14"/>
  <c r="K413" i="14"/>
  <c r="O413" i="14"/>
  <c r="Q413" i="14"/>
  <c r="V413" i="14"/>
  <c r="G421" i="14"/>
  <c r="I421" i="14"/>
  <c r="K421" i="14"/>
  <c r="M421" i="14"/>
  <c r="O421" i="14"/>
  <c r="Q421" i="14"/>
  <c r="V421" i="14"/>
  <c r="G428" i="14"/>
  <c r="I428" i="14"/>
  <c r="K428" i="14"/>
  <c r="M428" i="14"/>
  <c r="O428" i="14"/>
  <c r="O393" i="14" s="1"/>
  <c r="Q428" i="14"/>
  <c r="V428" i="14"/>
  <c r="G432" i="14"/>
  <c r="M432" i="14" s="1"/>
  <c r="I432" i="14"/>
  <c r="K432" i="14"/>
  <c r="O432" i="14"/>
  <c r="Q432" i="14"/>
  <c r="V432" i="14"/>
  <c r="G435" i="14"/>
  <c r="M435" i="14" s="1"/>
  <c r="I435" i="14"/>
  <c r="K435" i="14"/>
  <c r="O435" i="14"/>
  <c r="Q435" i="14"/>
  <c r="V435" i="14"/>
  <c r="K438" i="14"/>
  <c r="G439" i="14"/>
  <c r="M439" i="14" s="1"/>
  <c r="I439" i="14"/>
  <c r="I438" i="14" s="1"/>
  <c r="K439" i="14"/>
  <c r="O439" i="14"/>
  <c r="O438" i="14" s="1"/>
  <c r="Q439" i="14"/>
  <c r="V439" i="14"/>
  <c r="V438" i="14" s="1"/>
  <c r="G445" i="14"/>
  <c r="M445" i="14" s="1"/>
  <c r="I445" i="14"/>
  <c r="K445" i="14"/>
  <c r="O445" i="14"/>
  <c r="Q445" i="14"/>
  <c r="Q438" i="14" s="1"/>
  <c r="V445" i="14"/>
  <c r="G448" i="14"/>
  <c r="I448" i="14"/>
  <c r="K448" i="14"/>
  <c r="M448" i="14"/>
  <c r="O448" i="14"/>
  <c r="Q448" i="14"/>
  <c r="V448" i="14"/>
  <c r="G450" i="14"/>
  <c r="I450" i="14"/>
  <c r="K450" i="14"/>
  <c r="M450" i="14"/>
  <c r="O450" i="14"/>
  <c r="Q450" i="14"/>
  <c r="V450" i="14"/>
  <c r="G454" i="14"/>
  <c r="V454" i="14"/>
  <c r="G455" i="14"/>
  <c r="M455" i="14" s="1"/>
  <c r="M454" i="14" s="1"/>
  <c r="I455" i="14"/>
  <c r="I454" i="14" s="1"/>
  <c r="K455" i="14"/>
  <c r="K454" i="14" s="1"/>
  <c r="O455" i="14"/>
  <c r="O454" i="14" s="1"/>
  <c r="Q455" i="14"/>
  <c r="Q454" i="14" s="1"/>
  <c r="V455" i="14"/>
  <c r="I458" i="14"/>
  <c r="O458" i="14"/>
  <c r="V458" i="14"/>
  <c r="G459" i="14"/>
  <c r="G458" i="14" s="1"/>
  <c r="I459" i="14"/>
  <c r="K459" i="14"/>
  <c r="K458" i="14" s="1"/>
  <c r="M459" i="14"/>
  <c r="M458" i="14" s="1"/>
  <c r="O459" i="14"/>
  <c r="Q459" i="14"/>
  <c r="Q458" i="14" s="1"/>
  <c r="V459" i="14"/>
  <c r="O468" i="14"/>
  <c r="G469" i="14"/>
  <c r="G468" i="14" s="1"/>
  <c r="I469" i="14"/>
  <c r="I468" i="14" s="1"/>
  <c r="K469" i="14"/>
  <c r="M469" i="14"/>
  <c r="O469" i="14"/>
  <c r="Q469" i="14"/>
  <c r="V469" i="14"/>
  <c r="V468" i="14" s="1"/>
  <c r="G477" i="14"/>
  <c r="M477" i="14" s="1"/>
  <c r="I477" i="14"/>
  <c r="K477" i="14"/>
  <c r="K468" i="14" s="1"/>
  <c r="O477" i="14"/>
  <c r="Q477" i="14"/>
  <c r="V477" i="14"/>
  <c r="G480" i="14"/>
  <c r="M480" i="14" s="1"/>
  <c r="I480" i="14"/>
  <c r="K480" i="14"/>
  <c r="O480" i="14"/>
  <c r="Q480" i="14"/>
  <c r="Q468" i="14" s="1"/>
  <c r="V480" i="14"/>
  <c r="AE490" i="14"/>
  <c r="G413" i="13"/>
  <c r="BA409" i="13"/>
  <c r="BA408" i="13"/>
  <c r="BA405" i="13"/>
  <c r="BA404" i="13"/>
  <c r="BA396" i="13"/>
  <c r="BA363" i="13"/>
  <c r="BA362" i="13"/>
  <c r="BA358" i="13"/>
  <c r="BA353" i="13"/>
  <c r="BA352" i="13"/>
  <c r="BA350" i="13"/>
  <c r="BA307" i="13"/>
  <c r="BA304" i="13"/>
  <c r="BA263" i="13"/>
  <c r="BA258" i="13"/>
  <c r="BA252" i="13"/>
  <c r="BA242" i="13"/>
  <c r="BA236" i="13"/>
  <c r="BA232" i="13"/>
  <c r="BA231" i="13"/>
  <c r="BA226" i="13"/>
  <c r="BA222" i="13"/>
  <c r="BA221" i="13"/>
  <c r="BA218" i="13"/>
  <c r="BA216" i="13"/>
  <c r="BA212" i="13"/>
  <c r="BA208" i="13"/>
  <c r="BA207" i="13"/>
  <c r="BA202" i="13"/>
  <c r="BA198" i="13"/>
  <c r="BA197" i="13"/>
  <c r="BA193" i="13"/>
  <c r="BA191" i="13"/>
  <c r="BA188" i="13"/>
  <c r="BA187" i="13"/>
  <c r="BA184" i="13"/>
  <c r="BA182" i="13"/>
  <c r="BA178" i="13"/>
  <c r="BA177" i="13"/>
  <c r="BA174" i="13"/>
  <c r="BA173" i="13"/>
  <c r="BA168" i="13"/>
  <c r="BA163" i="13"/>
  <c r="BA154" i="13"/>
  <c r="BA133" i="13"/>
  <c r="BA132" i="13"/>
  <c r="BA129" i="13"/>
  <c r="BA127" i="13"/>
  <c r="BA111" i="13"/>
  <c r="BA88" i="13"/>
  <c r="BA83" i="13"/>
  <c r="BA71" i="13"/>
  <c r="BA60" i="13"/>
  <c r="BA54" i="13"/>
  <c r="BA52" i="13"/>
  <c r="BA38" i="13"/>
  <c r="BA37" i="13"/>
  <c r="BA34" i="13"/>
  <c r="BA32" i="13"/>
  <c r="BA14" i="13"/>
  <c r="G9" i="13"/>
  <c r="G8" i="13" s="1"/>
  <c r="I9" i="13"/>
  <c r="I8" i="13" s="1"/>
  <c r="K9" i="13"/>
  <c r="M9" i="13"/>
  <c r="O9" i="13"/>
  <c r="Q9" i="13"/>
  <c r="Q8" i="13" s="1"/>
  <c r="V9" i="13"/>
  <c r="V8" i="13" s="1"/>
  <c r="G13" i="13"/>
  <c r="M13" i="13" s="1"/>
  <c r="I13" i="13"/>
  <c r="K13" i="13"/>
  <c r="K8" i="13" s="1"/>
  <c r="O13" i="13"/>
  <c r="Q13" i="13"/>
  <c r="V13" i="13"/>
  <c r="G21" i="13"/>
  <c r="M21" i="13" s="1"/>
  <c r="I21" i="13"/>
  <c r="K21" i="13"/>
  <c r="O21" i="13"/>
  <c r="Q21" i="13"/>
  <c r="V21" i="13"/>
  <c r="G26" i="13"/>
  <c r="M26" i="13" s="1"/>
  <c r="I26" i="13"/>
  <c r="K26" i="13"/>
  <c r="O26" i="13"/>
  <c r="O8" i="13" s="1"/>
  <c r="Q26" i="13"/>
  <c r="V26" i="13"/>
  <c r="G31" i="13"/>
  <c r="I31" i="13"/>
  <c r="K31" i="13"/>
  <c r="M31" i="13"/>
  <c r="O31" i="13"/>
  <c r="Q31" i="13"/>
  <c r="V31" i="13"/>
  <c r="G35" i="13"/>
  <c r="I35" i="13"/>
  <c r="K35" i="13"/>
  <c r="M35" i="13"/>
  <c r="O35" i="13"/>
  <c r="Q35" i="13"/>
  <c r="V35" i="13"/>
  <c r="G39" i="13"/>
  <c r="I39" i="13"/>
  <c r="K39" i="13"/>
  <c r="M39" i="13"/>
  <c r="O39" i="13"/>
  <c r="Q39" i="13"/>
  <c r="V39" i="13"/>
  <c r="G42" i="13"/>
  <c r="K42" i="13"/>
  <c r="G43" i="13"/>
  <c r="M43" i="13" s="1"/>
  <c r="I43" i="13"/>
  <c r="I42" i="13" s="1"/>
  <c r="K43" i="13"/>
  <c r="O43" i="13"/>
  <c r="O42" i="13" s="1"/>
  <c r="Q43" i="13"/>
  <c r="Q42" i="13" s="1"/>
  <c r="V43" i="13"/>
  <c r="V42" i="13" s="1"/>
  <c r="G48" i="13"/>
  <c r="M48" i="13" s="1"/>
  <c r="I48" i="13"/>
  <c r="K48" i="13"/>
  <c r="O48" i="13"/>
  <c r="Q48" i="13"/>
  <c r="V48" i="13"/>
  <c r="G58" i="13"/>
  <c r="I58" i="13"/>
  <c r="K58" i="13"/>
  <c r="M58" i="13"/>
  <c r="O58" i="13"/>
  <c r="Q58" i="13"/>
  <c r="V58" i="13"/>
  <c r="G64" i="13"/>
  <c r="G63" i="13" s="1"/>
  <c r="I64" i="13"/>
  <c r="I63" i="13" s="1"/>
  <c r="K64" i="13"/>
  <c r="M64" i="13"/>
  <c r="O64" i="13"/>
  <c r="Q64" i="13"/>
  <c r="Q63" i="13" s="1"/>
  <c r="V64" i="13"/>
  <c r="V63" i="13" s="1"/>
  <c r="G69" i="13"/>
  <c r="M69" i="13" s="1"/>
  <c r="I69" i="13"/>
  <c r="K69" i="13"/>
  <c r="K63" i="13" s="1"/>
  <c r="O69" i="13"/>
  <c r="Q69" i="13"/>
  <c r="V69" i="13"/>
  <c r="G81" i="13"/>
  <c r="M81" i="13" s="1"/>
  <c r="I81" i="13"/>
  <c r="K81" i="13"/>
  <c r="O81" i="13"/>
  <c r="Q81" i="13"/>
  <c r="V81" i="13"/>
  <c r="G86" i="13"/>
  <c r="M86" i="13" s="1"/>
  <c r="I86" i="13"/>
  <c r="K86" i="13"/>
  <c r="O86" i="13"/>
  <c r="O63" i="13" s="1"/>
  <c r="Q86" i="13"/>
  <c r="V86" i="13"/>
  <c r="G92" i="13"/>
  <c r="I92" i="13"/>
  <c r="K92" i="13"/>
  <c r="M92" i="13"/>
  <c r="O92" i="13"/>
  <c r="Q92" i="13"/>
  <c r="V92" i="13"/>
  <c r="G99" i="13"/>
  <c r="I99" i="13"/>
  <c r="K99" i="13"/>
  <c r="M99" i="13"/>
  <c r="O99" i="13"/>
  <c r="Q99" i="13"/>
  <c r="V99" i="13"/>
  <c r="G104" i="13"/>
  <c r="I104" i="13"/>
  <c r="K104" i="13"/>
  <c r="M104" i="13"/>
  <c r="O104" i="13"/>
  <c r="Q104" i="13"/>
  <c r="V104" i="13"/>
  <c r="G109" i="13"/>
  <c r="M109" i="13" s="1"/>
  <c r="I109" i="13"/>
  <c r="K109" i="13"/>
  <c r="O109" i="13"/>
  <c r="Q109" i="13"/>
  <c r="V109" i="13"/>
  <c r="G120" i="13"/>
  <c r="M120" i="13" s="1"/>
  <c r="I120" i="13"/>
  <c r="K120" i="13"/>
  <c r="O120" i="13"/>
  <c r="Q120" i="13"/>
  <c r="V120" i="13"/>
  <c r="G125" i="13"/>
  <c r="M125" i="13" s="1"/>
  <c r="I125" i="13"/>
  <c r="K125" i="13"/>
  <c r="O125" i="13"/>
  <c r="Q125" i="13"/>
  <c r="V125" i="13"/>
  <c r="G135" i="13"/>
  <c r="I135" i="13"/>
  <c r="K135" i="13"/>
  <c r="M135" i="13"/>
  <c r="O135" i="13"/>
  <c r="Q135" i="13"/>
  <c r="V135" i="13"/>
  <c r="G140" i="13"/>
  <c r="I140" i="13"/>
  <c r="K140" i="13"/>
  <c r="M140" i="13"/>
  <c r="O140" i="13"/>
  <c r="Q140" i="13"/>
  <c r="V140" i="13"/>
  <c r="G152" i="13"/>
  <c r="I152" i="13"/>
  <c r="K152" i="13"/>
  <c r="M152" i="13"/>
  <c r="O152" i="13"/>
  <c r="Q152" i="13"/>
  <c r="V152" i="13"/>
  <c r="G161" i="13"/>
  <c r="M161" i="13" s="1"/>
  <c r="I161" i="13"/>
  <c r="K161" i="13"/>
  <c r="O161" i="13"/>
  <c r="Q161" i="13"/>
  <c r="V161" i="13"/>
  <c r="G166" i="13"/>
  <c r="M166" i="13" s="1"/>
  <c r="I166" i="13"/>
  <c r="K166" i="13"/>
  <c r="O166" i="13"/>
  <c r="Q166" i="13"/>
  <c r="V166" i="13"/>
  <c r="G180" i="13"/>
  <c r="M180" i="13" s="1"/>
  <c r="I180" i="13"/>
  <c r="K180" i="13"/>
  <c r="O180" i="13"/>
  <c r="Q180" i="13"/>
  <c r="V180" i="13"/>
  <c r="G200" i="13"/>
  <c r="I200" i="13"/>
  <c r="K200" i="13"/>
  <c r="M200" i="13"/>
  <c r="O200" i="13"/>
  <c r="Q200" i="13"/>
  <c r="V200" i="13"/>
  <c r="G210" i="13"/>
  <c r="I210" i="13"/>
  <c r="K210" i="13"/>
  <c r="M210" i="13"/>
  <c r="O210" i="13"/>
  <c r="Q210" i="13"/>
  <c r="V210" i="13"/>
  <c r="G214" i="13"/>
  <c r="I214" i="13"/>
  <c r="K214" i="13"/>
  <c r="M214" i="13"/>
  <c r="O214" i="13"/>
  <c r="Q214" i="13"/>
  <c r="V214" i="13"/>
  <c r="G224" i="13"/>
  <c r="M224" i="13" s="1"/>
  <c r="I224" i="13"/>
  <c r="K224" i="13"/>
  <c r="O224" i="13"/>
  <c r="Q224" i="13"/>
  <c r="V224" i="13"/>
  <c r="G234" i="13"/>
  <c r="M234" i="13" s="1"/>
  <c r="I234" i="13"/>
  <c r="K234" i="13"/>
  <c r="O234" i="13"/>
  <c r="Q234" i="13"/>
  <c r="V234" i="13"/>
  <c r="G240" i="13"/>
  <c r="M240" i="13" s="1"/>
  <c r="I240" i="13"/>
  <c r="K240" i="13"/>
  <c r="O240" i="13"/>
  <c r="Q240" i="13"/>
  <c r="V240" i="13"/>
  <c r="G244" i="13"/>
  <c r="I244" i="13"/>
  <c r="K244" i="13"/>
  <c r="M244" i="13"/>
  <c r="O244" i="13"/>
  <c r="Q244" i="13"/>
  <c r="V244" i="13"/>
  <c r="G247" i="13"/>
  <c r="I247" i="13"/>
  <c r="K247" i="13"/>
  <c r="M247" i="13"/>
  <c r="O247" i="13"/>
  <c r="Q247" i="13"/>
  <c r="V247" i="13"/>
  <c r="G251" i="13"/>
  <c r="I251" i="13"/>
  <c r="K251" i="13"/>
  <c r="M251" i="13"/>
  <c r="O251" i="13"/>
  <c r="Q251" i="13"/>
  <c r="V251" i="13"/>
  <c r="G260" i="13"/>
  <c r="G261" i="13"/>
  <c r="M261" i="13" s="1"/>
  <c r="I261" i="13"/>
  <c r="I260" i="13" s="1"/>
  <c r="K261" i="13"/>
  <c r="O261" i="13"/>
  <c r="O260" i="13" s="1"/>
  <c r="Q261" i="13"/>
  <c r="Q260" i="13" s="1"/>
  <c r="V261" i="13"/>
  <c r="V260" i="13" s="1"/>
  <c r="G275" i="13"/>
  <c r="M275" i="13" s="1"/>
  <c r="I275" i="13"/>
  <c r="K275" i="13"/>
  <c r="O275" i="13"/>
  <c r="Q275" i="13"/>
  <c r="V275" i="13"/>
  <c r="G292" i="13"/>
  <c r="I292" i="13"/>
  <c r="K292" i="13"/>
  <c r="M292" i="13"/>
  <c r="O292" i="13"/>
  <c r="Q292" i="13"/>
  <c r="V292" i="13"/>
  <c r="G297" i="13"/>
  <c r="I297" i="13"/>
  <c r="K297" i="13"/>
  <c r="M297" i="13"/>
  <c r="O297" i="13"/>
  <c r="Q297" i="13"/>
  <c r="V297" i="13"/>
  <c r="G302" i="13"/>
  <c r="I302" i="13"/>
  <c r="K302" i="13"/>
  <c r="M302" i="13"/>
  <c r="O302" i="13"/>
  <c r="Q302" i="13"/>
  <c r="V302" i="13"/>
  <c r="G305" i="13"/>
  <c r="M305" i="13" s="1"/>
  <c r="I305" i="13"/>
  <c r="K305" i="13"/>
  <c r="K260" i="13" s="1"/>
  <c r="O305" i="13"/>
  <c r="Q305" i="13"/>
  <c r="V305" i="13"/>
  <c r="G310" i="13"/>
  <c r="G309" i="13" s="1"/>
  <c r="I310" i="13"/>
  <c r="K310" i="13"/>
  <c r="K309" i="13" s="1"/>
  <c r="O310" i="13"/>
  <c r="O309" i="13" s="1"/>
  <c r="Q310" i="13"/>
  <c r="Q309" i="13" s="1"/>
  <c r="V310" i="13"/>
  <c r="V309" i="13" s="1"/>
  <c r="G324" i="13"/>
  <c r="I324" i="13"/>
  <c r="K324" i="13"/>
  <c r="M324" i="13"/>
  <c r="O324" i="13"/>
  <c r="Q324" i="13"/>
  <c r="V324" i="13"/>
  <c r="G328" i="13"/>
  <c r="I328" i="13"/>
  <c r="K328" i="13"/>
  <c r="M328" i="13"/>
  <c r="O328" i="13"/>
  <c r="Q328" i="13"/>
  <c r="V328" i="13"/>
  <c r="G340" i="13"/>
  <c r="I340" i="13"/>
  <c r="K340" i="13"/>
  <c r="M340" i="13"/>
  <c r="O340" i="13"/>
  <c r="Q340" i="13"/>
  <c r="V340" i="13"/>
  <c r="G344" i="13"/>
  <c r="M344" i="13" s="1"/>
  <c r="I344" i="13"/>
  <c r="I309" i="13" s="1"/>
  <c r="K344" i="13"/>
  <c r="O344" i="13"/>
  <c r="Q344" i="13"/>
  <c r="V344" i="13"/>
  <c r="G348" i="13"/>
  <c r="I348" i="13"/>
  <c r="G349" i="13"/>
  <c r="M349" i="13" s="1"/>
  <c r="I349" i="13"/>
  <c r="K349" i="13"/>
  <c r="K348" i="13" s="1"/>
  <c r="O349" i="13"/>
  <c r="O348" i="13" s="1"/>
  <c r="Q349" i="13"/>
  <c r="Q348" i="13" s="1"/>
  <c r="V349" i="13"/>
  <c r="V348" i="13" s="1"/>
  <c r="G356" i="13"/>
  <c r="I356" i="13"/>
  <c r="K356" i="13"/>
  <c r="M356" i="13"/>
  <c r="O356" i="13"/>
  <c r="Q356" i="13"/>
  <c r="V356" i="13"/>
  <c r="G360" i="13"/>
  <c r="I360" i="13"/>
  <c r="K360" i="13"/>
  <c r="M360" i="13"/>
  <c r="O360" i="13"/>
  <c r="Q360" i="13"/>
  <c r="V360" i="13"/>
  <c r="G366" i="13"/>
  <c r="I366" i="13"/>
  <c r="K366" i="13"/>
  <c r="M366" i="13"/>
  <c r="O366" i="13"/>
  <c r="Q366" i="13"/>
  <c r="V366" i="13"/>
  <c r="G370" i="13"/>
  <c r="M370" i="13" s="1"/>
  <c r="I370" i="13"/>
  <c r="K370" i="13"/>
  <c r="O370" i="13"/>
  <c r="Q370" i="13"/>
  <c r="V370" i="13"/>
  <c r="G373" i="13"/>
  <c r="M373" i="13" s="1"/>
  <c r="I373" i="13"/>
  <c r="K373" i="13"/>
  <c r="O373" i="13"/>
  <c r="Q373" i="13"/>
  <c r="V373" i="13"/>
  <c r="G377" i="13"/>
  <c r="M377" i="13" s="1"/>
  <c r="I377" i="13"/>
  <c r="K377" i="13"/>
  <c r="O377" i="13"/>
  <c r="Q377" i="13"/>
  <c r="V377" i="13"/>
  <c r="G384" i="13"/>
  <c r="I384" i="13"/>
  <c r="K384" i="13"/>
  <c r="M384" i="13"/>
  <c r="O384" i="13"/>
  <c r="Q384" i="13"/>
  <c r="V384" i="13"/>
  <c r="G389" i="13"/>
  <c r="I389" i="13"/>
  <c r="K389" i="13"/>
  <c r="M389" i="13"/>
  <c r="O389" i="13"/>
  <c r="Q389" i="13"/>
  <c r="V389" i="13"/>
  <c r="G394" i="13"/>
  <c r="I394" i="13"/>
  <c r="K394" i="13"/>
  <c r="M394" i="13"/>
  <c r="O394" i="13"/>
  <c r="Q394" i="13"/>
  <c r="V394" i="13"/>
  <c r="K397" i="13"/>
  <c r="G398" i="13"/>
  <c r="G397" i="13" s="1"/>
  <c r="I398" i="13"/>
  <c r="I397" i="13" s="1"/>
  <c r="K398" i="13"/>
  <c r="O398" i="13"/>
  <c r="O397" i="13" s="1"/>
  <c r="Q398" i="13"/>
  <c r="Q397" i="13" s="1"/>
  <c r="V398" i="13"/>
  <c r="V397" i="13" s="1"/>
  <c r="G400" i="13"/>
  <c r="V400" i="13"/>
  <c r="G401" i="13"/>
  <c r="I401" i="13"/>
  <c r="I400" i="13" s="1"/>
  <c r="K401" i="13"/>
  <c r="K400" i="13" s="1"/>
  <c r="M401" i="13"/>
  <c r="M400" i="13" s="1"/>
  <c r="O401" i="13"/>
  <c r="O400" i="13" s="1"/>
  <c r="Q401" i="13"/>
  <c r="Q400" i="13" s="1"/>
  <c r="V401" i="13"/>
  <c r="AE413" i="13"/>
  <c r="G138" i="12"/>
  <c r="BA133" i="12"/>
  <c r="BA132" i="12"/>
  <c r="BA126" i="12"/>
  <c r="BA125" i="12"/>
  <c r="BA122" i="12"/>
  <c r="BA121" i="12"/>
  <c r="BA115" i="12"/>
  <c r="BA114" i="12"/>
  <c r="BA111" i="12"/>
  <c r="BA110" i="12"/>
  <c r="BA104" i="12"/>
  <c r="BA103" i="12"/>
  <c r="BA100" i="12"/>
  <c r="BA99" i="12"/>
  <c r="BA74" i="12"/>
  <c r="BA72" i="12"/>
  <c r="BA68" i="12"/>
  <c r="BA63" i="12"/>
  <c r="BA33" i="12"/>
  <c r="BA27" i="12"/>
  <c r="BA23" i="12"/>
  <c r="BA21" i="12"/>
  <c r="BA19" i="12"/>
  <c r="BA17" i="12"/>
  <c r="BA15" i="12"/>
  <c r="BA10" i="12"/>
  <c r="G8" i="12"/>
  <c r="G9" i="12"/>
  <c r="M9" i="12" s="1"/>
  <c r="M8" i="12" s="1"/>
  <c r="I9" i="12"/>
  <c r="I8" i="12" s="1"/>
  <c r="K9" i="12"/>
  <c r="K8" i="12" s="1"/>
  <c r="O9" i="12"/>
  <c r="O8" i="12" s="1"/>
  <c r="Q9" i="12"/>
  <c r="Q8" i="12" s="1"/>
  <c r="V9" i="12"/>
  <c r="G13" i="12"/>
  <c r="M13" i="12" s="1"/>
  <c r="I13" i="12"/>
  <c r="K13" i="12"/>
  <c r="O13" i="12"/>
  <c r="Q13" i="12"/>
  <c r="V13" i="12"/>
  <c r="G26" i="12"/>
  <c r="I26" i="12"/>
  <c r="K26" i="12"/>
  <c r="M26" i="12"/>
  <c r="O26" i="12"/>
  <c r="Q26" i="12"/>
  <c r="V26" i="12"/>
  <c r="G30" i="12"/>
  <c r="I30" i="12"/>
  <c r="K30" i="12"/>
  <c r="M30" i="12"/>
  <c r="O30" i="12"/>
  <c r="Q30" i="12"/>
  <c r="V30" i="12"/>
  <c r="G35" i="12"/>
  <c r="M35" i="12" s="1"/>
  <c r="I35" i="12"/>
  <c r="K35" i="12"/>
  <c r="O35" i="12"/>
  <c r="Q35" i="12"/>
  <c r="V35" i="12"/>
  <c r="G38" i="12"/>
  <c r="M38" i="12" s="1"/>
  <c r="I38" i="12"/>
  <c r="K38" i="12"/>
  <c r="O38" i="12"/>
  <c r="Q38" i="12"/>
  <c r="V38" i="12"/>
  <c r="V8" i="12" s="1"/>
  <c r="V41" i="12"/>
  <c r="G42" i="12"/>
  <c r="G41" i="12" s="1"/>
  <c r="I42" i="12"/>
  <c r="I41" i="12" s="1"/>
  <c r="K42" i="12"/>
  <c r="M42" i="12"/>
  <c r="M41" i="12" s="1"/>
  <c r="O42" i="12"/>
  <c r="O41" i="12" s="1"/>
  <c r="Q42" i="12"/>
  <c r="V42" i="12"/>
  <c r="G47" i="12"/>
  <c r="I47" i="12"/>
  <c r="K47" i="12"/>
  <c r="M47" i="12"/>
  <c r="O47" i="12"/>
  <c r="Q47" i="12"/>
  <c r="V47" i="12"/>
  <c r="G51" i="12"/>
  <c r="I51" i="12"/>
  <c r="K51" i="12"/>
  <c r="K41" i="12" s="1"/>
  <c r="M51" i="12"/>
  <c r="O51" i="12"/>
  <c r="Q51" i="12"/>
  <c r="V51" i="12"/>
  <c r="G56" i="12"/>
  <c r="I56" i="12"/>
  <c r="K56" i="12"/>
  <c r="M56" i="12"/>
  <c r="O56" i="12"/>
  <c r="Q56" i="12"/>
  <c r="V56" i="12"/>
  <c r="G59" i="12"/>
  <c r="M59" i="12" s="1"/>
  <c r="I59" i="12"/>
  <c r="K59" i="12"/>
  <c r="O59" i="12"/>
  <c r="Q59" i="12"/>
  <c r="V59" i="12"/>
  <c r="G62" i="12"/>
  <c r="M62" i="12" s="1"/>
  <c r="I62" i="12"/>
  <c r="K62" i="12"/>
  <c r="O62" i="12"/>
  <c r="Q62" i="12"/>
  <c r="Q41" i="12" s="1"/>
  <c r="V62" i="12"/>
  <c r="G67" i="12"/>
  <c r="I67" i="12"/>
  <c r="K67" i="12"/>
  <c r="M67" i="12"/>
  <c r="O67" i="12"/>
  <c r="Q67" i="12"/>
  <c r="V67" i="12"/>
  <c r="G71" i="12"/>
  <c r="I71" i="12"/>
  <c r="K71" i="12"/>
  <c r="M71" i="12"/>
  <c r="O71" i="12"/>
  <c r="Q71" i="12"/>
  <c r="V71" i="12"/>
  <c r="K76" i="12"/>
  <c r="G77" i="12"/>
  <c r="M77" i="12" s="1"/>
  <c r="M76" i="12" s="1"/>
  <c r="I77" i="12"/>
  <c r="I76" i="12" s="1"/>
  <c r="K77" i="12"/>
  <c r="O77" i="12"/>
  <c r="O76" i="12" s="1"/>
  <c r="Q77" i="12"/>
  <c r="Q76" i="12" s="1"/>
  <c r="V77" i="12"/>
  <c r="V76" i="12" s="1"/>
  <c r="G83" i="12"/>
  <c r="I83" i="12"/>
  <c r="Q83" i="12"/>
  <c r="V83" i="12"/>
  <c r="G84" i="12"/>
  <c r="I84" i="12"/>
  <c r="K84" i="12"/>
  <c r="K83" i="12" s="1"/>
  <c r="M84" i="12"/>
  <c r="M83" i="12" s="1"/>
  <c r="O84" i="12"/>
  <c r="O83" i="12" s="1"/>
  <c r="Q84" i="12"/>
  <c r="V84" i="12"/>
  <c r="G90" i="12"/>
  <c r="M90" i="12"/>
  <c r="O90" i="12"/>
  <c r="G91" i="12"/>
  <c r="I91" i="12"/>
  <c r="I90" i="12" s="1"/>
  <c r="K91" i="12"/>
  <c r="K90" i="12" s="1"/>
  <c r="M91" i="12"/>
  <c r="O91" i="12"/>
  <c r="Q91" i="12"/>
  <c r="Q90" i="12" s="1"/>
  <c r="V91" i="12"/>
  <c r="V90" i="12" s="1"/>
  <c r="K95" i="12"/>
  <c r="G96" i="12"/>
  <c r="I96" i="12"/>
  <c r="K96" i="12"/>
  <c r="M96" i="12"/>
  <c r="O96" i="12"/>
  <c r="O95" i="12" s="1"/>
  <c r="Q96" i="12"/>
  <c r="V96" i="12"/>
  <c r="V95" i="12" s="1"/>
  <c r="G107" i="12"/>
  <c r="G95" i="12" s="1"/>
  <c r="I107" i="12"/>
  <c r="K107" i="12"/>
  <c r="O107" i="12"/>
  <c r="Q107" i="12"/>
  <c r="V107" i="12"/>
  <c r="G118" i="12"/>
  <c r="M118" i="12" s="1"/>
  <c r="I118" i="12"/>
  <c r="I95" i="12" s="1"/>
  <c r="K118" i="12"/>
  <c r="O118" i="12"/>
  <c r="Q118" i="12"/>
  <c r="Q95" i="12" s="1"/>
  <c r="V118" i="12"/>
  <c r="I129" i="12"/>
  <c r="O129" i="12"/>
  <c r="Q129" i="12"/>
  <c r="V129" i="12"/>
  <c r="G130" i="12"/>
  <c r="G129" i="12" s="1"/>
  <c r="I130" i="12"/>
  <c r="K130" i="12"/>
  <c r="K129" i="12" s="1"/>
  <c r="M130" i="12"/>
  <c r="M129" i="12" s="1"/>
  <c r="O130" i="12"/>
  <c r="Q130" i="12"/>
  <c r="V130" i="12"/>
  <c r="AE138" i="12"/>
  <c r="I20" i="1"/>
  <c r="I19" i="1"/>
  <c r="I18" i="1"/>
  <c r="I16" i="1"/>
  <c r="AZ132" i="1"/>
  <c r="AZ131" i="1"/>
  <c r="AZ129" i="1"/>
  <c r="AZ128" i="1"/>
  <c r="AZ126" i="1"/>
  <c r="AZ125" i="1"/>
  <c r="AZ123" i="1"/>
  <c r="AZ121" i="1"/>
  <c r="AZ120" i="1"/>
  <c r="AZ119" i="1"/>
  <c r="AZ117" i="1"/>
  <c r="AZ114" i="1"/>
  <c r="AZ112" i="1"/>
  <c r="AZ108" i="1"/>
  <c r="AZ107" i="1"/>
  <c r="AZ105" i="1"/>
  <c r="AZ104" i="1"/>
  <c r="AZ102" i="1"/>
  <c r="AZ101" i="1"/>
  <c r="AZ100" i="1"/>
  <c r="AZ98" i="1"/>
  <c r="AZ97" i="1"/>
  <c r="AZ95" i="1"/>
  <c r="AZ93" i="1"/>
  <c r="AZ92" i="1"/>
  <c r="AZ90" i="1"/>
  <c r="AZ88" i="1"/>
  <c r="AZ87" i="1"/>
  <c r="AZ85" i="1"/>
  <c r="AZ84" i="1"/>
  <c r="AZ82" i="1"/>
  <c r="AZ81" i="1"/>
  <c r="AZ79" i="1"/>
  <c r="AZ77" i="1"/>
  <c r="AZ76" i="1"/>
  <c r="AZ75" i="1"/>
  <c r="AZ74" i="1"/>
  <c r="AZ73" i="1"/>
  <c r="AZ72" i="1"/>
  <c r="AZ69" i="1"/>
  <c r="AZ67" i="1"/>
  <c r="AZ66" i="1"/>
  <c r="AZ64" i="1"/>
  <c r="AZ62" i="1"/>
  <c r="F59" i="1"/>
  <c r="G23" i="1" s="1"/>
  <c r="G59" i="1"/>
  <c r="G25" i="1" s="1"/>
  <c r="A25"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0" i="1"/>
  <c r="H39" i="1"/>
  <c r="I39" i="1" s="1"/>
  <c r="I59" i="1" s="1"/>
  <c r="J28" i="1"/>
  <c r="J26" i="1"/>
  <c r="G38" i="1"/>
  <c r="F38" i="1"/>
  <c r="J23" i="1"/>
  <c r="J24" i="1"/>
  <c r="J25" i="1"/>
  <c r="J27" i="1"/>
  <c r="E24" i="1"/>
  <c r="E26" i="1"/>
  <c r="I183" i="1" l="1"/>
  <c r="J175" i="1" s="1"/>
  <c r="H42" i="1"/>
  <c r="I42" i="1" s="1"/>
  <c r="G26" i="1"/>
  <c r="A26" i="1"/>
  <c r="G28" i="1"/>
  <c r="M135" i="22"/>
  <c r="M89" i="22"/>
  <c r="AF151" i="22"/>
  <c r="M143" i="22"/>
  <c r="M17" i="22"/>
  <c r="M8" i="22" s="1"/>
  <c r="M47" i="21"/>
  <c r="M9" i="21"/>
  <c r="M8" i="21" s="1"/>
  <c r="M62" i="20"/>
  <c r="M8" i="20" s="1"/>
  <c r="M8" i="19"/>
  <c r="M290" i="19"/>
  <c r="M329" i="19"/>
  <c r="G538" i="19"/>
  <c r="M554" i="19"/>
  <c r="M553" i="19" s="1"/>
  <c r="M354" i="19"/>
  <c r="M347" i="19" s="1"/>
  <c r="M256" i="19"/>
  <c r="M255" i="19" s="1"/>
  <c r="G8" i="19"/>
  <c r="AF575" i="19"/>
  <c r="G329" i="19"/>
  <c r="G559" i="19"/>
  <c r="M257" i="18"/>
  <c r="M310" i="18"/>
  <c r="M79" i="18"/>
  <c r="M8" i="18"/>
  <c r="M128" i="18"/>
  <c r="M164" i="18"/>
  <c r="M55" i="18"/>
  <c r="M214" i="18"/>
  <c r="M213" i="18" s="1"/>
  <c r="AF327" i="18"/>
  <c r="G257" i="18"/>
  <c r="G47" i="18"/>
  <c r="M133" i="18"/>
  <c r="G79" i="18"/>
  <c r="G73" i="18"/>
  <c r="G8" i="18"/>
  <c r="AF98" i="17"/>
  <c r="M14" i="16"/>
  <c r="M9" i="16"/>
  <c r="M8" i="16" s="1"/>
  <c r="G65" i="16"/>
  <c r="G56" i="16"/>
  <c r="M211" i="15"/>
  <c r="M8" i="15"/>
  <c r="M191" i="15"/>
  <c r="M337" i="15"/>
  <c r="M379" i="15"/>
  <c r="M418" i="15"/>
  <c r="G114" i="15"/>
  <c r="G211" i="15"/>
  <c r="G125" i="15"/>
  <c r="G357" i="15"/>
  <c r="G418" i="15"/>
  <c r="M96" i="15"/>
  <c r="M32" i="15" s="1"/>
  <c r="M393" i="14"/>
  <c r="M302" i="14"/>
  <c r="M66" i="14"/>
  <c r="M468" i="14"/>
  <c r="M438" i="14"/>
  <c r="M240" i="14"/>
  <c r="M140" i="14"/>
  <c r="G302" i="14"/>
  <c r="M235" i="14"/>
  <c r="M229" i="14" s="1"/>
  <c r="G66" i="14"/>
  <c r="G438" i="14"/>
  <c r="G8" i="14"/>
  <c r="G140" i="14"/>
  <c r="M9" i="14"/>
  <c r="M8" i="14" s="1"/>
  <c r="M260" i="13"/>
  <c r="M348" i="13"/>
  <c r="M8" i="13"/>
  <c r="M42" i="13"/>
  <c r="M63" i="13"/>
  <c r="M310" i="13"/>
  <c r="M309" i="13" s="1"/>
  <c r="M398" i="13"/>
  <c r="M397" i="13" s="1"/>
  <c r="AF413" i="13"/>
  <c r="AF138" i="12"/>
  <c r="G76" i="12"/>
  <c r="M107" i="12"/>
  <c r="M95" i="12" s="1"/>
  <c r="I21" i="1"/>
  <c r="A23" i="1"/>
  <c r="J47" i="1"/>
  <c r="J58" i="1"/>
  <c r="J54" i="1"/>
  <c r="J50" i="1"/>
  <c r="J46" i="1"/>
  <c r="J42" i="1"/>
  <c r="J51" i="1"/>
  <c r="J57" i="1"/>
  <c r="J53" i="1"/>
  <c r="J49" i="1"/>
  <c r="J45" i="1"/>
  <c r="J41" i="1"/>
  <c r="J39" i="1"/>
  <c r="J59" i="1" s="1"/>
  <c r="J55" i="1"/>
  <c r="J43" i="1"/>
  <c r="J56" i="1"/>
  <c r="J52" i="1"/>
  <c r="J48" i="1"/>
  <c r="J44" i="1"/>
  <c r="H59" i="1"/>
  <c r="J162" i="1" l="1"/>
  <c r="J158" i="1"/>
  <c r="J168" i="1"/>
  <c r="J166" i="1"/>
  <c r="J156" i="1"/>
  <c r="J167" i="1"/>
  <c r="J165" i="1"/>
  <c r="J176" i="1"/>
  <c r="J170" i="1"/>
  <c r="J174" i="1"/>
  <c r="J179" i="1"/>
  <c r="J159" i="1"/>
  <c r="J182" i="1"/>
  <c r="J178" i="1"/>
  <c r="J177" i="1"/>
  <c r="J164" i="1"/>
  <c r="J160" i="1"/>
  <c r="J157" i="1"/>
  <c r="J172" i="1"/>
  <c r="J163" i="1"/>
  <c r="J173" i="1"/>
  <c r="J161" i="1"/>
  <c r="J181" i="1"/>
  <c r="J169" i="1"/>
  <c r="J180" i="1"/>
  <c r="J171" i="1"/>
  <c r="G24" i="1"/>
  <c r="A27" i="1" s="1"/>
  <c r="A24" i="1"/>
  <c r="J183" i="1" l="1"/>
  <c r="A29" i="1"/>
  <c r="G29" i="1"/>
  <c r="G27"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27E86ADD-BC2D-499F-8FCB-54E4265F834D}">
      <text>
        <r>
          <rPr>
            <sz val="9"/>
            <color indexed="81"/>
            <rFont val="Tahoma"/>
            <family val="2"/>
            <charset val="238"/>
          </rPr>
          <t>Jedná se o informaci, zda se jedná o položku, která je do rozpočtu zadána z cenové soustavy RTS, nebo vlastní.</t>
        </r>
      </text>
    </comment>
    <comment ref="T6" authorId="0" shapeId="0" xr:uid="{6CB97ED2-24ED-4F02-9485-2777466806C5}">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56D3330C-1E0D-463E-8410-A52662FFFDE8}">
      <text>
        <r>
          <rPr>
            <sz val="9"/>
            <color indexed="81"/>
            <rFont val="Tahoma"/>
            <family val="2"/>
            <charset val="238"/>
          </rPr>
          <t>Jedná se o informaci, zda se jedná o položku, která je do rozpočtu zadána z cenové soustavy RTS, nebo vlastní.</t>
        </r>
      </text>
    </comment>
    <comment ref="T6" authorId="0" shapeId="0" xr:uid="{F460FE86-CE91-4E44-83EE-AA67502972D7}">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89F41552-0B7F-45D5-9A07-D3B38746D276}">
      <text>
        <r>
          <rPr>
            <sz val="9"/>
            <color indexed="81"/>
            <rFont val="Tahoma"/>
            <family val="2"/>
            <charset val="238"/>
          </rPr>
          <t>Jedná se o informaci, zda se jedná o položku, která je do rozpočtu zadána z cenové soustavy RTS, nebo vlastní.</t>
        </r>
      </text>
    </comment>
    <comment ref="T6" authorId="0" shapeId="0" xr:uid="{7EBDE29A-EAEA-4C0D-82CD-9D456B025AE9}">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BF5B7255-3D18-4B20-859E-870C517BBCDE}">
      <text>
        <r>
          <rPr>
            <sz val="9"/>
            <color indexed="81"/>
            <rFont val="Tahoma"/>
            <family val="2"/>
            <charset val="238"/>
          </rPr>
          <t>Jedná se o informaci, zda se jedná o položku, která je do rozpočtu zadána z cenové soustavy RTS, nebo vlastní.</t>
        </r>
      </text>
    </comment>
    <comment ref="T6" authorId="0" shapeId="0" xr:uid="{89CF112E-68C5-435E-A2FE-BAB3ACCF2A8E}">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A2119FC7-EB35-4C17-9F61-2B3508B1859D}">
      <text>
        <r>
          <rPr>
            <sz val="9"/>
            <color indexed="81"/>
            <rFont val="Tahoma"/>
            <family val="2"/>
            <charset val="238"/>
          </rPr>
          <t>Jedná se o informaci, zda se jedná o položku, která je do rozpočtu zadána z cenové soustavy RTS, nebo vlastní.</t>
        </r>
      </text>
    </comment>
    <comment ref="T6" authorId="0" shapeId="0" xr:uid="{55AD2664-1755-48E7-A7D8-831C672522C5}">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26329F55-99D3-4170-8677-5BF831811C60}">
      <text>
        <r>
          <rPr>
            <sz val="9"/>
            <color indexed="81"/>
            <rFont val="Tahoma"/>
            <family val="2"/>
            <charset val="238"/>
          </rPr>
          <t>Jedná se o informaci, zda se jedná o položku, která je do rozpočtu zadána z cenové soustavy RTS, nebo vlastní.</t>
        </r>
      </text>
    </comment>
    <comment ref="T6" authorId="0" shapeId="0" xr:uid="{033D95A4-167A-4B62-880E-6522F4AAE5E4}">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4CC8BDFD-556D-4506-9C00-2CE62062967D}">
      <text>
        <r>
          <rPr>
            <sz val="9"/>
            <color indexed="81"/>
            <rFont val="Tahoma"/>
            <family val="2"/>
            <charset val="238"/>
          </rPr>
          <t>Jedná se o informaci, zda se jedná o položku, která je do rozpočtu zadána z cenové soustavy RTS, nebo vlastní.</t>
        </r>
      </text>
    </comment>
    <comment ref="T6" authorId="0" shapeId="0" xr:uid="{A1459AD5-6365-4260-BDED-A41C276B239C}">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10CD8F40-B9B3-40C5-9606-C4EB27136F9A}">
      <text>
        <r>
          <rPr>
            <sz val="9"/>
            <color indexed="81"/>
            <rFont val="Tahoma"/>
            <family val="2"/>
            <charset val="238"/>
          </rPr>
          <t>Jedná se o informaci, zda se jedná o položku, která je do rozpočtu zadána z cenové soustavy RTS, nebo vlastní.</t>
        </r>
      </text>
    </comment>
    <comment ref="T6" authorId="0" shapeId="0" xr:uid="{07D84BC7-4C24-4A1F-AF5B-98A2AE07E147}">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4568F2D8-1C21-4BEC-9AB4-66F575E2E550}">
      <text>
        <r>
          <rPr>
            <sz val="9"/>
            <color indexed="81"/>
            <rFont val="Tahoma"/>
            <family val="2"/>
            <charset val="238"/>
          </rPr>
          <t>Jedná se o informaci, zda se jedná o položku, která je do rozpočtu zadána z cenové soustavy RTS, nebo vlastní.</t>
        </r>
      </text>
    </comment>
    <comment ref="T6" authorId="0" shapeId="0" xr:uid="{D0D2EE0F-622A-4F92-B1B3-7310570E018B}">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68829AE0-8587-4984-91A9-E08789B30B30}">
      <text>
        <r>
          <rPr>
            <sz val="9"/>
            <color indexed="81"/>
            <rFont val="Tahoma"/>
            <family val="2"/>
            <charset val="238"/>
          </rPr>
          <t>Jedná se o informaci, zda se jedná o položku, která je do rozpočtu zadána z cenové soustavy RTS, nebo vlastní.</t>
        </r>
      </text>
    </comment>
    <comment ref="T6" authorId="0" shapeId="0" xr:uid="{46C292FF-9F68-43B1-9203-268A9F50C26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Priprava2</author>
  </authors>
  <commentList>
    <comment ref="S6" authorId="0" shapeId="0" xr:uid="{BDD1F5DC-351B-4D76-97F1-D686FEC2C79F}">
      <text>
        <r>
          <rPr>
            <sz val="9"/>
            <color indexed="81"/>
            <rFont val="Tahoma"/>
            <family val="2"/>
            <charset val="238"/>
          </rPr>
          <t>Jedná se o informaci, zda se jedná o položku, která je do rozpočtu zadána z cenové soustavy RTS, nebo vlastní.</t>
        </r>
      </text>
    </comment>
    <comment ref="T6" authorId="0" shapeId="0" xr:uid="{610AD963-6D61-42B9-B2BD-FDB57EEC638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<sst xmlns="http://schemas.openxmlformats.org/spreadsheetml/2006/main" count="9799" uniqueCount="2089">
  <si>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</si>
  <si>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</si>
  <si>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</si>
  <si>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</si>
  <si>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</si>
  <si>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</si>
  <si>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</si>
  <si>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</si>
  <si>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</si>
  <si>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</si>
  <si>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</si>
  <si>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</si>
  <si>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</si>
  <si>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</si>
  <si>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</si>
  <si>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</si>
  <si>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</si>
  <si>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</si>
  <si>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</si>
  <si>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</si>
  <si>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</si>
  <si>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</si>
  <si>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</si>
  <si>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</si>
  <si>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</si>
  <si>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</si>
  <si>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</si>
  <si>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</si>
  <si>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</si>
  <si>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</si>
  <si>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</si>
  <si>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</si>
  <si>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</si>
  <si>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</si>
  <si>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</si>
  <si>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</si>
  <si>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</si>
  <si>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</si>
  <si>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</si>
  <si>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</si>
  <si>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</si>
  <si>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</si>
  <si>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</si>
  <si>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2024/055</t>
  </si>
  <si>
    <t>ČOV Opatov - intenzifikace</t>
  </si>
  <si>
    <t>VODOVODY A KANALIZACE</t>
  </si>
  <si>
    <t>Kubišova 1172/11</t>
  </si>
  <si>
    <t>Třebíč - Horka-Domky</t>
  </si>
  <si>
    <t>67401</t>
  </si>
  <si>
    <t>60418885</t>
  </si>
  <si>
    <t>CZ60418885</t>
  </si>
  <si>
    <t>Stavba</t>
  </si>
  <si>
    <t>Stavební objekt</t>
  </si>
  <si>
    <t>SO 01</t>
  </si>
  <si>
    <t>Příprava území</t>
  </si>
  <si>
    <t>DSO 01.1</t>
  </si>
  <si>
    <t>SO 02+SO 03+SO 04</t>
  </si>
  <si>
    <t>Mechanická část ČOV+Biologická část ČOV+Kalové hospodářství</t>
  </si>
  <si>
    <t>DSO 02.1+03.2+04.1</t>
  </si>
  <si>
    <t>DSO 02.1 Vstupní čerpací stanice + DSO 03.2 Aktivační nádrže + DSO 04.1 Uskladňovací nádrže</t>
  </si>
  <si>
    <t>DSO 03.3</t>
  </si>
  <si>
    <t>Dosazovací nádrž - nová</t>
  </si>
  <si>
    <t>DSO 03.4</t>
  </si>
  <si>
    <t>Čerpací stanice kalu</t>
  </si>
  <si>
    <t>DSO 03.5.</t>
  </si>
  <si>
    <t>Srážení fosforu</t>
  </si>
  <si>
    <t>DSO 03.6</t>
  </si>
  <si>
    <t>Měrný objekt</t>
  </si>
  <si>
    <t>SO 05</t>
  </si>
  <si>
    <t>Provozní objekt</t>
  </si>
  <si>
    <t>DSO 05</t>
  </si>
  <si>
    <t>SO 06</t>
  </si>
  <si>
    <t>Propojovací potrubí a drobné objekty</t>
  </si>
  <si>
    <t>DSO 06.1</t>
  </si>
  <si>
    <t>SO 07</t>
  </si>
  <si>
    <t>Kabelové trasy a VO</t>
  </si>
  <si>
    <t>DSO 07.1.</t>
  </si>
  <si>
    <t>SO 08</t>
  </si>
  <si>
    <t>Komunikace a zpevněné plochy</t>
  </si>
  <si>
    <t>DSO 08.1</t>
  </si>
  <si>
    <t>SO 09</t>
  </si>
  <si>
    <t>Terénní, sadové úpravy a oplocení</t>
  </si>
  <si>
    <t>DSO 09.1</t>
  </si>
  <si>
    <t>Celkem za stavbu</t>
  </si>
  <si>
    <t>CZK</t>
  </si>
  <si>
    <t>#POPS</t>
  </si>
  <si>
    <t>Popis stavby: 2024/055 - ČOV Opatov - intenzifikace</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</si>
  <si>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</si>
  <si>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</si>
  <si>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</si>
  <si>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</si>
  <si>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</si>
  <si>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</si>
  <si>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</si>
  <si>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</si>
  <si>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</si>
  <si>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</si>
  <si>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</si>
  <si>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</si>
  <si>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</si>
  <si>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</si>
  <si>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</si>
  <si>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</si>
  <si>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</si>
  <si>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</si>
  <si>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</si>
  <si>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</si>
  <si>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</si>
  <si>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</si>
  <si>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</si>
  <si>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</si>
  <si>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</si>
  <si>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</si>
  <si>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</si>
  <si>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</si>
  <si>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</si>
  <si>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</si>
  <si>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</si>
  <si>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</si>
  <si>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</si>
  <si>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</si>
  <si>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</si>
  <si>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</si>
  <si>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</si>
  <si>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</si>
  <si>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</si>
  <si>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</si>
  <si>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</si>
  <si>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</si>
  <si>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</si>
  <si>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</si>
  <si>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</si>
  <si>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SO 01 - Příprava území</t>
  </si>
  <si>
    <t>#POPR</t>
  </si>
  <si>
    <t>Popis rozpočtu: DSO 01.1 - Příprava území</t>
  </si>
  <si>
    <t>Popis objektu: SO 02+SO 03+SO 04 - Mechanická část ČOV+Biologická část ČOV+Kalové hospodářství</t>
  </si>
  <si>
    <t>Popis rozpočtu: DSO 02.1+03.2+04.1 - DSO 02.1 Vstupní čerpací stanice + DSO 03.2 Aktivační nádrže + DSO 04.1 Uskladňovací nádrže</t>
  </si>
  <si>
    <t>Popis rozpočtu: DSO 03.3 - Dosazovací nádrž - nová</t>
  </si>
  <si>
    <t>Popis rozpočtu: DSO 03.4 - Čerpací stanice kalu</t>
  </si>
  <si>
    <t>Popis rozpočtu: DSO 03.5. - Srážení fosforu</t>
  </si>
  <si>
    <t>Popis rozpočtu: DSO 03.6 - Měrný objekt</t>
  </si>
  <si>
    <t>Popis objektu: SO 05 - Provozní objekt</t>
  </si>
  <si>
    <t>Popis rozpočtu: DSO 05 - Provozní objekt</t>
  </si>
  <si>
    <t>Popis objektu: SO 06 - Propojovací potrubí a drobné objekty</t>
  </si>
  <si>
    <t>Popis rozpočtu: DSO 06.1 - Propojovací potrubí a drobné objekty</t>
  </si>
  <si>
    <t>Popis objektu: SO 07 - Kabelové trasy a VO</t>
  </si>
  <si>
    <t>Popis rozpočtu: DSO 07.1. - Kabelové trasy a VO</t>
  </si>
  <si>
    <t>Popis objektu: SO 08 - Komunikace a zpevněné plochy</t>
  </si>
  <si>
    <t>Popis rozpočtu: DSO 08.1 - Komunikace a zpevněné plochy</t>
  </si>
  <si>
    <t>Popis objektu: SO 09 - Terénní, sadové úpravy a oplocení</t>
  </si>
  <si>
    <t>Popis rozpočtu: DSO 09.1 - Terénní, sadové úpravy a oplocení</t>
  </si>
  <si>
    <t>Rekapitulace dílů</t>
  </si>
  <si>
    <t>Typ dílu</t>
  </si>
  <si>
    <t>1</t>
  </si>
  <si>
    <t>Zemní práce</t>
  </si>
  <si>
    <t>11</t>
  </si>
  <si>
    <t>Přípravné a přidružené práce</t>
  </si>
  <si>
    <t>2</t>
  </si>
  <si>
    <t>Základy a zvláštní zakládání</t>
  </si>
  <si>
    <t>3</t>
  </si>
  <si>
    <t>Svislé a kompletní konstrukce</t>
  </si>
  <si>
    <t>38</t>
  </si>
  <si>
    <t>Kompletní konstrukce</t>
  </si>
  <si>
    <t>4</t>
  </si>
  <si>
    <t>Vodorovné konstrukce</t>
  </si>
  <si>
    <t>5</t>
  </si>
  <si>
    <t>Komunikace</t>
  </si>
  <si>
    <t>6</t>
  </si>
  <si>
    <t>Úpravy povrchu, podlahy</t>
  </si>
  <si>
    <t>61</t>
  </si>
  <si>
    <t>Úpravy povrchů vnitřní</t>
  </si>
  <si>
    <t>62</t>
  </si>
  <si>
    <t>Úpravy povrchů vnější</t>
  </si>
  <si>
    <t>76P</t>
  </si>
  <si>
    <t>Plastové výrobky</t>
  </si>
  <si>
    <t>8</t>
  </si>
  <si>
    <t>Trubní vedení</t>
  </si>
  <si>
    <t>9</t>
  </si>
  <si>
    <t>Ostatní konstrukce, bourání</t>
  </si>
  <si>
    <t>91</t>
  </si>
  <si>
    <t>Doplňující práce na komunikaci</t>
  </si>
  <si>
    <t>94</t>
  </si>
  <si>
    <t>Lešení a stavební výtahy</t>
  </si>
  <si>
    <t>95</t>
  </si>
  <si>
    <t>Dokončovací konstrukce na pozemních stavbách</t>
  </si>
  <si>
    <t>96</t>
  </si>
  <si>
    <t>Bourání konstrukcí</t>
  </si>
  <si>
    <t>99</t>
  </si>
  <si>
    <t>Staveništní přesun hmot</t>
  </si>
  <si>
    <t>713</t>
  </si>
  <si>
    <t>Izolace tepelné</t>
  </si>
  <si>
    <t>728</t>
  </si>
  <si>
    <t>Vzduchotechnika</t>
  </si>
  <si>
    <t>767</t>
  </si>
  <si>
    <t>Konstrukce zámečnické</t>
  </si>
  <si>
    <t>771</t>
  </si>
  <si>
    <t>Podlahy z dlaždic a obklady</t>
  </si>
  <si>
    <t>781</t>
  </si>
  <si>
    <t>Obklady keramické</t>
  </si>
  <si>
    <t>783</t>
  </si>
  <si>
    <t>Nátěry</t>
  </si>
  <si>
    <t>784</t>
  </si>
  <si>
    <t>Malby</t>
  </si>
  <si>
    <t>M21</t>
  </si>
  <si>
    <t>Elektromontáže</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</si>
  <si>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</si>
  <si>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</si>
  <si>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</si>
  <si>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</si>
  <si>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</si>
  <si>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</si>
  <si>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</si>
  <si>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</si>
  <si>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</si>
  <si>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</si>
  <si>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</si>
  <si>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</si>
  <si>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</si>
  <si>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</si>
  <si>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</si>
  <si>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</si>
  <si>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</si>
  <si>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</si>
  <si>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</si>
  <si>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</si>
  <si>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</si>
  <si>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</si>
  <si>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</si>
  <si>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</si>
  <si>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</si>
  <si>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</si>
  <si>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</si>
  <si>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</si>
  <si>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</si>
  <si>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</si>
  <si>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</si>
  <si>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</si>
  <si>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</si>
  <si>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</si>
  <si>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121101103R00</t>
  </si>
  <si>
    <t>Sejmutí ornice s přemístěním na vzdálenost přes 100 do 250 m</t>
  </si>
  <si>
    <t>m3</t>
  </si>
  <si>
    <t>800-1</t>
  </si>
  <si>
    <t>RTS 24/ II</t>
  </si>
  <si>
    <t>Práce</t>
  </si>
  <si>
    <t>Běžná</t>
  </si>
  <si>
    <t>POL1_</t>
  </si>
  <si>
    <t>nebo lesní půdy, s vodorovným přemístěním na hromady v místě upotřebení nebo na dočasné či trvalé skládky se složením</t>
  </si>
  <si>
    <t>SPI</t>
  </si>
  <si>
    <t>D.1.-1.0.+D.1.-1.1.</t>
  </si>
  <si>
    <t>POP</t>
  </si>
  <si>
    <t>685*0,1</t>
  </si>
  <si>
    <t>VV</t>
  </si>
  <si>
    <t>139600012RAA</t>
  </si>
  <si>
    <t>Ruční výkop v hornině 3, hloubka do 1 m, odvoz kolečkem do 20 m</t>
  </si>
  <si>
    <t>AP-HSV</t>
  </si>
  <si>
    <t>Agregovaná položka</t>
  </si>
  <si>
    <t>POL2_</t>
  </si>
  <si>
    <t>Provedení ručně kopaných sond – je uvažováno s realizací ručně kopaných sond pro ověření průběhu stávajících</t>
  </si>
  <si>
    <t>trubních a kabelových tras:</t>
  </si>
  <si>
    <t>- 6.2 Odtok z dosazovací nádrže DN – sondou ověřit hloubku uložení, profil a materiál stávajícího potrubí, na</t>
  </si>
  <si>
    <t>které se nové potrubí napojí</t>
  </si>
  <si>
    <t>- 6.7.2 Vnitřní kanalizace - sondou ověřit hloubku uložení, profil a materiál stávajícího potrubí, na které se nové</t>
  </si>
  <si>
    <t>potrubí napojí</t>
  </si>
  <si>
    <t>- 6.11 Rozvod pitné vody – sondou ověřit hloubku uložení, profil a materiál stávajícího potrubí, na které se nové</t>
  </si>
  <si>
    <t>Skutečný počet sond bude případně upřesněn po vytyčení stávajících inženýrských sítí a nově navrhovaných objektů v</t>
  </si>
  <si>
    <t>zájmovém území výstavby.</t>
  </si>
  <si>
    <t>Sondy na stávajících sítích-odhad : 10</t>
  </si>
  <si>
    <t>161101101R00</t>
  </si>
  <si>
    <t>Svislé přemístění výkopku z horniny 1 až 4, při hloubce výkopu přes 1 do 2,5 m</t>
  </si>
  <si>
    <t>bez naložení do dopravní nádoby, ale s vyprázdněním dopravní nádoby na hromadu nebo na dopravní prostředek,</t>
  </si>
  <si>
    <t>Ornice : 685*0,1</t>
  </si>
  <si>
    <t>162401102R00</t>
  </si>
  <si>
    <t>Vodorovné přemístění výkopku z horniny 1 až 4, na vzdálenost přes 1 500  do 2 000 m</t>
  </si>
  <si>
    <t>po suchu, bez naložení výkopku, avšak se složením bez rozhrnutí, zpáteční cesta vozidla.</t>
  </si>
  <si>
    <t>Ornice bude uskladněna na vyhrazené mezideponii do vzdálenosti 1 km. Část bude vrácena na pozemky v areálu ČOV a zbytek se dle pokynu obce rozprostře na obecních pozemcích do vzdálenosti 2 km.</t>
  </si>
  <si>
    <t>Ornice na mezideponii a zpět : 685*0,1*2</t>
  </si>
  <si>
    <t>167101101R00</t>
  </si>
  <si>
    <t>Nakládání, skládání, překládání neulehlého výkopku nakládání výkopku  do 100 m3, z horniny 1 až 4</t>
  </si>
  <si>
    <t>Nakládání ornice : 685*0,1</t>
  </si>
  <si>
    <t>171201201R00</t>
  </si>
  <si>
    <t>Uložení sypaniny na dočasnou skládku tak, že na 1 m2 plochy připadá přes 2 m3 výkopku nebo ornice</t>
  </si>
  <si>
    <t>Uložení ornice na mezideponii : 685*0,1</t>
  </si>
  <si>
    <t>113106121R00</t>
  </si>
  <si>
    <t>Rozebrání komunikací pro pěší s jakýmkoliv ložem a výplní spár  z betonových nebo kameninových dlaždic nebo tvarovek</t>
  </si>
  <si>
    <t>m2</t>
  </si>
  <si>
    <t>822-1</t>
  </si>
  <si>
    <t>s přemístěním hmot na skládku na vzdálenost do 3 m nebo s naložením na dopravní prostředek</t>
  </si>
  <si>
    <t>Plocha stávajících chodníků : 63</t>
  </si>
  <si>
    <t>Okapový chodník : 10</t>
  </si>
  <si>
    <t>113106231R00</t>
  </si>
  <si>
    <t>Rozebrání vozovek a ploch s jakoukoliv výplní spár   v jakékoliv ploše, ze zámkové dlažky, kladených do lože z kameniva</t>
  </si>
  <si>
    <t>Kolem trafostanice : 10</t>
  </si>
  <si>
    <t>113107315R00</t>
  </si>
  <si>
    <t>Odstranění podkladů nebo krytů z kameniva těženého, v ploše jednotlivě do 50 m2, tloušťka vrstvy 150 mm</t>
  </si>
  <si>
    <t>Plocha kolem trafostanice : 10</t>
  </si>
  <si>
    <t>Polcoha okapového chodníku : 10</t>
  </si>
  <si>
    <t>113107416R00</t>
  </si>
  <si>
    <t>Odstranění podkladů nebo krytů z kameniva těženého, v ploše jednotlivě nad 50 m2, tloušťka vrstvy 160 mm</t>
  </si>
  <si>
    <t>Pod asfaltovou plochou : 183</t>
  </si>
  <si>
    <t>113107418R00</t>
  </si>
  <si>
    <t>Odstranění podkladů nebo krytů z kameniva těženého, v ploše jednotlivě nad 50 m2, tloušťka vrstvy 180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</si>
  <si>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</si>
  <si>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</si>
  <si>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</si>
  <si>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Plocha asfaltové komunikace : 183</t>
  </si>
  <si>
    <t>Stávající zbývající komunikace : 159</t>
  </si>
  <si>
    <t>113151150R00</t>
  </si>
  <si>
    <t>Odstranění podkladu, krytu frézováním povrch živičný, plochy do 500 m2 na jednom objektu nebo při provádění pruhu šířky do  750 mm, tloušťky 150 mm</t>
  </si>
  <si>
    <t>Obalované kamenivo : 183</t>
  </si>
  <si>
    <t>113202111R00</t>
  </si>
  <si>
    <t>Vytrhání obrub z krajníků nebo obrubníků stojatých</t>
  </si>
  <si>
    <t>m</t>
  </si>
  <si>
    <t>s vybouráním lože, s přemístěním hmot na skládku na vzdálenost do 3 m nebo naložením na dopravní prostředek</t>
  </si>
  <si>
    <t>Odstranění stávajících silničních obrubníku v místě zpevněné asfaltové plochy pro kontejnery. Obrubníky budou rozebrány a odvezeny k likvidaci. Celková délka silničních obrubníků je 21 m.</t>
  </si>
  <si>
    <t>48+27</t>
  </si>
  <si>
    <t>767900040RA0</t>
  </si>
  <si>
    <t>Demontáž oplocení rámového</t>
  </si>
  <si>
    <t>AP-PSV</t>
  </si>
  <si>
    <t>Odstranění stávajícího oplocení v celém rozsahu včetně ocelových sloupků.</t>
  </si>
  <si>
    <t>Celková délka oplocení je 36 m,</t>
  </si>
  <si>
    <t>Stávající oplocení je provedeno z drátěného pletiva na ocelových sloupcích.</t>
  </si>
  <si>
    <t>Vše se odveze k likvidaci.</t>
  </si>
  <si>
    <t>97577147R</t>
  </si>
  <si>
    <t>Očištění dlažby a obrub, odvoz na mezideponii a uložení na mezideponii, zpětný odvoz zpět na stavbu</t>
  </si>
  <si>
    <t>Vlastní</t>
  </si>
  <si>
    <t>Indiv</t>
  </si>
  <si>
    <t>Plocha kolem trafostanice : 10*0,5</t>
  </si>
  <si>
    <t>Plocha stávajících chodníků : 63*0,7</t>
  </si>
  <si>
    <t>Plocha okapového chodníku : 10*0,8</t>
  </si>
  <si>
    <t>Plocha obrubníků : 48*0,2*0,5</t>
  </si>
  <si>
    <t>961055111R00</t>
  </si>
  <si>
    <t>Bourání základů železobetonových</t>
  </si>
  <si>
    <t>801-3</t>
  </si>
  <si>
    <t>nebo vybourání otvorů průřezové plochy přes 4 m2 v základech</t>
  </si>
  <si>
    <t>Odhad : 2,5</t>
  </si>
  <si>
    <t>9790811RR</t>
  </si>
  <si>
    <t>Doprava a likvidace nekontaminovaných odpadů - beton kód odpadu 17 01 01</t>
  </si>
  <si>
    <t>t</t>
  </si>
  <si>
    <t>"Poznámka k položce:</t>
  </si>
  <si>
    <t>OBSAH</t>
  </si>
  <si>
    <t>1. veškeré poplatky provozovateli skládky, recyklační linky nebo jiného zařízení na zpracování nebo likvidaci odpadů související s převzetím, uložením, zpracováním nebo likvidaci odpadu.</t>
  </si>
  <si>
    <t>2. náklady spojené s nakládáním, dopravou a vyložením odpadu z místa stavby na místo převzetí provozovatelem skládky, recyklační linky nebo jiného zařízení na zpracování nebo likvidaci odpadu.</t>
  </si>
  <si>
    <t/>
  </si>
  <si>
    <t>ZPŮSOB MĚŘENÍ</t>
  </si>
  <si>
    <t>1.Tunou se rozumí hmotnost odpadu vytříděného v souladu se zákonem č. 541/2020 Sb. O odpadech v platném znění.</t>
  </si>
  <si>
    <t>2. Hmotnost zeminy s kamením a štěrku  je uvažovaná v hodnotě 1,8t/m3, ostatní hmotnosti suti jsou uváděny dle z údajů ve sloupci ""suť - celkem"" uvedených u jednotlvých položek konkrétních odpadových materiálů.</t>
  </si>
  <si>
    <t>"</t>
  </si>
  <si>
    <t>9790812RR</t>
  </si>
  <si>
    <t>Doprava a likvidace nekontaminovaných odpadů - asfaltové směsy bez obsahu dehtu kód odpadu 17 03 02</t>
  </si>
  <si>
    <t>9790813RR</t>
  </si>
  <si>
    <t>Doprava a likvidace nekontaminovaných odpadů - zeminy a kamení kód odpadu 17 05 04</t>
  </si>
  <si>
    <t>Odstranění lamp VO</t>
  </si>
  <si>
    <t>kus</t>
  </si>
  <si>
    <t>v rámci přípravy území se uvažuje s odstraněním stávajících lamp venkovního osvětlení, včetně všech dalších</t>
  </si>
  <si>
    <t>nezbytných prací – např. odstranění betonového základu, kabeláže, zabezpečení a odpojení kabeláže od zdroje napájení</t>
  </si>
  <si>
    <t>atd.</t>
  </si>
  <si>
    <t>Rozsah:</t>
  </si>
  <si>
    <t>? 3 ks lamp VO</t>
  </si>
  <si>
    <t>SUM</t>
  </si>
  <si>
    <t>END</t>
  </si>
  <si>
    <t>38001</t>
  </si>
  <si>
    <t>Úprava hrany vnějšího vrchního líce betonových stěn</t>
  </si>
  <si>
    <t>Důležitá</t>
  </si>
  <si>
    <t>D.1-2.1-3</t>
  </si>
  <si>
    <t>Viditelné hrany betonu budou provedeny jako zkosené min.30x30mm.</t>
  </si>
  <si>
    <t>4,5+4,5+3,7+3,7</t>
  </si>
  <si>
    <t>380326142RT4</t>
  </si>
  <si>
    <t>Kompletní konstrukce z betonu železového vodostavebního třídy C 30/37, vliv prostředí XF4, tloušťky konstrukce přes 150 do 300 mm</t>
  </si>
  <si>
    <t>801-5</t>
  </si>
  <si>
    <t>čistíren odpadních vod (mimo budovy), nádrží, vodojemů, žlabů nebo kanálů, včetně pomocného pracovního lešení o výšce podlahy do 1900 mm a pro zatížení do 1,5 kPa,</t>
  </si>
  <si>
    <t>Železobetonové konstrukce jsou navrženy z vodonepropustného betonu:</t>
  </si>
  <si>
    <t>- stěny	C30/37 XC4, XF3, XA2 - Cl 0,40 – Dmax. 16, max. průsak 35 mm dle ČSN EN 12390-8</t>
  </si>
  <si>
    <t>Jímka na dovážení vody : (4,5+4,5+3,7+3,7)*0,3*1,11</t>
  </si>
  <si>
    <t>0,45*0,45*4,5</t>
  </si>
  <si>
    <t>žlab : 2</t>
  </si>
  <si>
    <t>380356241R00</t>
  </si>
  <si>
    <t>Bednění kompletních konstrukcí neomítaných z betonu prostého nebo železového obyčejného vodostavebního, ploch rovinných, zřízení</t>
  </si>
  <si>
    <t>POL1_0</t>
  </si>
  <si>
    <t>čistíren odpadních vod (mimo budovy), nádrží, vodojemů, žlabů nebo kanálů</t>
  </si>
  <si>
    <t>Jímka na dovážení vody : (4,5+4,5+3,7+3,7)*2*1,11</t>
  </si>
  <si>
    <t>žlab : 10</t>
  </si>
  <si>
    <t>380356242R00</t>
  </si>
  <si>
    <t>Bednění kompletních konstrukcí neomítaných z betonu prostého nebo železového obyčejného vodostavebního, ploch rovinných, odbednění</t>
  </si>
  <si>
    <t>POL1_1</t>
  </si>
  <si>
    <t>380361007R00</t>
  </si>
  <si>
    <t>Výztuž kompletních konstrukcí z oceli z oceli B500B, Výztuž ocelová betonářská - tyč; úprava: stříhaná, ohýbaná; povrch: žebírkový; značka: B500B (1.0439); d = 16,0 mm</t>
  </si>
  <si>
    <t>čistíren odpadních vod (mimo budovy), nádrží, vodojemů, žlabů nebo kanálů, včetně pomocného pracovního lešení o výšce podlahy do 1900 mm a pro zatížení do 1,5 kPa</t>
  </si>
  <si>
    <t>v položce dodávka a montáž výztuže včetně prořezu a přeložení, distanční podložky, pomocný materiál a kotvící materiál</t>
  </si>
  <si>
    <t>381R</t>
  </si>
  <si>
    <t>D+M kotvy na propojení stávajícího a nového betonu</t>
  </si>
  <si>
    <t>soubor</t>
  </si>
  <si>
    <t>Jímka na dovážené vody - Provedení vývrtů pr. 14 mm do hl. 150 mm, kotvy vlepit pomocí HIT HY 200 - 148 ks</t>
  </si>
  <si>
    <t>Kotvy na stávajcíím žlabu -  Provedení vývrtů pr. 14 mm do hl. 100 mm, kotvy vlepit pomocí HIT HY 200 - 23 ks</t>
  </si>
  <si>
    <t>382R</t>
  </si>
  <si>
    <t>D+M bobtnavý pásek</t>
  </si>
  <si>
    <t>612901112R00</t>
  </si>
  <si>
    <t>Ubroušení výstupků betonu po odbednění stěn</t>
  </si>
  <si>
    <t>801-1</t>
  </si>
  <si>
    <t>do roviny povrchu s případným ojedinělým zahlazením míst cementovou maltou</t>
  </si>
  <si>
    <t>61831163R00</t>
  </si>
  <si>
    <t>Vytvar.dna nádrží z C30/37 XF1 s potěr.nad 40 cm</t>
  </si>
  <si>
    <t>RTS 24/ I</t>
  </si>
  <si>
    <t>D.1-2.1-0</t>
  </si>
  <si>
    <t>v položce beton C30/37 XC4, XF3, XA1, bednění, odbednění konstrukcí</t>
  </si>
  <si>
    <t>jsou navrženy z betonu C30/37-XA1 a budou provedeny s hlazeným povrchem. Jedná se o:</t>
  </si>
  <si>
    <t>- dobetonování spádového betonu na části stávajícího stropu jímky na dovážené vody (nově USN1) na ploše po</t>
  </si>
  <si>
    <t>vybouraném žlabu v tl. 90-110 mm – 0,3 m3 výplňového betonu</t>
  </si>
  <si>
    <t>- dobetonování výplňového betonu ve stávající jímce na dovážené vody v tl. 0-900 mm – 6,5 m3 výplňového</t>
  </si>
  <si>
    <t>betonu</t>
  </si>
  <si>
    <t>- dobetonování rohů mezi stávající a novou stěnou USN1 – 0,15 m3 výplňového betonu</t>
  </si>
  <si>
    <t>0,3+6,5+0,15</t>
  </si>
  <si>
    <t>624R</t>
  </si>
  <si>
    <t>Nátěr betonu</t>
  </si>
  <si>
    <t>nátěr bude aplikován na stávající očištěný povrch nádrží v rozsahu 25% (betonové plochy nad hladinami a terénem). Jedná se o jednosložkový (tekutý) akrylát (SB3) – silikonový penetrační nátěr s obsahem pigmentů a modifikujících přísad. Slouží pro bezprašnou úpravu povrchu s mírně hydrofobním účinkem pro snížení špinavosti -</t>
  </si>
  <si>
    <t>bezbarvé provedení.</t>
  </si>
  <si>
    <t>300</t>
  </si>
  <si>
    <t>Z01</t>
  </si>
  <si>
    <t>Uložení pororoštů na vstupní ČS D+M</t>
  </si>
  <si>
    <t xml:space="preserve">kus    </t>
  </si>
  <si>
    <t>Ohýbaný plech L 60x60x3 mm nerez, včetně montážního a upevňovacího materiálu.</t>
  </si>
  <si>
    <t>OHÝBANÝ PLECH L 60x60x3 NEREZ, DL. 5,50m,</t>
  </si>
  <si>
    <t xml:space="preserve">	HMOTNOST 2,88kg/m	15,84kg</t>
  </si>
  <si>
    <t>Z02</t>
  </si>
  <si>
    <t>Ohýbaný nosník D+M</t>
  </si>
  <si>
    <t>materiál nerez, vč. montážního a upevňovacího materiálu. Umístění nosníků koordinovat s dodavatelem technologie (dle potřeb dělení pororoštů).</t>
  </si>
  <si>
    <t>1-KOTEVNÍ PLECH, Pl.6 170x100, HMOTNOST 48kg/m2	0,85kg</t>
  </si>
  <si>
    <t>2-OHÝBANÝ NOSNÍK, Pl.4 U100x60-1500mm, HMOTNOST 32kg/m2	10,56kg</t>
  </si>
  <si>
    <t>3-DISTANČNÍ PLECH, Plo. 30x3-1500mm, HMOTNOST 0,72kg/m	1,08kg</t>
  </si>
  <si>
    <t>4-VÝZTUHA, Plo. 60x4-100, HMOTNOST 1,92kg/m	0,20kg</t>
  </si>
  <si>
    <t>5-KOTEVNÍ DESKA, Pl.10 170x100, HMOTNOST 80kg/m2/	1,40kg</t>
  </si>
  <si>
    <t>6-KOTEVNÍ PLECH, Pl.8 60x90, HMOTNOST 64kg/m2/	0,50kg</t>
  </si>
  <si>
    <t xml:space="preserve">	CELKEM	14,59kg</t>
  </si>
  <si>
    <t>PŘIRÁŽKA (SVARY)	5%	15,32kg</t>
  </si>
  <si>
    <t>Celkem 2 ks - 30,64 kg</t>
  </si>
  <si>
    <t>Z03</t>
  </si>
  <si>
    <t>Zakrytí pochůzné části ČS D+M</t>
  </si>
  <si>
    <t>pororošt SP330 nerez, dělený. Dělení pororoštů koordinovat s dodavatelem technologie (dle umístění technolog. zařízení).</t>
  </si>
  <si>
    <t>ZAKRYTÍ POCHŮZNÉ ČÁSTI ČS</t>
  </si>
  <si>
    <t>NEREZOVÝ POROROŠT SP330, DĚLENÝ, CELK.PLOCHA 3,10m2, HMOTNOST 27,10kg/m2	84,01kg</t>
  </si>
  <si>
    <t>Z04</t>
  </si>
  <si>
    <t>Prostupy P1, P2 pro potrubí výtlaku ze vstupní ČS - D+M</t>
  </si>
  <si>
    <t>nerez DN100 stěnou tl. 450 mm – dodatečný jádrový vrt pro potrubí DN100 + článkové těsnění pro potrubí DN100 + utěsnění otvorů trvale pružným tmelem</t>
  </si>
  <si>
    <t>(rozpínavý tmel) a výplňovým materiálem.</t>
  </si>
  <si>
    <t>PROSTUP PRO POTRUBÍ VÝTLAKU ZE VSTUPNÍ ČS-PROSTUPY P1, P2 - OCEL DN100</t>
  </si>
  <si>
    <t>JÁDROVÝ VRT PRO DN100 + ČLÁNKOVÉ TĚSNĚNÍ PRO DN100 - VELIKOST VRTU JE OVLIVNĚNA VÝROBCEM TĚSNĚNÍ</t>
  </si>
  <si>
    <t>Z05</t>
  </si>
  <si>
    <t>Uložení pororoštů na nátokovém žlabu D+M</t>
  </si>
  <si>
    <t>ohýbaný plech L 35x35x4 mm nerez, včetně montážního a upevňovacího materiálu, osadit při betonáži.</t>
  </si>
  <si>
    <t>1-L35/35/4mm NEREZ, DL. 0,57m, HMOTNOST 2,30kg/m	  1,31kg</t>
  </si>
  <si>
    <t>2-PAS 40/3-150mm (3 ks), DL. 0,45m, HMOTNOST 0,96kg/m     0,43kg</t>
  </si>
  <si>
    <t xml:space="preserve">	CELKEM                1,74kg</t>
  </si>
  <si>
    <t>PŘIRÁŽKA (SVARY)       5%                                1,83kg</t>
  </si>
  <si>
    <t>Z06</t>
  </si>
  <si>
    <t>Zakrytí nátokového žlabu D+M</t>
  </si>
  <si>
    <t>pororošt SP330 nerez, dělený.</t>
  </si>
  <si>
    <t>ZAKRYTÍ NÁTOKOVÉHO ŽLABU</t>
  </si>
  <si>
    <t>NEREZOVÝ POROROŠT SP330, DĚLENÝ, CELK.PLOCHA 1,00m2, HMOTNOST 27,10kg/m2	27,10kg</t>
  </si>
  <si>
    <t>Z07</t>
  </si>
  <si>
    <t>ohýbaný plech L 60x60x3 mm nerez, včetně montážního a upevňovacího materiálu.</t>
  </si>
  <si>
    <t>1-OHÝBANÝ PLECH L 60x60x3 NEREZ, DL. 1,65m,</t>
  </si>
  <si>
    <t xml:space="preserve">	HMOTNOST 2,88kg/m	4,76kg</t>
  </si>
  <si>
    <t>Z08</t>
  </si>
  <si>
    <t>materiál nerez, vč. montážního a upevňovacího materiálu. Umístění nosníku koordinovat s dodavatelem technologie (dle potřeb dělení pororoštů).</t>
  </si>
  <si>
    <t>Z09</t>
  </si>
  <si>
    <t>Zakrytí selektoru D+M</t>
  </si>
  <si>
    <t>NEREZOVÝ POROROŠT SP330, DĚLENÝ, CELK.PLOCHA 2,64m2, HMOTNOST 27,10kg/m2	71,55kg</t>
  </si>
  <si>
    <t>Z10</t>
  </si>
  <si>
    <t>Prostup P3+P18+P19- D+M</t>
  </si>
  <si>
    <t>nerez DN250 stěnou tl. 450 mm - dodatečný jádrový vrt pro potrubí DN250 + článkové těsnění pro potrubí DN250 + utěsnění otvorů trvale pružným tmelem</t>
  </si>
  <si>
    <t>PROSTUP P3 PRO POTRUBÍ NÁTOKU ZE SELEKTORU DO RO1 A P16, P17 PRO POTRUBÍ ODTOKU Z AN 1.2 A 2.2 - OCEL DN250</t>
  </si>
  <si>
    <t>JÁDROVÝ VRT PRO DN250 + ČLÁNKOVÉ TĚSNĚNÍ PRO DN250 - VELIKOST VRTU JE OVLIVNĚNA VÝROBCEM TĚSNĚNÍ</t>
  </si>
  <si>
    <t>prostupy P18 a P19 (Z/10) pro potrubí odtoku z AN 1.2 a AN 2.2 do DN – nerez DN250 stěnou tl. 450 mm -</t>
  </si>
  <si>
    <t>dodatečný jádrový vrt pro potrubí DN250 + článkové těsnění pro potrubí DN250 + utěsnění otvorů trvale</t>
  </si>
  <si>
    <t>pružným tmelem (rozpínavý tmel) a výplňovým materiálem.</t>
  </si>
  <si>
    <t>Z11</t>
  </si>
  <si>
    <t>Uložení pororoštů na regeneraci D+M</t>
  </si>
  <si>
    <t>1-OHÝBANÝ PLECH L 60x60x3 NEREZ, DL. 5,40m,</t>
  </si>
  <si>
    <t xml:space="preserve">	HMOTNOST 2,88kg/m	15,55kg</t>
  </si>
  <si>
    <t>Z12</t>
  </si>
  <si>
    <t>materiál nerez, vč. montážního a upevňovacího materiálu.</t>
  </si>
  <si>
    <t>1-KOTEVNÍ PLECH, Pl.10 160x220, HMOTNOST 82,5kg/m2	2,90kg</t>
  </si>
  <si>
    <t>2-OHÝBANÝ NOSNÍK, Pl.4 U120x60-3220mm, HMOTNOST 32kg/m2	24,73kg</t>
  </si>
  <si>
    <t>3-DISTANČNÍ PLECH, Plo. 30x3-3220mm, HMOTNOST 0,72kg/m	2,32kg</t>
  </si>
  <si>
    <t xml:space="preserve">  HMOTNOST 1,92kg/m	0,69kg</t>
  </si>
  <si>
    <t>5-KOTEVNÍ PLECH, Pl.10 160x220, HMOTNOST 82,5kg/m2/	2,90kg</t>
  </si>
  <si>
    <t>6-KOTEVNÍ DESKA, Pl.8 60x90, HMOTNOST 64kg/m2/	0,50kg</t>
  </si>
  <si>
    <t xml:space="preserve">	CELKEM	34,04kg</t>
  </si>
  <si>
    <t>PŘIRÁŽKA (SVARY)	5%	35,74kg</t>
  </si>
  <si>
    <t>Z13</t>
  </si>
  <si>
    <t>Ohýbaný nosník pro uložení pororoštů- D+M</t>
  </si>
  <si>
    <t>ohýbaný nosník pro uložení pororoštů- materiál nerez, vč. montážního a upevňovacího materiálu. Umístění nosníků koordinovat s dodavatelem technologie (dle potřeb dělení pororoštů).</t>
  </si>
  <si>
    <t>1-KOTEVNÍ PLECH, Pl.10 170x100, HMOTNOST 80kg/m2	1,40kg</t>
  </si>
  <si>
    <t>2-OHÝBANÝ NOSNÍK, Pl.4 U100x60-1090mm, HMOTNOST 32kg/m2	7,67kg</t>
  </si>
  <si>
    <t>3-DISTANČNÍ PLECH, Plo. 30x3-1090mm, HMOTNOST 0,72kg/m	0,79kg</t>
  </si>
  <si>
    <t xml:space="preserve">	CELKEM	9,86kg</t>
  </si>
  <si>
    <t>PŘIRÁŽKA (SVARY)	5%	10,35kg</t>
  </si>
  <si>
    <t>Celkem 3 ks - 31,06 kg</t>
  </si>
  <si>
    <t>Z14</t>
  </si>
  <si>
    <t>Zakrytí regenerace D+M</t>
  </si>
  <si>
    <t>NEREZOVÝ POROROŠT SP330, DĚLENÝ, CELK.PLOCHA 3,70m2, HMOTNOST 27,10kg/m2	100,27kg</t>
  </si>
  <si>
    <t>Z15</t>
  </si>
  <si>
    <t>Prostupy Z15- D+M</t>
  </si>
  <si>
    <t>Prostupy P4 a P5 pro potrubí nátoku z RO1 do AN1.1 a AN2.1 - nerez DN200 stěnou tl. 450 mm - dodatečný jádrový vrt pro potrubí DN200 + článkové těsnění pro potrubí DN200 + utěsnění otvorů trvale</t>
  </si>
  <si>
    <t>PROSTUP PRO POTRUBÍ NÁTOKU Z RO1 DO AN1.1 A AN2.1- PROSTUP P4, P5, P13, P14, P16, P17 - OCEL DN200</t>
  </si>
  <si>
    <t>JÁDROVÝ VRT PRO DN200 + ČLÁNKOVÉ TĚSNĚNÍ PRO DN200 - VELIKOST VRTU JE OVLIVNĚNA VÝROBCEM TĚSNĚNÍ</t>
  </si>
  <si>
    <t>Prostupy P13 a P14 (Z/15) pro potrubí nátoku z RO1 do AN1.1 a AN2.1 – nerez DN200 stěnou tl. 450 mm -</t>
  </si>
  <si>
    <t>dodatečný jádrový vrt pro potrubí DN200 + článkové těsnění pro potrubí DN200 + utěsnění otvorů trvale</t>
  </si>
  <si>
    <t>prostupy P16 a P17 (Z/15) pro potrubí nátoku z RO1 do AN2.1 – nerez DN200 stěnou tl. 450 mm mezi AN 1.1</t>
  </si>
  <si>
    <t>a AN 2.1 - dodatečný jádrový vrt pro potrubí DN200 + článkové těsnění pro potrubí DN200 + utěsnění otvorů</t>
  </si>
  <si>
    <t>trvale pružným tmelem (rozpínavý tmel) a výplňovým materiálem.</t>
  </si>
  <si>
    <t>Z16</t>
  </si>
  <si>
    <t>Prostupy Z16- D+M</t>
  </si>
  <si>
    <t>Prostup P6 pro potrubí kalu z regenerace - nerez DN80 stěnou tl. 450 mm - dodatečný jádrový vrt pro potrubí DN80 + článkové těsnění pro potrubí DN80 + utěsnění otvorů trvale pružným tmelem (rozpínavý tmel)</t>
  </si>
  <si>
    <t>a výplňovým materiálem.</t>
  </si>
  <si>
    <t>PROSTUPY P6,P15,P21,P23,P24 PRO POTRUBÍ KALU Z REGENERACE, PROSTUPY P31,P32 PRO POTRUBÍ VZDUCHU DO AN1.2, PROSTUPY P37,P38,P39,P40 PRO POTRUBÍ PŘEČERPÁVÁNÍ KALU MEZI USN2 A USN3-OCEL DN80</t>
  </si>
  <si>
    <t>JÁDROVÝ VRT PRO DN80 + ČLÁNKOVÉ TĚSNĚNÍ PRO DN80 - VELIKOST VRTU JE OVLIVNĚNA VÝROBCEM TĚSNĚNÍ</t>
  </si>
  <si>
    <t>prostup P15 (Z/16) pro potrubí kalu z regenerace – nerez DN80 stěnou tl. 450 mm - dodatečný jádrový vrt pro</t>
  </si>
  <si>
    <t>potrubí DN80 + článkové těsnění pro potrubí DN80 + utěsnění otvorů trvale pružným tmelem (rozpínavý tmel)</t>
  </si>
  <si>
    <t>prostupy P21, P23, P24 (Z/16) pro potrubí výtlaku kalu z regenerace do USN1 a prostupy P31, P32 (Z/16) pro</t>
  </si>
  <si>
    <t>potrubí vzduchu do AN 1.2 – nerez DN80 stěnou tl. 450 mm - dodatečný jádrový vrt pro potrubí DN80 +</t>
  </si>
  <si>
    <t>článkové těsnění pro potrubí DN80 + utěsnění otvorů trvale pružným tmelem (rozpínavý tmel) a výplňovým</t>
  </si>
  <si>
    <t>materiálem.</t>
  </si>
  <si>
    <t>Prostupy P37, P38 (Z/16) pro potrubí přečerpávání kalu z USN2 do USN3 a P39, P40 (Z/16) pro potrubí</t>
  </si>
  <si>
    <t>přečerpávání kalu z USN3 do USN2 – nerez DN80 stěnou 450 mm - dodatečný jádrový vrt pro potrubí DN80 +</t>
  </si>
  <si>
    <t>Z17</t>
  </si>
  <si>
    <t>Prostupy Z17- D+M</t>
  </si>
  <si>
    <t>Prostup P7 pro potrubí vratného kalu - nerez DN150 stěnou tl. 450 mm - dodatečný jádrový vrt pro potrubí DN150 + článkové těsnění pro potrubí DN150 + utěsnění otvorů trvale pružným tmelem (rozpínavý</t>
  </si>
  <si>
    <t>tmel) a výplňovým materiálem.</t>
  </si>
  <si>
    <t>PROSTUP P7 PRO POTRUBÍ VRATNÉHO KALU A P8 PRO POTRUBÍ PŘEBYTEČNÉHO KALU - OCEL DN150</t>
  </si>
  <si>
    <t>JÁDROVÝ VRT PRO DN150 + ČLÁNKOVÉ TĚSNĚNÍ PRO DN150 - VELIKOST VRTU JE OVLIVNĚNA VÝROBCEM TĚSNĚNÍ</t>
  </si>
  <si>
    <t>prostup P8 (Z/17) pro potrubí přebytečného kalu – nerez DN150 stěnou tl. 450 mm - dodatečný jádrový vrt pro</t>
  </si>
  <si>
    <t>potrubí DN150 + článkové těsnění pro potrubí DN150 + utěsnění otvorů trvale pružným tmelem (rozpínavý</t>
  </si>
  <si>
    <t>tmel) a výplňovým materiálem</t>
  </si>
  <si>
    <t>Z17a</t>
  </si>
  <si>
    <t>prostup P8 (Z/17) pro potrubí přebytečného kalu D+M</t>
  </si>
  <si>
    <t>nerez DN150 stěnou tl. 450 mm - dodatečný jádrový vrt pro potrubí DN150 + článkové těsnění pro potrubí DN150 + utěsnění otvorů trvale pružným tmelem (rozpínavý</t>
  </si>
  <si>
    <t>Z18</t>
  </si>
  <si>
    <t>Prostupy Z18- D+M</t>
  </si>
  <si>
    <t>nerez DN100 stěnou tl. 300 mm – dodatečný jádrový vrt pro potrubí DN100 + článkové těsnění pro potrubí DN100 + utěsnění otvorů trvale pružným tmelem (rozpínavý</t>
  </si>
  <si>
    <t>PROSTUP P9 PRO POTRUBÍ ODTAHU KALU Z USN1 A PROSTUPY P35, P36 PRO POTRUBÍ ODTAHU KALU Z USN3 - OCEL DN100</t>
  </si>
  <si>
    <t>prostupy P35, P36 (Z/18) pro potrubí odtahu kalu z USN3 – nerez DN100 - stěnou tl. 450 mm - dodatečný</t>
  </si>
  <si>
    <t>jádrový vrt pro potrubí DN100 + článkové těsnění pro potrubí DN100 + utěsnění otvorů trvale pružným tmelem</t>
  </si>
  <si>
    <t>Z19</t>
  </si>
  <si>
    <t>Prostupy Z19- D+M</t>
  </si>
  <si>
    <t>nerez DN65 stěnou tl. 300 mm - dodatečný jádrový vrt pro potrubí DN65 + článkové těsnění pro potrubí DN65 + utěsnění otvorů trvale pružným tmelem (rozpínavý</t>
  </si>
  <si>
    <t>PROSTUP PRO POTRUBÍ VÝTLAKU KALU Z USN1-PROSTUPY P10 - OCEL DN65</t>
  </si>
  <si>
    <t>JÁDROVÝ VRT PRO DN65 + ČLÁNKOVÉ TĚSNĚNÍ PRO DN65 - VELIKOST VRTU JE OVLIVNĚNA VÝROBCEM TĚSNĚNÍ</t>
  </si>
  <si>
    <t>Prostup P12 (Z/19) pro potrubí vzduchu do USN1 – nerez DN65 stěnou tl. 300 mm - dodatečný jádrový vrt pro</t>
  </si>
  <si>
    <t>potrubí DN65 + článkové těsnění pro potrubí DN65 + utěsnění otvorů trvale pružným tmelem (rozpínavý tmel)</t>
  </si>
  <si>
    <t>Z20</t>
  </si>
  <si>
    <t>Prostup P11 pro potrubí výtlaku kalu z regenerace do USN1 D+M</t>
  </si>
  <si>
    <t>nerez DN80 stěnou tl. 300 mm - dodatečný jádrový vrt pro potrubí DN80 + článkové těsnění pro potrubí DN80 + utěsnění otvorů trvale pružným tmelem</t>
  </si>
  <si>
    <t>PROSTUP PRO POTRUBÍ VÝTLAKU KALU Z REGENERACE DO USN1-PROSTUPY P11 - OCEL DN80</t>
  </si>
  <si>
    <t>Z20a</t>
  </si>
  <si>
    <t>Prostup P12 (Z/19) pro potrubí vzduchu do USN1 D+M</t>
  </si>
  <si>
    <t>nerez DN65 stěnou tl. 300 mm - dodatečný jádrový vrt pro potrubí DN65 + článkové těsnění pro potrubí DN65 + utěsnění otvorů trvale pružným tmelem (rozpínavý tmel)</t>
  </si>
  <si>
    <t>Z21</t>
  </si>
  <si>
    <t>Žebřík na selektor – provedení nerez D+M</t>
  </si>
  <si>
    <t>Dle výkresu Z21 - celkem 18,7 kg</t>
  </si>
  <si>
    <t>Z22</t>
  </si>
  <si>
    <t>Zábradlí kolem pochůzné části na stávajících objektech D+M</t>
  </si>
  <si>
    <t>rovedení nerez. Včetně montážního a upevňovacího materiálu.</t>
  </si>
  <si>
    <t>Celkem 431,34 kg.</t>
  </si>
  <si>
    <t>Z23</t>
  </si>
  <si>
    <t>Prostup P20-P30 pro aktivační nádrže a kalové hospodářství D+M</t>
  </si>
  <si>
    <t>PROSTUP P20,P25,P26,P27,P28,P29 PRO POTRUBÍ VÝTLAKU KALU Z USN1, PROSTUP P22,P29,P30 PRO POTRUBÍ VZDUCHU DO USN1-OCEL DN65</t>
  </si>
  <si>
    <t>-VELIKOST VRTU JE OVLIVNĚNA VÝROBCEM TĚSNĚNÍ</t>
  </si>
  <si>
    <t>Z/23 – prostupy P20, P25, P26, P27, P28 pro potrubí výtlaku přebytečného kalu z USN1 do USN2, USN3 a</t>
  </si>
  <si>
    <t>prostupy P22, P29, P30 pro potrubí vzduchu do USN1 a prostupy P33, P34 pro potrubí vzduchu do USN3 –</t>
  </si>
  <si>
    <t>nerez DN65 stěnou tl. 450 mm - dodatečný jádrový vrt pro potrubí DN65 + článkové těsnění pro potrubí DN65</t>
  </si>
  <si>
    <t>+ utěsnění otvorů trvale pružným tmelem (rozpínavý tmel) a výplňovým materiálem.</t>
  </si>
  <si>
    <t>938902122R00</t>
  </si>
  <si>
    <t>Čištění ploch betonových konstrukcí tlakovou vodou</t>
  </si>
  <si>
    <t>Vyčištění nádrží – před zahájením prací budou nádrže dočištěny a zbaveny případných nánosů materiálu.</t>
  </si>
  <si>
    <t>Vstupní ČS : 50</t>
  </si>
  <si>
    <t>Nátokový žlab : 5</t>
  </si>
  <si>
    <t>Lapák písku : 30</t>
  </si>
  <si>
    <t>Jímka dovážených vod : 80</t>
  </si>
  <si>
    <t>Uskladňovací nádrž : 100</t>
  </si>
  <si>
    <t>stávající AN1 (nově AN 1.1) : 177</t>
  </si>
  <si>
    <t>stávající AN2 (nově AN 2.1) : 182</t>
  </si>
  <si>
    <t>stávající DN1 (nově USN2) : 100</t>
  </si>
  <si>
    <t>stávající DN2 (nově USN3) : 100</t>
  </si>
  <si>
    <t>stávající USN1 (nově AN 1.2) : 157</t>
  </si>
  <si>
    <t>stávající USN2 (nově AN 2.2) : 170</t>
  </si>
  <si>
    <t>938902123R00</t>
  </si>
  <si>
    <t>Čištění ploch betonových konstrukcí ocelovými kartáči</t>
  </si>
  <si>
    <t>Začátek provozního součtu</t>
  </si>
  <si>
    <t xml:space="preserve">  Vstupní ČS : 50</t>
  </si>
  <si>
    <t xml:space="preserve">  Nátokový žlab : 5</t>
  </si>
  <si>
    <t xml:space="preserve">  Lapák písku : 30</t>
  </si>
  <si>
    <t xml:space="preserve">  Jímka dovážených vod : 80</t>
  </si>
  <si>
    <t xml:space="preserve">  Uskladňovací nádrž : 100</t>
  </si>
  <si>
    <t xml:space="preserve">  stávající AN1 (nově AN 1.1) : 177</t>
  </si>
  <si>
    <t xml:space="preserve">  stávající AN2 (nově AN 2.1) : 182</t>
  </si>
  <si>
    <t xml:space="preserve">  stávající DN1 (nově USN2) : 100</t>
  </si>
  <si>
    <t xml:space="preserve">  stávající DN2 (nově USN3) : 100</t>
  </si>
  <si>
    <t xml:space="preserve">  stávající USN1 (nově AN 1.2) : 157</t>
  </si>
  <si>
    <t xml:space="preserve">  stávající USN2 (nově AN 2.2) : 170</t>
  </si>
  <si>
    <t>Konec provozního součtu</t>
  </si>
  <si>
    <t>Mezisoučet</t>
  </si>
  <si>
    <t>celkem 30% : 1151*0,3</t>
  </si>
  <si>
    <t>952903112R00</t>
  </si>
  <si>
    <t>Vyčištění objektů při světlé výšce prostoru do 3,5 m čistíren odpadních vod, nádrží, žlabů nebo kanálů</t>
  </si>
  <si>
    <t>při světlé výšce prostoru do 3,5 m čistíren odpadních vod, nádrží, vodojemů, žlabů nebo kanálů</t>
  </si>
  <si>
    <t>21,55*11,5</t>
  </si>
  <si>
    <t>4,5*10,2</t>
  </si>
  <si>
    <t>952903119R00</t>
  </si>
  <si>
    <t>Vyčištění objektů příplatek k ceně  za vyčištění prostorů jakékoliv výšky přes 3,5 m</t>
  </si>
  <si>
    <t>953657R</t>
  </si>
  <si>
    <t>Zaslepení otvorů po stávajících propojovacích potrubí</t>
  </si>
  <si>
    <t>otvory ve stávajících stěnách pro stávající potrubí, které se neupotřebí, se po obvodu otvoru utěsní bobtnavým páskem a zabetonují se.</t>
  </si>
  <si>
    <t>95468R</t>
  </si>
  <si>
    <t>Úprava povrchu betonů</t>
  </si>
  <si>
    <t>po vyčištění objektu budou stěny nad hladinou stávající provozní vody mechanicky očištěny, nefunkční otvory zabetonovány, případné praskliny opraveny.</t>
  </si>
  <si>
    <t>30+90</t>
  </si>
  <si>
    <t>941941051R00</t>
  </si>
  <si>
    <t>Montáž lešení lehkého pracovního řadového s podlahami šířky od 1,20 do 1,50 m, výšky do 10 m</t>
  </si>
  <si>
    <t>800-3</t>
  </si>
  <si>
    <t>včetně kotvení</t>
  </si>
  <si>
    <t>lešení pro bednění, armování, odbednění nádrže, čištění, dobetonávky, bourací práce atd...</t>
  </si>
  <si>
    <t xml:space="preserve">Vnitřní nádrže : </t>
  </si>
  <si>
    <t>USN3 : 4,5*4*6</t>
  </si>
  <si>
    <t>AN2.1 : (4,5+4,5+8+8)*6</t>
  </si>
  <si>
    <t>AN2.2 : 4,5*4*6</t>
  </si>
  <si>
    <t>USN2 : 4,5*4*6</t>
  </si>
  <si>
    <t>AN1.1 : (4,5+4,5+8+8)*6</t>
  </si>
  <si>
    <t>AN1.2 : 4,5*4*6</t>
  </si>
  <si>
    <t>Regenerace : (3,2+3,2+3,6+3,6)*6</t>
  </si>
  <si>
    <t>Selektor : (1,5+1,5+4,5+4,5)*6</t>
  </si>
  <si>
    <t>USN1 : (3,1+3,1+3,9+3,9)*5</t>
  </si>
  <si>
    <t>941941391R00</t>
  </si>
  <si>
    <t>Montáž lešení lehkého pracovního řadového s podlahami příplatek za každý další i započatý měsíc použití lešení  šířky od 1,20 do 1,50 m a výšky do 10 m</t>
  </si>
  <si>
    <t>955,6*6</t>
  </si>
  <si>
    <t>941941851R00</t>
  </si>
  <si>
    <t>Demontáž lešení lehkého řadového s podlahami šířky přes 1,2 do 1,5 m, výšky do 10 m</t>
  </si>
  <si>
    <t>941955001R00</t>
  </si>
  <si>
    <t>Lešení lehké pracovní pomocné pomocné, o výšce lešeňové podlahy do 1,2 m</t>
  </si>
  <si>
    <t>941955004R00</t>
  </si>
  <si>
    <t>Lešení lehké pracovní pomocné pomocné, o výšce lešeňové podlahy přes 2,5 do 3,5 m</t>
  </si>
  <si>
    <t>960321271R00</t>
  </si>
  <si>
    <t>Bourání konstrukcí vodních staveb konstrukce ze železobetonu</t>
  </si>
  <si>
    <t>832-1</t>
  </si>
  <si>
    <t>s naložením vybouraných hmot a suti na dopravní prostředek nebo s odklizením na hromady do vzdálenosti 20 m</t>
  </si>
  <si>
    <t>Zaříznutí a vybourání části nátokového žlabu – část stávajícího ŽB žlabu v délce 2,45 m se vybourá, beton se zařízne.</t>
  </si>
  <si>
    <t>Součástí je i vybourání části výplňového betonu – části vnitřního žlábku v místě provádění nové stěny žlabu..</t>
  </si>
  <si>
    <t>Nátokový žlab : 2,45</t>
  </si>
  <si>
    <t>Zastropení stávající jímky : 3,2</t>
  </si>
  <si>
    <t>970051160R00</t>
  </si>
  <si>
    <t>Jádrové vrtání, kruhové prostupy v železobetonu jádrové vrtání , do D 160 mm</t>
  </si>
  <si>
    <t>otvor DN150 ve stěně mezi AN1, AN2 (nově AN 1.1, AN 2.1) a DN1, DN2 (nově USN2, USN3) – bezpečnostní přepad – dl. 0,45 m – 2x</t>
  </si>
  <si>
    <t>2*0,45</t>
  </si>
  <si>
    <t>97005130R00</t>
  </si>
  <si>
    <t>Vrtání jádrové do ŽB do DN 600 mm</t>
  </si>
  <si>
    <t>otvor DN600 u dna nádrže ve stávajících stěnách mezi AN1 (nově AN 1.1) a USN1 (nově AN 1.2) – dl. 0,89 m –2x</t>
  </si>
  <si>
    <t>otvor DN600 u dna nádrže ve stávající stěně mezi AN2 (nově AN 2.1) a USN2 (nově AN 2.2) – dl. 0,45 m – 2x</t>
  </si>
  <si>
    <t>0,89*2</t>
  </si>
  <si>
    <t>0,45*2</t>
  </si>
  <si>
    <t>97005306R00</t>
  </si>
  <si>
    <t>Příp. za jádr. vrt. ve H nad 1,5 m ŽB do D 600 mm</t>
  </si>
  <si>
    <t>970053160R00</t>
  </si>
  <si>
    <t>Jádrové vrtání, kruhové prostupy v železobetonu příplatek za jádrové vrtání ve H nad 1,5 m, do D 160 mm</t>
  </si>
  <si>
    <t>970251400R00</t>
  </si>
  <si>
    <t>Řezání železobetonu hloubka řezu 400 mm</t>
  </si>
  <si>
    <t>Ostatní : 10</t>
  </si>
  <si>
    <t>970R01</t>
  </si>
  <si>
    <t>Demontáž pororoštu včetně rámu a příčných nosníků</t>
  </si>
  <si>
    <t>Včetně likvidace materiálu zákonným způsobem</t>
  </si>
  <si>
    <t>Vstupní čerpací stanice : 3</t>
  </si>
  <si>
    <t>Nátokový žlab : 2,1</t>
  </si>
  <si>
    <t>Lapák písku(selektor) : 2,5</t>
  </si>
  <si>
    <t>Jímka na dovážení vody : 0,8</t>
  </si>
  <si>
    <t>970R02</t>
  </si>
  <si>
    <t>Demontáž stávajícího žebříku</t>
  </si>
  <si>
    <t>Lapák písku(selektor) : 1</t>
  </si>
  <si>
    <t>UN1 : 1,4+4,2</t>
  </si>
  <si>
    <t>970R03</t>
  </si>
  <si>
    <t>Demontáž stávajícího zábradlí výšky 1,1 m</t>
  </si>
  <si>
    <t>Lapák písku(selektor) : 6</t>
  </si>
  <si>
    <t>UN1 : 4</t>
  </si>
  <si>
    <t>970R04</t>
  </si>
  <si>
    <t>Přečerpání kalu ze stávajících nádrží</t>
  </si>
  <si>
    <t>Přečerpání obsahu nádrží – po ukončení provozu stávající linky bude její obsah postupně přečerpán do čistícího procesu.</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</si>
  <si>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</si>
  <si>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  vodorovně 50 m výšky do 25 mm</t>
  </si>
  <si>
    <t>Přesun hmot</t>
  </si>
  <si>
    <t>POL7_</t>
  </si>
  <si>
    <t>na novostavbách a změnách objektů</t>
  </si>
  <si>
    <t>ZAKRYTÍ SELEKTORU</t>
  </si>
  <si>
    <t>4-VÝZTUHA, Plo. 60x4-120, 3ks (V MÍSTĚ NAPOJENÍ Z/13),</t>
  </si>
  <si>
    <t>ZAKRYTÍ REGENERACE</t>
  </si>
  <si>
    <t>JÁDROVÝ VRT PRO DN65 + ČLÁNKOVÉ TĚSNĚNÍ PRO DN65</t>
  </si>
  <si>
    <t>131201112R00</t>
  </si>
  <si>
    <t>Hloubení nezapažených jam a zářezů do 1000 m3, v hornině 3, hloubení strojně</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</si>
  <si>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</si>
  <si>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</si>
  <si>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D.1-2.2-0_3, D.1-2.2-4.1_4, D.1-2.2-5</t>
  </si>
  <si>
    <t>celková kubatura výkopu - tř.3 60% : 920*0,6</t>
  </si>
  <si>
    <t>131201119R00</t>
  </si>
  <si>
    <t xml:space="preserve">Hloubení nezapažených jam a zářezů příplatek za lepivost, v hornině 3,  </t>
  </si>
  <si>
    <t>131301112R00</t>
  </si>
  <si>
    <t>Hloubení nezapažených jam a zářezů do 1000 m3, v hornině 4, hloubení strojně</t>
  </si>
  <si>
    <t>celková kubatura výkopu - tř.4 40% : 920*0,4</t>
  </si>
  <si>
    <t>131301119R00</t>
  </si>
  <si>
    <t xml:space="preserve">Hloubení nezapažených jam a zářezů příplatek za lepivost, v hornině 4,  </t>
  </si>
  <si>
    <t>155</t>
  </si>
  <si>
    <t>Čerpání vody po dobu výstavby</t>
  </si>
  <si>
    <t>161101103R00</t>
  </si>
  <si>
    <t>Svislé přemístění výkopku z horniny 1 až 4, při hloubce výkopu přes 4 do 6 m</t>
  </si>
  <si>
    <t xml:space="preserve">  celková kubatura výkopu : 920</t>
  </si>
  <si>
    <t>svislé přemístění 24% : 1270*0,24</t>
  </si>
  <si>
    <t>celková kubatura výkopu na mezideponii : 920</t>
  </si>
  <si>
    <t>vhodný výkopek pro zpětný zásyp : 370</t>
  </si>
  <si>
    <t>167101102R00</t>
  </si>
  <si>
    <t>Nakládání, skládání, překládání neulehlého výkopku nakládání výkopku  přes 100 m3, z horniny 1 až 4</t>
  </si>
  <si>
    <t>nakládání na mezideponii : 920</t>
  </si>
  <si>
    <t>uložení na mezideponii : 920</t>
  </si>
  <si>
    <t>uložení na trvalé skládce : 920-370</t>
  </si>
  <si>
    <t>174101101R00</t>
  </si>
  <si>
    <t>Zásyp sypaninou se zhutněním jam, šachet, rýh nebo kolem objektů v těchto vykopávkách</t>
  </si>
  <si>
    <t>z jakékoliv horniny s uložením výkopku po vrstvách,</t>
  </si>
  <si>
    <t>zpětný zásyp : 140+370</t>
  </si>
  <si>
    <t>182101101R00</t>
  </si>
  <si>
    <t>Svahování v zářezech v hornině 1 až 4</t>
  </si>
  <si>
    <t>trvalých svahů do projektovaných profilů s potřebným přemístěním výkopku při svahování v zářezech,</t>
  </si>
  <si>
    <t>920/3</t>
  </si>
  <si>
    <t>199000RR</t>
  </si>
  <si>
    <t xml:space="preserve">t     </t>
  </si>
  <si>
    <t>RTS 23/ I</t>
  </si>
  <si>
    <t>2. Hmotnost zeminy s kamením a štěrku  je uvažovaná v hodnotě 1,8t/m3, ostatní hmotnosti suti jsou uváděny dle z údajů ve sloupci "suť - celkem" uvedených u jednotlvých položek konkrétních odpadových materiálů.</t>
  </si>
  <si>
    <t>(920-370)*1,8</t>
  </si>
  <si>
    <t>58344197R</t>
  </si>
  <si>
    <t>štěrkodrť frakce 0,0 až 63,0 mm; třída A</t>
  </si>
  <si>
    <t>R-položka</t>
  </si>
  <si>
    <t>POL12_0</t>
  </si>
  <si>
    <t>v položce pořízení, naložení, doprava na stavbu, složení na stavbě</t>
  </si>
  <si>
    <t>zpětný zásyp štěrkem : 140*2</t>
  </si>
  <si>
    <t>212810010RAC</t>
  </si>
  <si>
    <t>Trativody z flexibilních trubek lože ze štěrkopísku a obsyp z drceného kameniva, d 100 mm</t>
  </si>
  <si>
    <t>Lože pro trativody, položení trubek, obsyp potrubí sypaninou z vhodných hornin, nebo materiálem připraveným podél výkopu ve vzdálenosti do 3 m od jeho kraje.  Bez výkopu rýhy.</t>
  </si>
  <si>
    <t>DR - obvodová drenáž z flexibilního potrubí DN100 připojená na čerpací jímku, cel. dl. 120 m, potrubí výtlaku studny PE DN100 dl. 50,0 m</t>
  </si>
  <si>
    <t>Součástí odvodnění je čerpací jímka ČS1 umístěná v místě hydrovrtů – studniční skruž 100/500/12 – 1 ks a obvodová drenáž z flexibilního potrubí DN100 vyústěná do čerpací jímky celkové délky 120 m.</t>
  </si>
  <si>
    <t>242111113R00</t>
  </si>
  <si>
    <t xml:space="preserve">Osazení pláště studny ze skruží studna z betonových skruží  celých, DN 1000 mm,  </t>
  </si>
  <si>
    <t>825-1</t>
  </si>
  <si>
    <t>vodárenské kopané studny z betonových skruží na cementovou maltu MC 10, celokruhových, dílcových příplatek za každý další i započatý 1 m hloubky studny přes 4 m,</t>
  </si>
  <si>
    <t>čerpací jímka : 0,5</t>
  </si>
  <si>
    <t>242791112R00</t>
  </si>
  <si>
    <t>Zapuštění zárubnice z trub z plastů hloubka do 50 m, DN přes 200 do 250 mm</t>
  </si>
  <si>
    <t>nebo z tvrzené překlížky do studnového vrtu,</t>
  </si>
  <si>
    <t>Kompletní provedení hydrovrtu vč. výtlačného potrubí PE DN100 délky cca 50m</t>
  </si>
  <si>
    <t>Odvodnění stavební jámy – vzhledem k zakládání pod hladinou podzemní vody je nutno zabezpečit trvalé odvodnění,</t>
  </si>
  <si>
    <t>zejména z pohledu stability svahů výkopů. Z úrovně terénu bude proveden hydrovrt HV1, umístěný do středu plánované</t>
  </si>
  <si>
    <t>skružové čerpací jímky (X = 1149112.39, Y = 666531.52). Vrt se vyhloubí do 7 m, vystrojení bude následující:</t>
  </si>
  <si>
    <t>ode dna vrtu:</t>
  </si>
  <si>
    <t>0-1 m plná zárubnice DN200mm</t>
  </si>
  <si>
    <t>1-4 m perforovaná zárubnice</t>
  </si>
  <si>
    <t>4-6 m plná zárubnice</t>
  </si>
  <si>
    <t>Perforace bude štěrbinová šířky 1mm, zárubnice bude ode dna do úrovně 2 m pod terénem opatřena filtračním osypem</t>
  </si>
  <si>
    <t>zrna 2-4 mm.</t>
  </si>
  <si>
    <t>Součástí odvodnění je čerpací jímka ČS1 umístěná v místě hydrovrtů – studniční skruž 100/500/12 – 1 ks a obvodová</t>
  </si>
  <si>
    <t>drenáž z flexibilního potrubí DN100 vyústěná do čerpací jímky celkové délky 120 m.</t>
  </si>
  <si>
    <t>Podzemní voda se bude čerpat do odtoku stávajícího měrného objektu provizorním výtlačným potrubím PE DN100 délky cca 50 m uloženým na terénu.</t>
  </si>
  <si>
    <t>hydrovrt : 7</t>
  </si>
  <si>
    <t>271531112R00</t>
  </si>
  <si>
    <t>Polštáře zhutněné pod základy kamenivo hrubé, drcené, frakce 32 - 63 mm</t>
  </si>
  <si>
    <t>800-2</t>
  </si>
  <si>
    <t>Podsypové vrstvy - nad drenážní systém provedený z trativodek bude doplněna vyrovnávací vrstva z kamenné drti 16-32 mm, min. tl. 300 mm se zaválcovanou povrchovou jemnou frakcí 4-8 mm tl.50 mm, Edef,02=min 15 MPa. Tato podsypová vrstva tvoří jak vlastní roznášecí vrstvu pod nádržemi, tak plošný drén, který navazuje na filtrační obsyp níže položené drenáže.</t>
  </si>
  <si>
    <t>hutněná štěrkodrť : 49,8-6,6</t>
  </si>
  <si>
    <t>271531114R00</t>
  </si>
  <si>
    <t>Polštáře zhutněné pod základy kamenivo drcené, frakce 8 - 16 mm</t>
  </si>
  <si>
    <t>kamenivo frakce 0-16 mm</t>
  </si>
  <si>
    <t>hutněná štěrkodrť fr. 0-16 tl. 50mm zaválcovaná do spodní vrstvy kameniva : 6,6</t>
  </si>
  <si>
    <t>273</t>
  </si>
  <si>
    <t>Bednění a odbednění prostupů pro poklopy</t>
  </si>
  <si>
    <t>jímka plovoucích nečistot : (0,9+0,6)*2*0,2</t>
  </si>
  <si>
    <t>273314117R00</t>
  </si>
  <si>
    <t>Základové desky z betonu prostého beton C 30/37, XA3</t>
  </si>
  <si>
    <t>821-1</t>
  </si>
  <si>
    <t>ve výkopu zapaženém nebo nezapaženém, popř. nad terénem,</t>
  </si>
  <si>
    <t>beton C30/37 XA1</t>
  </si>
  <si>
    <t>podkladní beton S1 : (3,14*2,1*2,1)*0,15</t>
  </si>
  <si>
    <t>(3,14*5,35*5,35)*0,15</t>
  </si>
  <si>
    <t>-(3,14*1,95*1,95)*0,15</t>
  </si>
  <si>
    <t>jímka plovoucích nečistot : 1,75*1,9*0,15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</si>
  <si>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</si>
  <si>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</si>
  <si>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</si>
  <si>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podkladní beton S1 : (3,14*4,2)*0,2</t>
  </si>
  <si>
    <t>(3,14*10,7)*0,2</t>
  </si>
  <si>
    <t>jímka plovoucích nečistot : (1,75+1,9+1,75)*0,2</t>
  </si>
  <si>
    <t>273351216R00</t>
  </si>
  <si>
    <t>Bednění stěn základových desek odstranění</t>
  </si>
  <si>
    <t>273361921RT1</t>
  </si>
  <si>
    <t>Ubroušení výstupků betonu po odbednění ze svařovaných sítí průměr drátu 4 mm, velikost oka 100/100 mm</t>
  </si>
  <si>
    <t>do roviny povrchu s případným ojedinělým zahlazením míst cementovou maltou,</t>
  </si>
  <si>
    <t>síť Kari 4/150x4/150 mm</t>
  </si>
  <si>
    <t>výplňový beton S1 : 90*0,6573*2/1000</t>
  </si>
  <si>
    <t>286111911R</t>
  </si>
  <si>
    <t>Trubka plastová pro venkovní kanalizaci spoj: hrdlový; potrubí: vícevrstvé; skladba: PVC-U - PVC-U - PVC-U; povrch: hladký; DN/OD = 200; de = 200,0 mm; s = 6,6 mm; SN 12</t>
  </si>
  <si>
    <t>SPCM</t>
  </si>
  <si>
    <t>Specifikace</t>
  </si>
  <si>
    <t>POL3_</t>
  </si>
  <si>
    <t>286111912R</t>
  </si>
  <si>
    <t>311112130RT4</t>
  </si>
  <si>
    <t>Stěny z betonových bednicích tvárnic a betonu šířky 300 mm, zálivka betonem C25/30</t>
  </si>
  <si>
    <t>(ztracené bednění) z betonových tvárnic a zálivka betonem,</t>
  </si>
  <si>
    <t>3,14*3,9*1,0</t>
  </si>
  <si>
    <t>59224359.AR</t>
  </si>
  <si>
    <t>skruž železobetonová TBS; DN = 1 000,0 mm; h = 500,0 mm; s = 120,00 mm; beton C 40/50</t>
  </si>
  <si>
    <t>273361921RT8</t>
  </si>
  <si>
    <t>Ubroušení výstupků betonu po odbednění ze svařovaných sítí průměr drátu 8 mm, velikost oka 100/100 mm</t>
  </si>
  <si>
    <t>3,946*2*24/1000</t>
  </si>
  <si>
    <t>380</t>
  </si>
  <si>
    <t>Bobtnavý pásek dodávka a osazení</t>
  </si>
  <si>
    <t>bm</t>
  </si>
  <si>
    <t>Úprava hrany vnějšího vrchního líce betonové stěny</t>
  </si>
  <si>
    <t>vnitřní hrana : 3,14*9</t>
  </si>
  <si>
    <t>vnější hrany : 3,14*9,8</t>
  </si>
  <si>
    <t>v položce beton C30/37-XC4, XF1, XA1 - CL 0,40 – Dmax. 16, max. průsak 35mm dle ČSN EN 12390-8</t>
  </si>
  <si>
    <t>jímka plovoucích nečistot : 1,6*1,6*0,25</t>
  </si>
  <si>
    <t>(1,6+1,6+1,2)*2,15*0,2</t>
  </si>
  <si>
    <t>1,6*1,6*0,2</t>
  </si>
  <si>
    <t>-0,6*0,9*0,2</t>
  </si>
  <si>
    <t>380326143RT4</t>
  </si>
  <si>
    <t>Kompletní konstrukce z betonu železového vodostavebního třídy C 30/37, vliv prostředí XF4, tloušťky konstrukce přes 300 mm</t>
  </si>
  <si>
    <t>Stěny - v položce beton C30/37-XC4, XF1, XA1 - CL 0,40 – Dmax. 16, max. průsak 35mm dle ČSN EN 12390-8</t>
  </si>
  <si>
    <t>Veškeré betonové konstrukce budou provedeny jako pohledové se zaslepenými otvory po spojovacích tyčích.</t>
  </si>
  <si>
    <t>dno S1 : (3,14*1,65*1,65)*0,55</t>
  </si>
  <si>
    <t>(3,14*4,5*4,5)*0,4</t>
  </si>
  <si>
    <t>-(3,14*1,25*1,25)*0,4</t>
  </si>
  <si>
    <t>stěny : 3,14*3,3*0,4*0,4</t>
  </si>
  <si>
    <t>3,14*9,8*4,7*0,4</t>
  </si>
  <si>
    <t>380356221R00</t>
  </si>
  <si>
    <t>Bednění kompletních konstrukcí omítaných z betonu prostého nebo železového obyčejného i vodostavebního, ploch zaoblených, zřízení</t>
  </si>
  <si>
    <t>čistíren odpadních vod (mimo budovy), nádrží, vodojemů, žlabů nebo kanálů: - konstrukcí omítaných z betonu prostého nebo železového obyčejného i vodostavebního - konstrukcí neomítaných z betonu prostého nebo železového obyčejného</t>
  </si>
  <si>
    <t>stěny : 3,14*9,8*4,7*2</t>
  </si>
  <si>
    <t>3,14*3,3*0,4</t>
  </si>
  <si>
    <t>3,14*2,5*0,8</t>
  </si>
  <si>
    <t>dno : 3,14*3,3*0,55</t>
  </si>
  <si>
    <t>3,14*10,4*0,4</t>
  </si>
  <si>
    <t>380356222R00</t>
  </si>
  <si>
    <t>Bednění kompletních konstrukcí omítaných z betonu prostého nebo železového obyčejného i vodostavebního, ploch zaoblených, odbednění</t>
  </si>
  <si>
    <t>jímka plovoucích nečistot : 1,6*3*2,6*2</t>
  </si>
  <si>
    <t>1,4*1,2</t>
  </si>
  <si>
    <t>380361001R00</t>
  </si>
  <si>
    <t>Výztuž kompletních konstrukcí z oceli z oceli 10216</t>
  </si>
  <si>
    <t>čistíren odpadních vod (mimo budovy), nádrží, vodojemů, žlabů nebo kanálů , včetně pomocného pracovního lešení o výšce podlahy do 1900 mm a pro zatížení do 1,5 kPa,</t>
  </si>
  <si>
    <t>17,8/1000</t>
  </si>
  <si>
    <t>Výztuž kompletních konstrukcí z oceli z oceli 10 505</t>
  </si>
  <si>
    <t>7,0984</t>
  </si>
  <si>
    <t>381</t>
  </si>
  <si>
    <t>Rozpínavý pásek dodávka a osazení</t>
  </si>
  <si>
    <t>v položce dodávka a montáž rozpínavého pásku</t>
  </si>
  <si>
    <t>382</t>
  </si>
  <si>
    <t>ABS křížový těsnící plech BK ABS 200 dodávka a osazení</t>
  </si>
  <si>
    <t>v položce dodávka materiálu se ztratným a montáž těsnícího plechu s bitumenovým potahem vodotěsně svařeného</t>
  </si>
  <si>
    <t>Betonáže dna a stěn nádrže mohou být prováděny plynule s vytvářením řízených trhlin pomocí vkládaných křížových plechů mezi výztuž, nad výztuží bude uložena dřevěná lišta. Po proběhnutí smrštění bude lišta odstraněna a drážka opatřena epoxidovým adhezním můstkem a do zavadlého můstku vyplněna rozpínavou maltou. Maximální délka úseku mezi pracovními spárami bude ve dně 7,50 m a ve stěnách 6,3 m /výztuž nepřerušena/, poloha spár je v dokumentaci naznačena, po dohodě může být stavebním dodavatelem upravena.</t>
  </si>
  <si>
    <t>Těsnící plech je veden ve středu stěny s na něj jsou vodotěsně napojeny těsnící plochy křížových plechů.</t>
  </si>
  <si>
    <t>37,5+21,5</t>
  </si>
  <si>
    <t>383</t>
  </si>
  <si>
    <t>Těsnící pás BK S 125/1 dodávka a osazení</t>
  </si>
  <si>
    <t>v položce dodávka materiálu se ztratným a montáž těsnícího plechu s bitumenovým potahem vodotěsně svařeného.</t>
  </si>
  <si>
    <t>opatřena epoxidovým adhezním můstkem a do zavadlého můstku vyplněna rozpínavou maltou.</t>
  </si>
  <si>
    <t>30+4,5</t>
  </si>
  <si>
    <t>384</t>
  </si>
  <si>
    <t>Vytrhávací lišty STA16B1020 dodávka a osazení</t>
  </si>
  <si>
    <t xml:space="preserve">m     </t>
  </si>
  <si>
    <t>6*6,5</t>
  </si>
  <si>
    <t>385</t>
  </si>
  <si>
    <t>Vytrhávací lišty STA19B1020 dodávka a osazení</t>
  </si>
  <si>
    <t>2*1,6</t>
  </si>
  <si>
    <t>411354177R00</t>
  </si>
  <si>
    <t>Podpěrná konstrukce bednění stropů přes 20 do 30 kPa, zřízení</t>
  </si>
  <si>
    <t>výšky do 4 m se zesílením dna bednění podle hodnoty zatížení betonovou směsí a výztuží. Bez pomocného lešení.</t>
  </si>
  <si>
    <t>podchycení stropu nádrže</t>
  </si>
  <si>
    <t>jímka plovoucích nečistot : 1,4*1,2</t>
  </si>
  <si>
    <t>411354178R00</t>
  </si>
  <si>
    <t>Podpěrná konstrukce bednění stropů přes 20 do 30 kPa, odstranění</t>
  </si>
  <si>
    <t>611901111R00</t>
  </si>
  <si>
    <t>Ubroušení výstupků betonu po odbednění stropů</t>
  </si>
  <si>
    <t>jímka plovoucích nečistot : 1,4*1,2-0,9*0,6</t>
  </si>
  <si>
    <t>nádrž stěna vně : 3,14*9,8*4,7</t>
  </si>
  <si>
    <t>nádrž stěna uvnitř : 3,14*9*4,7</t>
  </si>
  <si>
    <t>jímka plovoucích nečistot : (1,4*2+1,2)*2,15</t>
  </si>
  <si>
    <t>(1,6*3)*2,6</t>
  </si>
  <si>
    <t>618311634R00</t>
  </si>
  <si>
    <t>Vytvarování dna z betonu prostého vodostavebního s bedněním  betonem třídy C 25/30, vliv prostředí XF1, s potěrem z cementové malty ocelovým hladítkem hlazeným nádrží, o poloměru zakřivení přes 400 mm</t>
  </si>
  <si>
    <t>Výplňové betony - jsou navrženy z betonu C30/37-XA1 + KARI 4/150x4/150 (plocha cca 90 m2 včetně překrytí). Tvar</t>
  </si>
  <si>
    <t>betonů je patrný z výkresové dokumentace.</t>
  </si>
  <si>
    <t>Úroveň ŽB konstrukce kónického dna i zahloubení je navržená o 100 mm níž než požadovaná technologická úroveň.</t>
  </si>
  <si>
    <t>Čisté úrovně budou dosaženy kvalitním cementovým potěrem.</t>
  </si>
  <si>
    <t>Přesného povrchu kónického kužele dna nádrže lze dosáhnout při použití technologického mostu při stahování</t>
  </si>
  <si>
    <t>výplňového betonu, kdy stahovací hrana bude nahrazena latí. Pozor - technologický most není konstruován na tuto</t>
  </si>
  <si>
    <t>operaci a jeho použití jako míry musí být dohodnuto s technologickým zhotovitelem.</t>
  </si>
  <si>
    <t>S1 : (3,14*0,75*0,75)*0,1</t>
  </si>
  <si>
    <t>(3,14*1,25*1,25)*0,75</t>
  </si>
  <si>
    <t>-2,24</t>
  </si>
  <si>
    <t>(3,14*4,5*4,5)*0,1</t>
  </si>
  <si>
    <t>-3,14*1,183*1,183*0,1</t>
  </si>
  <si>
    <t>nátok OV : 5,5*0,6*0,6+2</t>
  </si>
  <si>
    <t>odtok kalu : 9*0,6*0,6+2</t>
  </si>
  <si>
    <t>622</t>
  </si>
  <si>
    <t>Sjednocení a pohledovost povrchu betonových konstrukcí</t>
  </si>
  <si>
    <t>v položce zapravení otvorů vodotěsnou maltou, lokální vyrovnávky apod.</t>
  </si>
  <si>
    <t>1,4*1,2-0,9*0,6</t>
  </si>
  <si>
    <t>622901112R00</t>
  </si>
  <si>
    <t>do roviny povrchu, s případným ojedinělým zahlazením míst cementovou maltou,</t>
  </si>
  <si>
    <t>stěny : 3,14*9,8*4,7</t>
  </si>
  <si>
    <t>jímka plovoucích nečistot : (1,6*3)*2,6</t>
  </si>
  <si>
    <t>622904112R00</t>
  </si>
  <si>
    <t>Očištění fasád tlakovou vodou, složitost fasády 1 - 2</t>
  </si>
  <si>
    <t>omytí viditelných ploch nádrží</t>
  </si>
  <si>
    <t>713191100RT9</t>
  </si>
  <si>
    <t>Izolace tepelné běžných konstrukcí - doplňky položení separační fólie, včetně dodávky PE fólie</t>
  </si>
  <si>
    <t>800-713</t>
  </si>
  <si>
    <t xml:space="preserve">  S1 : (3,14*2,1*2,1)</t>
  </si>
  <si>
    <t xml:space="preserve">  (3,14*5,35*5,35)</t>
  </si>
  <si>
    <t xml:space="preserve">  -(3,14*1,95*1,95)</t>
  </si>
  <si>
    <t xml:space="preserve">  Mezisoučet</t>
  </si>
  <si>
    <t>91,7822*1,1*2</t>
  </si>
  <si>
    <t>998713101R00</t>
  </si>
  <si>
    <t>Přesun hmot pro izolace tepelné v objektech výšky do 6 m</t>
  </si>
  <si>
    <t>50 m vodorovně</t>
  </si>
  <si>
    <t>998767101R00</t>
  </si>
  <si>
    <t>Přesun hmot pro kovové stavební doplňk. konstrukce v objektech výšky do 6 m</t>
  </si>
  <si>
    <t>800-767</t>
  </si>
  <si>
    <t>Zakrytí čerpací studny D+M</t>
  </si>
  <si>
    <t>ks</t>
  </si>
  <si>
    <t>Z1 zakrytí čerpací studny - zámečnický výrobek osazen před betonáží mezi výztuž. Počet kusů 1.</t>
  </si>
  <si>
    <t>v položce dodávka, osazení při vázání výztuže a montáž výrobku, kotvící a spojovací prostředky, mimostaveništní a vnitrostaveništní doprava</t>
  </si>
  <si>
    <t>Potrubí DN300 dl.0,99 m s pevnou přírubou a víčkem a dále s krycím plechem tl.10 mm, průměr 1200 mm.</t>
  </si>
  <si>
    <t>provedení dle výkresu D.1-2-2-5</t>
  </si>
  <si>
    <t>celková hmotnost 192,28 kg</t>
  </si>
  <si>
    <t>Nátok odpadní vody z AN D+M</t>
  </si>
  <si>
    <t xml:space="preserve">ks    </t>
  </si>
  <si>
    <t>Z2 nátok odpadní vody z AN – nerez potrubí DN250 - zámečnický výrobek osazen před betonáží mezi výztuž. Počet kusů 1.</t>
  </si>
  <si>
    <t>v položce dodávka, osazení a montáž výrobku, kotvící a spojovací prostředky, mimostaveništní a vnitrostaveništní doprava</t>
  </si>
  <si>
    <t>Jedná se o zámečnický výrobek složený ze dvou částí, svislá část – nerez DN400 se spodním pevným lemem bude osazena na podkladní beton na kótě 567,20 m n.m., vodorovná část – potrubí nerez DN250 - bude navařena na svislou část. Potrubí bude provedeno před vlastní betonáží nádrže. Po osazení obetonovat.</t>
  </si>
  <si>
    <t>celková hmotnost 325,80 kg</t>
  </si>
  <si>
    <t>Chránička elektro nerez DN100 D+M</t>
  </si>
  <si>
    <t>Z3 chránička elektro - nerez DN100 - zámečnický výrobek osazen před betonáží mezi výztuž. Počet kusů 1.</t>
  </si>
  <si>
    <t>Jedná se o ocelové potrubí připevněné na potrubí nátoku do DN ukončené za obvodem nádrže na úrovni terénu. Potrubí bude provedeno před vlastní betonáží nádrže společně s potrubím nátoku a bude vybaveno ocelovým lankem pro manipulaci s kabeláží.</t>
  </si>
  <si>
    <t xml:space="preserve"> </t>
  </si>
  <si>
    <t>celková hmotnost 60,30kg</t>
  </si>
  <si>
    <t>Odtah kalu nerez DN200 D+M</t>
  </si>
  <si>
    <t>Z4 odtah kalu - nerez DN200 - zámečnický výrobek osazen před betonáží mezi výztuž. Počet kusů 1.</t>
  </si>
  <si>
    <t>Potrubí bude provedeno před vlastní betonáží dosazovací nádrže i čerpací stanice kalu, kde je potrubí ukončeno. Po osazení se potrubí obetonuje.</t>
  </si>
  <si>
    <t>celková hmotnost 154,32 kg</t>
  </si>
  <si>
    <t>Prostupy P1 pro potrubí odtoku vyčištěné vody nerez DN250 D+M</t>
  </si>
  <si>
    <t>Z5 prostupy P1 pro potrubí odtoku vyčištěné vody - nerez DN250 - zámečnický výrobek osazen před betonáží mezi výztuž. Počet kusů 1.</t>
  </si>
  <si>
    <t>v položce dodávka, osazení při vázání výztuže svár vodotěsný a montáž výrobku, kotvící a spojovací prostředky, mimostaveništní a vnitrostaveništní doprava</t>
  </si>
  <si>
    <t>Skládá se ze dvou krycích plechů čtvercového tvaru ocel tř.17 tl. 4 mm, plech navařen na čelo potrubí 377x6,3 mm a v polovině délky prostupu navařen límec. Po provedení zkoušky těsnosti betonového objektu se v zámečníku z čelních stran propálí otvory pro potrubí, které je součástí technologie. Při betonáži klást důraz na provibrování betonu okolo zámečnického výrobku.</t>
  </si>
  <si>
    <t>celková hmotnost 50,35 kg</t>
  </si>
  <si>
    <t>Prostupy P2 pro potrubí plovoucích nečistot přes stěnu DN nerez DN150 D+M</t>
  </si>
  <si>
    <t>Z6 prostupy P2 pro potrubí plovoucích nečistot přes stěnu DN - nerez DN150 - zámečnický výrobek osazen před betonáží mezi výztuž. Počet kusů 1.</t>
  </si>
  <si>
    <t>Skládá se ze dvou krycích plechů čtvercového tvaru ocel tř.17 tl. 4 mm, plech navařen na čelo potrubí 273x7 mm a v polovině délky prostupu navařen límec. Po provedení zkoušky těsnosti betonového objektu se v zámečníku z čelních stran propálí otvory pro potrubí, které je součástí technologie. Při betonáži klást důraz na provibrování betonu okolo zámečnického výrobku.</t>
  </si>
  <si>
    <t>celková hmotnost 36,40 kg</t>
  </si>
  <si>
    <t>Prostupy P3 pro potrubí plovoucích nečistot přes stěnu šachty plovoucího kalu nerez DN150 D+M</t>
  </si>
  <si>
    <t>Z7 prostupy P3 pro potrubí plovoucích nečistot přes stěnu šachty plovoucího kalu - nerez DN150 - zámečnický výrobek osazen před betonáží mezi výztuž. Počet kusů 1.</t>
  </si>
  <si>
    <t>celková hmotnost 26,80 kg</t>
  </si>
  <si>
    <t>Prostupy P4 pro potrubí vzduchu do šachty plovoucího kalu – nerez DN32 D+M</t>
  </si>
  <si>
    <t>Z8 prostupy P4 pro potrubí vzduchu do šachty plovoucího kalu – nerez DN32. Počet kusů 1.</t>
  </si>
  <si>
    <t>dodatečné vyvrtání prostupů pro potrubí DN32 + utěsnění otvoru trvale pružným tmelem (rozpínavý tmel) a výplňovým materiálem.</t>
  </si>
  <si>
    <t>Šachtová stupadla do šachty plovoucího kalu D+M</t>
  </si>
  <si>
    <t>Z9 šachtová stupadla do šachty plovoucího kalu – standardní s povlakem PE. Poček kusů 7.</t>
  </si>
  <si>
    <t>ocel s polyethylénovým povlakem</t>
  </si>
  <si>
    <t>Šachtový vstupní poklop vodotěsný, se zateplením a madlem pro otvor 600x900 mm s rámem D+M</t>
  </si>
  <si>
    <t>Z10 šachtový vstupní poklop vodotěsný, se zateplením a madlem pro otvor 600x900 mm s rámem. Poček kusů 1.</t>
  </si>
  <si>
    <t>Poklop uzamykatelný. Provedení nerez.</t>
  </si>
  <si>
    <t>celková hmotnost 28,00 kg</t>
  </si>
  <si>
    <t>Objímka pro vstupní madlo D+M</t>
  </si>
  <si>
    <t>Provedení nerez.</t>
  </si>
  <si>
    <t>celková hmotnost 0,90 kg</t>
  </si>
  <si>
    <t>Prostupy P5 pro chráničku elektro pro kabel NN a P6 pro chráničku elektro pro vývod zemnící soupravy, plast DN50 D+M</t>
  </si>
  <si>
    <t>Z12 prostupy P5 pro chráničku elektro pro kabel NN a P6 pro chráničku elektro pro vývod zemnící soupravy – plast DN50 stěnou tl. 200 mm. Počet kusů 2.</t>
  </si>
  <si>
    <t>dodatečné vyvrtání prostupů pro potrubí DN50 + utěsnění otvoru trvale pružným tmelem (rozpínavý tmel) a výplňovým materiálem. Přesné umístění vrtů určí dodavatel elektro.</t>
  </si>
  <si>
    <t>08211320R</t>
  </si>
  <si>
    <t>vodné pro vodu pitnou</t>
  </si>
  <si>
    <t>POL3_1</t>
  </si>
  <si>
    <t>933901111R00</t>
  </si>
  <si>
    <t>Zkoušky objektů a vymývání provedení zkoušky vodotěsnosti betonové nádrže jakéhokoliv druhu a tvaru, o obsahu do 1000 m3</t>
  </si>
  <si>
    <t>-</t>
  </si>
  <si>
    <t>nádrž : 3,14*9*4,7</t>
  </si>
  <si>
    <t>3,14*2,5*0,75</t>
  </si>
  <si>
    <t>jímka plovoucích nečistot : 1,4*1,2*2,15</t>
  </si>
  <si>
    <t>933901311R00</t>
  </si>
  <si>
    <t>Zkoušky objektů a vymývání naplnění a vyprázdnění nádrže pro účely vymývací (proplachovací), o obsahu do 1000 m3</t>
  </si>
  <si>
    <t>3,14*4,5*4,5</t>
  </si>
  <si>
    <t>Materiál bude likvidován zákonným způsobem.</t>
  </si>
  <si>
    <t>stávající šachta DN1000, v. 4,4m : 3,14*0,62*0,62*4,4</t>
  </si>
  <si>
    <t>-3,14*0,5*0,5*4,4</t>
  </si>
  <si>
    <t>969021131R00</t>
  </si>
  <si>
    <t>Vybourání kanalizačního potrubí DN do 300 mm</t>
  </si>
  <si>
    <t>včetně pomocného lešení o výšce podlahy do 1900 mm a pro zatížení do 1,5 kPa  (150 kg/m2),</t>
  </si>
  <si>
    <t>stávající potrubí kamenina DN300 : 24</t>
  </si>
  <si>
    <t>970051060R00</t>
  </si>
  <si>
    <t>Jádrové vrtání, kruhové prostupy v železobetonu jádrové vrtání , do D 60 mm</t>
  </si>
  <si>
    <t>prostup pro potrubí DN32 : 0,2</t>
  </si>
  <si>
    <t>prostup pro potrubí DN50 : 0,2*2</t>
  </si>
  <si>
    <t>prostup pro potrubí DN150 : 0,4*2</t>
  </si>
  <si>
    <t>970051250R00</t>
  </si>
  <si>
    <t>Jádrové vrtání, kruhové prostupy v železobetonu jádrové vrtání , do D 250 mm</t>
  </si>
  <si>
    <t>prostup pro potrubí DN250 : 0,4</t>
  </si>
  <si>
    <t>nádrž vně a uvnitř : 3,14*9*4,7</t>
  </si>
  <si>
    <t>3,14*9,8*5,25</t>
  </si>
  <si>
    <t>(1,6*3)*2,75</t>
  </si>
  <si>
    <t>941955003R00</t>
  </si>
  <si>
    <t>Lešení lehké pracovní pomocné pomocné, o výšce lešeňové podlahy přes 1,9 do 2,5 m</t>
  </si>
  <si>
    <t>vnitřní lešení</t>
  </si>
  <si>
    <t>RTS 23/ II</t>
  </si>
  <si>
    <t>210220021RT1</t>
  </si>
  <si>
    <t>Montáž uzemňovacího vedení v zemi, včetně svorek, propojení a izolace spojů, z profilů ocelových pozinkovaných  (FeZn),  , včetně dodávky pásku 30 x 4 mm, bez nátěru</t>
  </si>
  <si>
    <t>včetně montáže a dodávky svorek spojovacích, odbočných, upevňovacích a spojovacího materiálu</t>
  </si>
  <si>
    <t>Vývod zemnící soupravy Z.S.3 bude přiveden dovnitř objektu šachty na plovoucí nečistoty (prostup P6). Vodivé propojení kovových součástí (zábradlí, pororošty, schodiště,…) a strojněelektrotechnických zařízení na tuto zemnící soustavu bude součástí prací technologie-elektro.</t>
  </si>
  <si>
    <t>46</t>
  </si>
  <si>
    <t>M21R</t>
  </si>
  <si>
    <t>D+M kulatina pr. 10 V4A nerez</t>
  </si>
  <si>
    <t>TEMPPC01</t>
  </si>
  <si>
    <t>Temperace pojezdové dráhy D+M</t>
  </si>
  <si>
    <t>kpl</t>
  </si>
  <si>
    <t>Temperace pojezdové dráhy</t>
  </si>
  <si>
    <t>Pojezdová dráha dosazovací nádrže bude vybavena temperací. Ohřev bude realizován topným kabelem instalovaným na výztuži.</t>
  </si>
  <si>
    <t>Spínání temperace bude pomocí snímání venkovní teploty.</t>
  </si>
  <si>
    <t>Stavebník musí koordinovat práce s dodavatelem temperace a brát zřetel na topné kabely, aby nebyly při betonáži poškozeny.</t>
  </si>
  <si>
    <t>Řídicí a napájecí rozvaděč, včetně snímání venkovní teploty. Topný kabel. Konzoly a stříšky z nerezavějící oceli. Montáž, zprovoznění, doprava, reviní zpráva, koordinační činnost.</t>
  </si>
  <si>
    <t>Předpokládaná vydatnost 2-3 l/s.</t>
  </si>
  <si>
    <t>Dno - v položce beton C30/37-XC2, XA1- CL 0,40 – Dmax. 16, max. průsak 35mm dle ČSN EN 12390-8</t>
  </si>
  <si>
    <t>Těsnost pracovních spár mezi dnem a stěnou je zajištěna těsnícím plechem s bitumenovým potahem vodotěsně svařeným popř. slepeným.</t>
  </si>
  <si>
    <t>Provedení řízených trhlin pomocí vkládaných křížových plechů mezi výztuž, nad výztuží bude uložena dřevěná lišta. Po proběhnutí smrštění bude lišta odstraněna a drážka</t>
  </si>
  <si>
    <t>Maximální délka úseku mezi pracovními spárami bude ve dně 7,50 m a ve stěnách 6,3 m /výztuž nepřerušena/, poloha spár je v dokumentaci naznačena, po dohodě může být stavebním dodavatelem upravena.</t>
  </si>
  <si>
    <t>Z11 objímka pro vstupní madlo umístěná v ose stupadel. Počet kusů 1.</t>
  </si>
  <si>
    <t>Vybourání potrubí a šachty – stávající potrubí přívodní stoky kamenina DN300 v délce 24 m a stávající šachta Š0 DN1000 hloubky cca 4,4 m budu odstraněny.</t>
  </si>
  <si>
    <t>Vzhledem k tomu, že potrubí je v provozu, je možno demontáž provádět až po provedení příslušných opatření na přítoku do ČOV (přeložka přívodní stoky).</t>
  </si>
  <si>
    <t>Zemnící pásky - v rámci prací na objektu bude do podkladního betonu uložen zemnící pásek FeZn 30x4 mm napojený na zemnící soustavu prováděnou v rámci objektů elektro.</t>
  </si>
  <si>
    <t>Pásek bude vytažen na 4 místech cca 1 m nad úroveň upraveného terénu (označeno Z.S.1, 2, 3, 5).</t>
  </si>
  <si>
    <t>Dodávka a montáž:</t>
  </si>
  <si>
    <t>D.1-2.3-0, D.1-2.3-1, D.1-2.3-2, D.1-2.3-3.1, D.1-2.3-3.2, D.1-2.3-4</t>
  </si>
  <si>
    <t>0,6*4*3*0,2</t>
  </si>
  <si>
    <t>(0,9+0,6)*2*0,2</t>
  </si>
  <si>
    <t>273314811R00</t>
  </si>
  <si>
    <t>Beton základových desek prostý, odolný proti chemicky agresivnímu prostředí třídy C 30/37 XA3</t>
  </si>
  <si>
    <t>dodávka a uložení betonu do připravené konstrukce,</t>
  </si>
  <si>
    <t>Podkladní beton bude proveden ve výškové toleranci budoucího dna objektu.</t>
  </si>
  <si>
    <t>podkladní beton S2 : 5,5*5,5*0,15</t>
  </si>
  <si>
    <t>podkladní beton S2 : 5,5*4*0,2</t>
  </si>
  <si>
    <t>Výztuž základových desek ze svařovaných sítí průměr drátu 8 mm, velikost oka 100/100 mm</t>
  </si>
  <si>
    <t>včetně distančních prvků</t>
  </si>
  <si>
    <t>síť Kari /100x8/100 mm</t>
  </si>
  <si>
    <t>3,946*2/1000*1,0*1,0</t>
  </si>
  <si>
    <t>2,8+4,6+2,8+4,6*2+1,8*3+1,2*5+2,5*2</t>
  </si>
  <si>
    <t>Železobetonové konstrukce - jsou navrženy</t>
  </si>
  <si>
    <t>? C30/37-XA1, XC2 - CL 0,40 – Dmax. 16, max. průsak 35mm dle ČSN EN 12390-8 (dno)</t>
  </si>
  <si>
    <t>? C30/37-XA1, XC4, XF1 - CL 0,40 – Dmax. 16, max. průsak 35mm dle ČSN EN 12390-8 (stěny)</t>
  </si>
  <si>
    <t>? C30/37-XA1, XC4, XF3 - CL 0,40 – Dmax. 16, max. průsak 35mm dle ČSN EN 12390-8 (stěny)</t>
  </si>
  <si>
    <t>Dělení konstrukce na menší pracovní prvky je provedeno systémem řízených trhlin a pracovních spár. Řízené trhliny</t>
  </si>
  <si>
    <t>budou vytvořeny pomocí vkládaných křížových plechů mezi výztuž, u stěn bude při povrchu nad výztuží uložena dřevěná</t>
  </si>
  <si>
    <t>lišta. Po proběhnutí smrštění bude lišta odstraněna a drážka opatřena epoxidovým adhezním můstkem a vyplněna</t>
  </si>
  <si>
    <t>rozpínavou maltou. Těsnost pracovních spár mezi dnem a stěnou je zajištěna těsnícím plechem s bitumenovým</t>
  </si>
  <si>
    <t>potahem vodotěsně svařeným popř. slepeným.</t>
  </si>
  <si>
    <t>Ve stěně budou umístěny zámečnické výrobky, před provedením prostupu bude provedena zkouška vodotěsnosti.</t>
  </si>
  <si>
    <t>Vstupy do objektu pro jednotlivé propojovací potrubí jsou navrženy osazením příslušných potrubí do předem</t>
  </si>
  <si>
    <t>připravených oken v rámci betonáže nebo pomocí typových zámečnických výrobků. Tyto otvory budou následně</t>
  </si>
  <si>
    <t>utěsněny rozpínavými betony a tmely. Vnější stěny betonové konstrukce nad úrovní upraveného terénu s rezervou -</t>
  </si>
  <si>
    <t>20cm, koruny nádrží a vnitřní stěny nad úrovní provozní hladiny s rezervou -20 cm budou provedeny jako pohledové.</t>
  </si>
  <si>
    <t>Viditelné hrany betonu budou provedeny jako zkosené min.30x30 mm.</t>
  </si>
  <si>
    <t>Veškeré betonové konstrukce budou převzaty po odbednění dozorem investora a na jeho popud případně opraveny</t>
  </si>
  <si>
    <t>vysprávkovou maltou, rozpěrné prvky bednění proinjektovány. Betonové konstrukce objektu kromě vnějších</t>
  </si>
  <si>
    <t>obsypaných částí budou provedeny jako pohledové.</t>
  </si>
  <si>
    <t>Ve vně armaturní části je navržena jímka 400x400x300 mm (hloubka jímky v ŽB dně je 100 mm).</t>
  </si>
  <si>
    <t>dno : 5,2*5,2*0,3</t>
  </si>
  <si>
    <t>stěny : (2,8+4+2,8)*2,5*0,3</t>
  </si>
  <si>
    <t>(4*2+1,8*2)*3,45*0,3</t>
  </si>
  <si>
    <t>(1,8*2+1,2*2)*1,5*0,3</t>
  </si>
  <si>
    <t>stropy : 3,1*4,6*0,2</t>
  </si>
  <si>
    <t>-0,6*0,6*3*0,2</t>
  </si>
  <si>
    <t>-0,9*0,6*0,2</t>
  </si>
  <si>
    <t>1,8*1,8*0,3</t>
  </si>
  <si>
    <t>dno : 5,2*4*0,3</t>
  </si>
  <si>
    <t>stěny : (2,8+4,6+2,8)*2,7</t>
  </si>
  <si>
    <t>(2,5+4+2,5)*2,5</t>
  </si>
  <si>
    <t>(4,6*2+1,8*2)*3,45</t>
  </si>
  <si>
    <t>(4*2+1,2*2)*3,45</t>
  </si>
  <si>
    <t>1,8*4*1,8</t>
  </si>
  <si>
    <t>1,2*4*1,5</t>
  </si>
  <si>
    <t>stropy : 2,5*4</t>
  </si>
  <si>
    <t>-0,6*0,6*3</t>
  </si>
  <si>
    <t>-0,9*0,6</t>
  </si>
  <si>
    <t>1,5*1,2</t>
  </si>
  <si>
    <t>8,7/1000</t>
  </si>
  <si>
    <t>3419,4/1000</t>
  </si>
  <si>
    <t>POL12_1</t>
  </si>
  <si>
    <t>Vytrhávací lišty STA16B1220 dodávka a osazení</t>
  </si>
  <si>
    <t>4,6*4</t>
  </si>
  <si>
    <t>Výztuž základových desek stropů</t>
  </si>
  <si>
    <t>stěny : (2,5+4+2,5)*2,5</t>
  </si>
  <si>
    <t>v položce beton C30/37 XA1, bednění, odbednění konstrukcí</t>
  </si>
  <si>
    <t>Výplňové betony - jsou navrženy z betonu C30/37 XA1 a budou provedeny s hlazeným povrchem. Tvar betonů je patrný z výkresové dokumentace.</t>
  </si>
  <si>
    <t>V místě osazení čerpadel jsou navrženy 3 ks základů pro čerpadla. Velikost základů koordinovat s požadavky GDT.</t>
  </si>
  <si>
    <t>Výplňové betony v čerpací stanici jsou vyspádovány do jímky podlahových vod 400x400 mm.</t>
  </si>
  <si>
    <t>Spádové betony v mokré jímce provádět až po montáži sacího potrubí čerpadel.</t>
  </si>
  <si>
    <t>spádové betony : 2,5*4*0,25</t>
  </si>
  <si>
    <t>0,5*0,5*0,25*3</t>
  </si>
  <si>
    <t>1,2*4*0,4</t>
  </si>
  <si>
    <t>(0,6*0,6*4)/2</t>
  </si>
  <si>
    <t>1,2*1,2*0,1</t>
  </si>
  <si>
    <t>(0,6*0,6*1,2)/2</t>
  </si>
  <si>
    <t>– sjednocující nátěr – viditelné části betonů budou opatřeny nátěrem na betonové konstrukce. Nátěr bude působit jako dlouhodobá ochrana betonu proti vlivům povětrnosti a atmosféry. Nátěr bude prodyšný, propustný pro páru a po vyschnutí bude tvořit ochranou a pružnou vrstvu, která překryje vlasové trhliny. Materiál se nanáší nátěrem, válečkem nebo stříkáním na vyčištěný a suchý podklad. Nátěry konstrukcí pod provozní hladinou nebudou prováděny. Nátěr bude aplikován po zkoušce vodotěsnosti a před vystrojením objektu technologickým vybavením a řemeslnými výrobky, které nejsou vkládány do bednění.</t>
  </si>
  <si>
    <t>podlaha : 2,5*4</t>
  </si>
  <si>
    <t>1,2*4</t>
  </si>
  <si>
    <t>1,2*1,2</t>
  </si>
  <si>
    <t>28375460R</t>
  </si>
  <si>
    <t>Výrobek izolační pro budovy z extrudovaného polystyrenu (XPS) tvar: deska; lambda = 0,035 W/(m.K); pevnost v tlaku CS 300 kPa; RtF: E</t>
  </si>
  <si>
    <t xml:space="preserve">  2,5*4</t>
  </si>
  <si>
    <t xml:space="preserve">  -0,6*0,6*3</t>
  </si>
  <si>
    <t>8,92*0,04*1,1</t>
  </si>
  <si>
    <t>713111111R00</t>
  </si>
  <si>
    <t xml:space="preserve">Montáž tepelné izolace stropů kladené vrchem, volně,  </t>
  </si>
  <si>
    <t>Bude provedena tepelná izolace stropu armaturní komory zevnitř. Zateplení XPS tl.40 mm bude vloženo do bednění, kotveno drátky.</t>
  </si>
  <si>
    <t>2,5*4</t>
  </si>
  <si>
    <t>Izolace tepelné běžných konstrukcí - doplňky položení separační fólie, včetně dodávky PE fólie, Fólie hladká separační</t>
  </si>
  <si>
    <t>Folie PE – na podkladní beton bude umístěna separační PE folie 0,2 mm 2x pro zajištění prokluzu při smršťování a zabránění vzniku prvotních trhlin.</t>
  </si>
  <si>
    <t>S2 : 5,5*5,5*1,1*2</t>
  </si>
  <si>
    <t>PROSTUP PRO POTRUBÍ DN100 - PROSTUPY P1, P2, P3 - SÁNÍ KALU D+M</t>
  </si>
  <si>
    <t>Z/1 - prostupy P1, P2 a P3 pro potrubí sání kalu - nerez DN100 - zámečnický výrobek osazen před betonáží mezi výztuž.</t>
  </si>
  <si>
    <t>Skládá se ze dvou krycích plechů čtvercového tvaru ocel tř.17 tl. 4 mm, plech navařen na čelo potrubí 256 x 3</t>
  </si>
  <si>
    <t>mm ocel tř.17 a v polovině délky prostupu navařen límec. Po provedení zkoušky těsnosti betonového objektu</t>
  </si>
  <si>
    <t>se v zámečníku z čelních stran propálí otvory pro potrubí, které je součástí technologie. Při betonáži klást důraz</t>
  </si>
  <si>
    <t>na provibrování betonu okolo zámečnického výrobku.</t>
  </si>
  <si>
    <t>Počet 3 ks.</t>
  </si>
  <si>
    <t>PROSTUP PRO POTRUBÍ DN65 - PROSTUPY P4, P5, P6 - VÝTLAK KALU D+M</t>
  </si>
  <si>
    <t>Z/2 – zámečnický výrobek společný pro prostupy P4, P5 a P6 pro potrubí výtlaku kalu - nerez DN65 - zámečnický výrobek osazen před betonáží mezi výztuž.</t>
  </si>
  <si>
    <t>Výrobek proveden z nerez plechu tl. 4 mm. Po provedení zkoušky těsnosti betonového objektu se v zámečníku</t>
  </si>
  <si>
    <t>z čelních stran propálí otvory pro potrubí, které je součástí technologie. Při betonáži klást důraz na provibrování</t>
  </si>
  <si>
    <t>betonu okolo zámečnického výrobku.</t>
  </si>
  <si>
    <t>Počet 1 ks.</t>
  </si>
  <si>
    <t>PROSTUP PRO POTRUBÍ DN250 - PROSTUP P7 - BEZPEČNOSTNÍ PŘEPAD D+M</t>
  </si>
  <si>
    <t>Z/3 - prostup P7 pro potrubí bezpečnostního přepadu včetně potrubí bezpečnostního přepadu - nerez DN250 - zámečnický výrobek osazen před betonáží mezi výztuž.</t>
  </si>
  <si>
    <t>Jedná se o nerez potrubí 254x2 mm, které se v místě průchodu stropem olemuje plechem tl. 4mm. Při betonáži</t>
  </si>
  <si>
    <t>klást důraz na provibrování betonu okolo zámečnického výrobku.</t>
  </si>
  <si>
    <t>PROSTUP PRO POTRUBÍ DN150 - PROSTUP P8 - POTRUBÍ VRATNÉHO KALU + PROSTUP P9 - POTRUBÍ, PŘEBYTEČNÉHO KALU D+M</t>
  </si>
  <si>
    <t>Z/4 - prostupy P8 pro potrubí vratného kalu a P9 pro potrubí přebytečného kalu - nerez DN150 - zámečnický výrobek osazen před betonáží mezi výztuž.</t>
  </si>
  <si>
    <t>Skládá se z jednoho krycího plechu čtvercového tvaru ocel tř.17 tl. 4 mm, plech navařen na čelo potrubí 154x2</t>
  </si>
  <si>
    <t>mm ocel tř.17 a na potrubí v polovině délky prostupu stropem navařen límec. V krycím plechu se z čelní strany</t>
  </si>
  <si>
    <t>propálí otvor pro přímé napojení technologického potrubí. Při betonáži klást důraz na provibrování betonu</t>
  </si>
  <si>
    <t>okolo zámečnického výrobku.</t>
  </si>
  <si>
    <t>Počet 2 ks.</t>
  </si>
  <si>
    <t>PROSTUP PRO POTRUBÍ NEREZ DN150 - PROSTUPY P10, P12 PRO POTRUBÍ VRATNÉHO KALU A P11, P13, PRO POTRUBÍ PŘEBYTEČNÉHO KALU D+M</t>
  </si>
  <si>
    <t>Z/5 - prostupy P10, P12 pro potrubí vratného kalu a P11, P12 pro potrubí přebytečného kalu - nerez DN150 - zámečnický výrobek osazen před betonáží mezi výztuž.</t>
  </si>
  <si>
    <t>Skládá se ze dvou krycích plechů čtvercového tvaru ocel tř.17 tl. 4 mm, plech navařen na čelo potrubí 273x7</t>
  </si>
  <si>
    <t>mm a v polovině délky prostupu navařen límec. Po provedení zkoušky těsnosti betonového objektu se</t>
  </si>
  <si>
    <t>v zámečníku z čelních stran propálí otvory pro potrubí, které je součástí technologie. Při betonáži klást důraz</t>
  </si>
  <si>
    <t>Počet 4 ks.</t>
  </si>
  <si>
    <t>PROSTUP PRO CHRÁNIČKU ELEKTRO - PLAST DN110 - PROSTUPY P14, P15,P22 D+M</t>
  </si>
  <si>
    <t>Z/6 - prostupy P14, P15 pro chráničky elektro – plast DN110 stěnou tl. 300 mm - dodatečné vyvrtání prostupů pro potrubí DN110 + utěsnění otvoru trvale pružným tmelem (rozpínavý tmel) a výplňovým materiálem.</t>
  </si>
  <si>
    <t>Přesné umístění vrtu určí dodavatel elektro.</t>
  </si>
  <si>
    <t>PROSTUP PRO POTRUBÍ VZDUCHU - OCEL DN32 - PROSTUP P16 D+M</t>
  </si>
  <si>
    <t>Z/7  – prostupy P16 pro potrubí vzduchu – nerez DN32  - dodatečné vyvrtání prostupů pro potrubí DN32 + utěsnění otvoru trvale pružným tmelem (rozpínavý tmel) a výplňovým</t>
  </si>
  <si>
    <t>PROSTUP PRO POTRUBÍ PITNÉ VODY - PE DN32 - PROSTUP P17 D+M</t>
  </si>
  <si>
    <t>Z/8 – prostup P17 pro potrubí pitné vody – PE DN32 - dodatečné vyvrtání prostupů pro potrubí DN32 + utěsnění otvoru trvale pružným tmelem (rozpínavý tmel) a výplňovým</t>
  </si>
  <si>
    <t>VĚTRACÍ HLAVICE PRO ODVĚTRÁNÍ ČS DN150 D+M</t>
  </si>
  <si>
    <t>Z/9 - větrací hlavice – odvětrání ČS, nerez DN150</t>
  </si>
  <si>
    <t>Součástí 2x prostup stropem - dodatečný jádrový vrt pro DN150 ve stropě + utěsnění otvorů trvale pružným tmelem (rozpínavý tmel) a výplňovým materiálem.</t>
  </si>
  <si>
    <t>ŠACHTOVÝ POKLOP VODOTĚSNÝ PRO OTVOR 600X600mm S RÁMEM D+M</t>
  </si>
  <si>
    <t>Z/10 – šachtový montážní poklop vodotěsný, se zateplením a madlem pro otvor 600x600 mm s rámem, nerez. Poklop uzamykatelný. Provedení nerez.</t>
  </si>
  <si>
    <t>Poklop se zateplením a madlem.</t>
  </si>
  <si>
    <t>ŠACHTOVÝ POKLOP VODOTĚSNÝ PRO OTVOR 600X900mm S RÁMEM D+M</t>
  </si>
  <si>
    <t>Z/11 – šachtový vstupní poklop vodotěsný, se zateplením a madlem pro otvor 600x900 mm s rámem, nerez. Poklop uzamykatelný. Provedení nerez.</t>
  </si>
  <si>
    <t>NEREZOVÝ ŽEBŘÍK DO SUCHÉ JÍMKY ČS KALU D+M</t>
  </si>
  <si>
    <t>D.1-2.3-0, D.1-2.3-1, D.1-2.3-2, D.1-2.3-3.1, D.1-2.3-3.2, D.1-2.3-4, D.1-2.3-4.1</t>
  </si>
  <si>
    <t>Z/12 –žebřík do suché jímky ČS kalu – provedení nerez</t>
  </si>
  <si>
    <t>OBJÍMKA PRO VSTUPNÍ MADLO D+M</t>
  </si>
  <si>
    <t>Z/13 - objímka pro vstupní madlo umístěná v ose žebříku. Provedení nerez.</t>
  </si>
  <si>
    <t>VSTUPNÍ MADLO D+M</t>
  </si>
  <si>
    <t>Z/14 – vstupní madlo pro vstup do suché jímky ČS kalu. Provedení nerez.</t>
  </si>
  <si>
    <t>ULOŽENÍ KOMPOZITOVÝCH DESEK - NADZEMNÍ ŽB KOMÍN - ODTOK KALU D+M</t>
  </si>
  <si>
    <t>Z/15 – uložení kompozitových desek na nadzemním ŽB komínu - ohýbaný plech L 60x35x5 mm nerez, včetně montážního a upevňovacího materiálu, osadit při betonáži.</t>
  </si>
  <si>
    <t>OHÝBANÝ NOSNÍK D+M</t>
  </si>
  <si>
    <t>Z/16 – ohýbaný nosník - materiál nerez, vč. montážního a upevňovacího materiálu.</t>
  </si>
  <si>
    <t>ULOŽENÍ POROROŠTU D+M</t>
  </si>
  <si>
    <t>Z/17 – uložení pororoštu na pochůzné mokré jímce ČS - ohýbaný plech L 35x35x4 mm nerez, včetně montážního a upevňovacího materiálu, osadit při betonáži.</t>
  </si>
  <si>
    <t>ZAKRYTÍ POCHŮZNÉ ČÁSTI OBJEKTU D+M</t>
  </si>
  <si>
    <t>Z/18 – zakrytí pochůzné mokré jímky ČS – pororošt SP330 nerez, dělený. Přizpůsobit technologii.</t>
  </si>
  <si>
    <t>ŽEBŘÍK v. 0,75m D+M</t>
  </si>
  <si>
    <t>D.1-2.3-0, D.1-2.3-1, D.1-2.3-2, D.1-2.3-3.1, D.1-2.3-3.2, D.1-2.3-4, D.1-2.3-4.2</t>
  </si>
  <si>
    <t>Z/19 – žebřík z terénu na pochůznou část mokré jímky ČS – provedení nerez</t>
  </si>
  <si>
    <t>ZÁBRADLÍ ČS KALU D+M</t>
  </si>
  <si>
    <t>D.1-2.3-0, D.1-2.3-1, D.1-2.3-2, D.1-2.3-3.1, D.1-2.3-3.2, D.1-2.3-4, D.1-2.3-4.3</t>
  </si>
  <si>
    <t>Z/20 – zábradlí kolem pochůzné části mokré jímky ČS – provedení nerez. Včetně montážního a upevňovacího materiálu.</t>
  </si>
  <si>
    <t>PROSTUP PRO POTRUBÍ VÝTLAKU KALU - OCEL DN65 - PROSTUPY P18, P19, P20 D+M</t>
  </si>
  <si>
    <t>Z/21 - prostupy P18, P19, P20 pro potrubí výtlaku kalu – nerez DN65 stěnou tl. 300 mm - dodatečné vyvrtání prostupů pro potrubí DN65+ utěsnění otvoru trvale pružným tmelem (rozpínavý tmel) a výplňovým materiálem.</t>
  </si>
  <si>
    <t>PROSTUP PRO VÝVOD ZEMNÍCÍ SOUPRAVY - PLAST DN50 - PROSTUP P22</t>
  </si>
  <si>
    <t>Z/22 - prostup P22 pro chráničku elektro (vývod zemnící soupravy) a P23 pro chráničku elektro (kabel NN do šachty na plovoucích nečistot) – plast DN50 stěnou tl. 300 mm - dodatečné vyvrtání prostupů pro potrubí DN50 + utěsnění otvoru trvale pružným tmelem (rozpínavý tmel) a výplňovým materiálem. Přesné umístění vrtu určí dodavatel elektro.</t>
  </si>
  <si>
    <t>PROSTUP PRO POTRUBÍ VÝTLAKU PODLAHOVÝCH VOD - NEREZ DN40 - PROSTUP P24 D+M</t>
  </si>
  <si>
    <t>Z/23 - prostupy P24 pro potrubí výtlaku podlahových vod – nerez DN40 - dodatečný jádrový vrt pro potrubí DN40 + článkové těsnění pro potrubí DN40 + utěsnění otvorů trvale pružným tmelem (rozpínavý tmel) a výplňovým materiálem.</t>
  </si>
  <si>
    <t>PL1</t>
  </si>
  <si>
    <t>ODVĚTRÁNÍ ŠACHTY D+M</t>
  </si>
  <si>
    <t>D.1-2.3-0, D.1-2.3-1, D.1-2.3-2, D.1-2.3-3.1, D.1-2.3-3.2, D.1-2.3-4, D.1-2.3-5</t>
  </si>
  <si>
    <t>PL/1 – odvětrání suché jímky ČS – PVC potrubí DN150</t>
  </si>
  <si>
    <t>PL2</t>
  </si>
  <si>
    <t>ZAKRYTÍ OBJEKTU D+M</t>
  </si>
  <si>
    <t>PL/2 – zakrytí ŽB komínu ČS – plný kompozitový pochozí kryt, dělený, vč. zásuvných nerezových madel.</t>
  </si>
  <si>
    <t>2,5*4*2,5</t>
  </si>
  <si>
    <t>1,2*4*3,45</t>
  </si>
  <si>
    <t>1,2*1,2*1,5</t>
  </si>
  <si>
    <t>4,6*4,6*2</t>
  </si>
  <si>
    <t>lešení pro bednění, armování, odbednění nádrže</t>
  </si>
  <si>
    <t>(4,6*2+6,6*2)*5,55</t>
  </si>
  <si>
    <t>970051035R00</t>
  </si>
  <si>
    <t>Jádrové vrtání, kruhové prostupy v železobetonu jádrové vrtání , d 35-39 mm</t>
  </si>
  <si>
    <t>P16 : 0,3</t>
  </si>
  <si>
    <t>P17 : 0,3</t>
  </si>
  <si>
    <t>P21 : 0,3</t>
  </si>
  <si>
    <t>P22 : 0,3</t>
  </si>
  <si>
    <t>P23 : 0,3</t>
  </si>
  <si>
    <t>970051080R00</t>
  </si>
  <si>
    <t>Jádrové vrtání, kruhové prostupy v železobetonu jádrové vrtání , do D 80 mm</t>
  </si>
  <si>
    <t>P18 : 0,3</t>
  </si>
  <si>
    <t>P19 : 0,3</t>
  </si>
  <si>
    <t>P20 : 0,3</t>
  </si>
  <si>
    <t>P14 : 0,3</t>
  </si>
  <si>
    <t>P15 : 0,3</t>
  </si>
  <si>
    <t>970053060R00</t>
  </si>
  <si>
    <t>Jádrové vrtání, kruhové prostupy v železobetonu příplatek za jádrové vrtání ve H nad 1,5 m, do D 60 mm</t>
  </si>
  <si>
    <t>Zemnící pásky - v rámci prací na objektu bude do podkladního betonu uložen zemnící pásek FeZn 30x4 mm napojený</t>
  </si>
  <si>
    <t>na zemnící soustavu prováděnou v rámci objektů elektro. Pásek bude vytažen na 1 místě cca 1m nad úroveň upraveného</t>
  </si>
  <si>
    <t>terénu (označeno Z.S.4) a přiveden dovnitř objektu ČS (prostup P22). Vodivé propojení kovových součástí (zábradlí,</t>
  </si>
  <si>
    <t>pororošty, schodiště,…) a strojně-elektrotechnických zařízení na tuto zemnící soustavu bude součástí prací technologieelektro.</t>
  </si>
  <si>
    <t>21</t>
  </si>
  <si>
    <t>včetně montáže a dodávky  svorek spojovacích, odbočných, upevňovacích a spojovacího materiálu</t>
  </si>
  <si>
    <t>Vývody zemnící soustavy kulatina 10 V4A nerez se provedou s délkovou rezervou 1,0 m nad upravený terén.</t>
  </si>
  <si>
    <t>Podkladní beton - na provedené podsypové vrstvy bude vybetonována vrstva podkladního betonu C 30/37-XA1, tl. 15 cm.</t>
  </si>
  <si>
    <t>v položce zapravení otvorů po táhlech bednění vodotěsnou maltou, lokální vyrovnávky apod.</t>
  </si>
  <si>
    <t>271531113R00</t>
  </si>
  <si>
    <t>Polštáře zhutněné pod základy kamenivo hrubé, drcené, frakce 16 - 32 mm</t>
  </si>
  <si>
    <t>D.1.2.4-01+02</t>
  </si>
  <si>
    <t>Podsypové vrstvy - základová spára nového objektu bude opatřena vrstvou hutněné kamenné drti fr. 16-32mm v min.</t>
  </si>
  <si>
    <t>tl. 350mm.</t>
  </si>
  <si>
    <t>4*4*0,35</t>
  </si>
  <si>
    <t>Železobetonová konstrukce - je navržena</t>
  </si>
  <si>
    <t>? C30/37-XA1, XC4, XF3 - CL 0,40 – Dmax. 16, max. průsak 35mm dle ČSN EN 12390-8</t>
  </si>
  <si>
    <t>Povrchy budou provedeny jako pohledové.</t>
  </si>
  <si>
    <t>Vrchní betonová deska : 3*3*0,3</t>
  </si>
  <si>
    <t>Podkladní deska : 3,15*3,3*0,15</t>
  </si>
  <si>
    <t>Vrchní betonová deska : 4*3*0,3</t>
  </si>
  <si>
    <t>Podkladní deska : 2*(3,15*3,3)*0,15</t>
  </si>
  <si>
    <t>0,09886</t>
  </si>
  <si>
    <t>6587477R</t>
  </si>
  <si>
    <t>D+M chránička D75/61 mm</t>
  </si>
  <si>
    <t>Osazení při bětonáži</t>
  </si>
  <si>
    <t>Chráničky – před vlastní betonáží budou osazeny chráničky:</t>
  </si>
  <si>
    <t>- Chránička Kopoflex O75/61 s protahovacím lankem pro 2x hadičku chemie – celková délka 5,3 m</t>
  </si>
  <si>
    <t>- Chránička Kopoflex O75/61 s protahovacím lankem pro elektro – celková délka 5,3 m</t>
  </si>
  <si>
    <t>Před betonáží konzultovat umístění chrániček s dodavateli technologie a elektro.</t>
  </si>
  <si>
    <t>5,3+5,3</t>
  </si>
  <si>
    <t>78354R</t>
  </si>
  <si>
    <t>Nátěr proti působení chemikálií</t>
  </si>
  <si>
    <t>Nátěry betonových konstrukcí proti působení chemikálií - povrch plochy se opatří stěrkovým nátěrem odolným proti</t>
  </si>
  <si>
    <t>účinkům kyselin. Nátěr musí odolávat účinkům roztoku síranu železitého 40%, povětrnostním vlivům a UV záření. Skladba nátěru:</t>
  </si>
  <si>
    <t>epoxidová penetrace betonového povrchu, vlepení skelné rohože do epoxidu, nanesení izolační stěrky se zdrsněním</t>
  </si>
  <si>
    <t>frakcí křemičitého písku, vrchní epoxidová stěrka. Práce lze provádět pouze na suchý a čistý betonový povrch, vyzrálý</t>
  </si>
  <si>
    <t>min. 28 dní, bez prasklin a hrubých míst a za teploty nad + 10 st.C.</t>
  </si>
  <si>
    <t>3*3</t>
  </si>
  <si>
    <t>terénu. Vodivé propojení kovových součástí (zábradlí, pororošty, schodiště,…) a strojně-elektrotechnických zařízení na</t>
  </si>
  <si>
    <t>tuto zemnící soustavu bude součástí prací technologie-elektro.</t>
  </si>
  <si>
    <t>12</t>
  </si>
  <si>
    <t>D.1-2.5-0, D.1-2.5-1, D.1-2.5-2, D.1-2.5-3, D.1-2.5-3.1, D.1-2.5-4</t>
  </si>
  <si>
    <t>Očištění betonů – nadzemní plochy betonové konstrukce budou zbaveny nečistot (mechů apod.).</t>
  </si>
  <si>
    <t>767996816RRR</t>
  </si>
  <si>
    <t>Demontáž stávajícího venkovního zábradlí včetně branky</t>
  </si>
  <si>
    <t>Demontáž stávajících zámečnických výrobků – bude provedena demontáž ocelového zábradlí okolo objektu včetně branky</t>
  </si>
  <si>
    <t>Rozsah: ocelové zábradlí včetně branky výšky 1,1 m, celkové délky 8,4 m</t>
  </si>
  <si>
    <t>Součástí prací je taktéž likvidace materiálu zákonným způsobem.</t>
  </si>
  <si>
    <t>767996817RRR</t>
  </si>
  <si>
    <t>Demontáž stávajících profilů pro uložení kompozitových desek</t>
  </si>
  <si>
    <t>Demontáž stávajících zámečnických výrobků – bude provedena demontáž profilů pro uložení kompozitových desek k zakrytí objektu</t>
  </si>
  <si>
    <t>Rozsah: ocelový rám z L profilu 60x35 mm po vnitřním obvodu objektu v délce 7,7 m a příčné nosníky 3x dl. 1 m.</t>
  </si>
  <si>
    <t>767996818RRR</t>
  </si>
  <si>
    <t>Demontáž stávající plastové zákrytové desky</t>
  </si>
  <si>
    <t>Demontáž stávajících zámečnických výrobků - bude provedena demontáž plastové zákrytové desky</t>
  </si>
  <si>
    <t>Rozsah: plastové zákrytové desky – 2,7 m2</t>
  </si>
  <si>
    <t>ULOŽENÍ KOMPOZITOVÝCH DESEK D+M</t>
  </si>
  <si>
    <t>Z/1 - uložení kompozitových desek - ohýbaný plech L 60x60x3 mm nerez, včetně montážního a upevňovacího materiálu. Počet 1 ks.</t>
  </si>
  <si>
    <t>1-OHÝBANÝ PLECH L 60x60x3 NEREZ, DL 7,40m, HMOTNOST 2,88kg/m</t>
  </si>
  <si>
    <t>Celková hmotnost 21,31 kg</t>
  </si>
  <si>
    <t>Provedení dle výkresu D.1-2.5-3</t>
  </si>
  <si>
    <t>Z/2 – ohýbaný nosník - materiál nerez, vč. montážního a upevňovacího materiálu. Počet 2 ks.</t>
  </si>
  <si>
    <t>1-KOTEVNÍ PLECH, PI.6 170X100, HMOTNOST 48kg/m2                      0,85kg</t>
  </si>
  <si>
    <t>2-OHÝBANÝ NOSNÍK, PI.4 U100X60-1000mm, HMOTNOST 0,72kg/m  0,72kg</t>
  </si>
  <si>
    <t>3-DISTANČNÍ PLECH, Plo. 30x3-1000mm, HMOTNOST 0,72kg/m         0,72kg</t>
  </si>
  <si>
    <t>4-VÝZTUHA, Plo.60x4-100, HMOTNOST 1,92kg/m                                0,20kg</t>
  </si>
  <si>
    <t>5- KOTEVNÍ DESKA, PI.10 170x100, HMOTNOST 80kg/m2                   1,40kg</t>
  </si>
  <si>
    <t>6-KOTEVNÍ PLECH, PI.8 60x90, HMOTNOST 64kg/m2                           0,50kg</t>
  </si>
  <si>
    <t>CELKEM                                                                                                 10,71kg</t>
  </si>
  <si>
    <t>Celková hmotnost 22,50 kg</t>
  </si>
  <si>
    <t>ZÁBRADLÍ D+M</t>
  </si>
  <si>
    <t>Z/3 – zábradlí kolem objektu včetně branky – provedení nerez. Včetně montážního a upevňovacího materiálu. Počet 1 ks.</t>
  </si>
  <si>
    <t>SLOUPEK JEKL 40x40x3-1060 NEREZ 17240, POČET 7ks, MNOŽSTVÍ CEL. 7,42m</t>
  </si>
  <si>
    <t>MADLO JEKL 40x40x3 NEREZ 17240, POČET 1ks, MNOŽSTVÍ CEL. 7,09m</t>
  </si>
  <si>
    <t>MADLO Tr. 28x2 NEREZ 17240, POČET 1ks, MNOŽSTVÍ CEL. 7,09m</t>
  </si>
  <si>
    <t>KOTVENÍ ZÁBRADLÍ Plo. 60x6-150 NEREZ 17240, POČET 7ks, MNOŽSTVÍ CEL. 1,05m</t>
  </si>
  <si>
    <t>OKOPOVÝ PLECH Plo. 125x1,5-7090 NEREZ 17240, POČET 1ks, MNOŽSTVÍ CEL. 0,89m2</t>
  </si>
  <si>
    <t>BRANKA JEKL 40x40x3 NEREZ 17240, POČET 1ks, MNOŽSTVÍ CEL. 1ks</t>
  </si>
  <si>
    <t>Celková hmonost  97,73kg</t>
  </si>
  <si>
    <t>Provedení dle výkresu D.1-2.5-3.1</t>
  </si>
  <si>
    <t>- VEŠKERÉ KOTVENÍ DO BETONOVÝCH KONSTRUKCÍ CHEMICKÝCH KOTEV HILTY A KOTEVNÍCH ŠROUBŮ HAS HL.100mm</t>
  </si>
  <si>
    <t>- MAXIMÁLNÍ VZDÁLENOST SLOUPKŮ 1300mm</t>
  </si>
  <si>
    <t>- KONSTRUKCE MONTÁŽE SVAŘOVANÁ</t>
  </si>
  <si>
    <t>- KŘÍDLO BRANKY OTVÍRATELNÉ O 180°, ATERACE V OTEVŘENÉ A UZAVŘENÉ POLOZE</t>
  </si>
  <si>
    <t>- SOUČÁSTÍ BRANKY JSOU ZÁVĚSY A PETLICE S OČKEM</t>
  </si>
  <si>
    <t>- VÝKRES NESLOUŽÍ K OBJEDNÁNÍ MATERIÁLU</t>
  </si>
  <si>
    <t>PL/1 –zakrytí objektu – plný kompozitový pochozí kryt, dělený, každý díl se zásuvnými nerezovými madly.</t>
  </si>
  <si>
    <t>ZAKRYTÍ OBJEKTU</t>
  </si>
  <si>
    <t>KOMPOZITOVÝ POCHOZÍ KRYT PLNÝ 30mm - DĚLENÝ</t>
  </si>
  <si>
    <t>LEMOVÁNÍ + NOSNÍKY - viz. ZÁMEČNICKÉ VÝROBKY</t>
  </si>
  <si>
    <t>PLOCHA: 2,7x1,0=2,70m2</t>
  </si>
  <si>
    <t>SOUČÁSTÍ KAŽDÉ DESKY JSOU ZÁSUVNÁ NEREZOVÁ MADLA</t>
  </si>
  <si>
    <t>Provedení dle výkresu D.1-2.5-4</t>
  </si>
  <si>
    <t>PŘIRÁŽKA (SVARY)                5%                                                         11,25kg</t>
  </si>
  <si>
    <t>121101101R00</t>
  </si>
  <si>
    <t>Sejmutí ornice s přemístěním na vzdálenost do 50 m</t>
  </si>
  <si>
    <t>49*1,0*0,1</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</si>
  <si>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</si>
  <si>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</si>
  <si>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</si>
  <si>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tř. 3 - 60% : 49*0,5*0,9*0,6</t>
  </si>
  <si>
    <t>132201119R00</t>
  </si>
  <si>
    <t xml:space="preserve">Hloubení rýh šířky do 60 cm příplatek za lepivost, v hornině 3,  </t>
  </si>
  <si>
    <t>132301111R00</t>
  </si>
  <si>
    <t>Hloubení rýh šířky do 60 cm do 100 m3, v hornině 4, hloubení strojně</t>
  </si>
  <si>
    <t>tř. 4 - 40% : 49*0,5*0,9*0,4</t>
  </si>
  <si>
    <t>132301119R00</t>
  </si>
  <si>
    <t xml:space="preserve">Hloubení rýh šířky do 60 cm příplatek za lepivost, v hornině 4,  </t>
  </si>
  <si>
    <t>49*0,5*0,9</t>
  </si>
  <si>
    <t>D.1-3.0, D.1-3.1, D.1-3.2</t>
  </si>
  <si>
    <t>celková kubatura výkopu na mezideponii : 49*0,5*0,9</t>
  </si>
  <si>
    <t>vhodný výkopek pro zpětný zásyp : 49*0,5*0,9</t>
  </si>
  <si>
    <t>ornice na mezideponii : 49*1,0*0,1</t>
  </si>
  <si>
    <t>nakládání na mezideponii : 49*0,5*0,9</t>
  </si>
  <si>
    <t>uložení na mezideponii : 49*0,5*0,9</t>
  </si>
  <si>
    <t>zpětný zásyp : 49*0,5*0,9</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</si>
  <si>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</si>
  <si>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</si>
  <si>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</si>
  <si>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612421131RT2</t>
  </si>
  <si>
    <t>Oprava vnitřních vápenných omítek stěn v množství opravované plochy do 5 %,  štukových</t>
  </si>
  <si>
    <t>801-4</t>
  </si>
  <si>
    <t>Omítky opravy – vnitřní – stávající omítky budou očištěny a budou doplněny na uvolněných a poškozených místech, jako vápenné štukové. Předpokládaný rozsah do 5 % ploch.</t>
  </si>
  <si>
    <t>zádveří - rozsah 5% : 12,2</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</si>
  <si>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</si>
  <si>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</si>
  <si>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</si>
  <si>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622412212R00</t>
  </si>
  <si>
    <t>Nátěr vnějsích omítek stěn silikátový, složitost 1-2, odstín I, Hmota nátěrová silikátová; typ: fasádní; funkce: hydroizolační, dekorační; barva: barevný odstín I dle vzorníku; lesk: matný (G3)</t>
  </si>
  <si>
    <t>Penetrace + 2 x krycí nátěr.</t>
  </si>
  <si>
    <t>Povrch stávající fasády bude nejprve očištěn tlakovou vodou a následně natřen novým fasádním silikátovým nátěr na celé budově.</t>
  </si>
  <si>
    <t>90</t>
  </si>
  <si>
    <t>622477121R00</t>
  </si>
  <si>
    <t xml:space="preserve">Oprava vnějších hladkých omítek stěn složitost fasády I.-II., množství opravované plochy do 10 % </t>
  </si>
  <si>
    <t>postřik vodou a jednovrstvé doplnění omítky</t>
  </si>
  <si>
    <t>Omítky opravy – vnější - stávající vnější omítky budou doplněny na uvolněných a poškozených místech, jako vápenné dvouvrstvé hlazené. Předpokládaný rozsah do 5% ploch.</t>
  </si>
  <si>
    <t>Na závěr bude obnoven kompletně vnější silikátový nátěr na celé budově. Rozsah: 90 m2.</t>
  </si>
  <si>
    <t>VZT</t>
  </si>
  <si>
    <t>D+M zkrácení sacího potrubí</t>
  </si>
  <si>
    <t>Vzduchotechnika zůstane stávající.</t>
  </si>
  <si>
    <t>Sací potrubí bude zkráceno dle potřeb technologie o cca 1 m.</t>
  </si>
  <si>
    <t>Výfuk včetně ventilátoru zůstane stávající beze změny.</t>
  </si>
  <si>
    <t>23521594.AR</t>
  </si>
  <si>
    <t>vyrovnávací stěrka rychletuhnoucí; cementová; plnivo křemičité, syntetické; pro podlahy; samonivelační; pro interiér, průmyslové podlahy; zátěž střední, lehká; tl. vrstvy 1,0 až 10,0 mm; pod dlažby, pod nátěry, pod PVC, k vyrovnání dřevěných podkladů; barva šedá</t>
  </si>
  <si>
    <t>kg</t>
  </si>
  <si>
    <t>použití: pro vnitřní použití, pro vyrovnání nerovností, rychlý průběh tvrdnutí,  pochůznost po 3 hod., pokládka po 24 hodinách, vhodná pro podlahové krytiny všeho druhu</t>
  </si>
  <si>
    <t>spotřeba: 1,6 kg/m2 na 1 mm tloušťky vrstvy</t>
  </si>
  <si>
    <t xml:space="preserve">  dmychárna : 20,4</t>
  </si>
  <si>
    <t>tl. 3 mm : 20,4*1,6*3</t>
  </si>
  <si>
    <t>597642031R</t>
  </si>
  <si>
    <t>Dlažba keramická bez glazury (UGL); tl. = 9,0 mm; a = 298 mm; b = 298 mm; nasákavost = 0,5 %; protiskluznost: R10; povrch: hladký, matný, protiskluzová úprava; barva: černá</t>
  </si>
  <si>
    <t>POL3_0</t>
  </si>
  <si>
    <t>dmychárna : 20,4*1,15</t>
  </si>
  <si>
    <t>597642410R</t>
  </si>
  <si>
    <t>dlažba keramická sokl; š = 80 mm; l = 300 mm; h = 9,0 mm; povrch matný; pro interiér i exteriér</t>
  </si>
  <si>
    <t xml:space="preserve">  dmychárna : (3,4+6)*2</t>
  </si>
  <si>
    <t xml:space="preserve">  18,8/0,3</t>
  </si>
  <si>
    <t>70</t>
  </si>
  <si>
    <t>771101101R00</t>
  </si>
  <si>
    <t xml:space="preserve">Příprava podkladu pod dlažby vysávání podkladů pod keramickou dlažbu průmyslovým vysavačem </t>
  </si>
  <si>
    <t>800-771</t>
  </si>
  <si>
    <t>dmychárna : 20,4</t>
  </si>
  <si>
    <t>771101115R00</t>
  </si>
  <si>
    <t>Příprava podkladu před kladením dlažeb vyrovnání podkladů samonivelační hmotou tl. do 10 mm</t>
  </si>
  <si>
    <t>771101210RT1</t>
  </si>
  <si>
    <t>Příprava podkladu pod dlažby penetrace podkladu pod dlažby</t>
  </si>
  <si>
    <t>POL1_7</t>
  </si>
  <si>
    <t>771101310R00</t>
  </si>
  <si>
    <t>Příprava podkladu pod dlažby vyčištění keramické dlažby</t>
  </si>
  <si>
    <t>771130111R00</t>
  </si>
  <si>
    <t>Obklad soklíků do tmele rovných, výšky do 100 mm</t>
  </si>
  <si>
    <t>dmychárna : (3,4+6)*2</t>
  </si>
  <si>
    <t>771575109R00</t>
  </si>
  <si>
    <t>Montáž podlah z dlaždic keramických 300 x 300 mm, režných nebo glazovaných, hladkých, kladených do flexibilního tmele</t>
  </si>
  <si>
    <t>771578011R00</t>
  </si>
  <si>
    <t>Zvláštní úpravy spár spára podlaha-stěna silikonem</t>
  </si>
  <si>
    <t>vč. dodávky a montáže silikonu.</t>
  </si>
  <si>
    <t>771579793R00</t>
  </si>
  <si>
    <t>Příplatky k položkám montáže podlah keramických příplatek za spárovací hmotu - plošně</t>
  </si>
  <si>
    <t>998771101R00</t>
  </si>
  <si>
    <t>Přesun hmot pro podlahy z dlaždic v objektech výšky do 6 m</t>
  </si>
  <si>
    <t>597642030R</t>
  </si>
  <si>
    <t>Dlažba keramická bez glazury (UGL); tl. = 9,0 mm; a = 298 mm; b = 298 mm; nasákavost = 0,5 %; protiskluznost: R9; povrch: hladký, matný; barva: černá</t>
  </si>
  <si>
    <t>sokl po obvodu budovy je obložen keramickými mrazuvzdornými obkladačkami 30 x 30 cm</t>
  </si>
  <si>
    <t>vnější sokl - rozsah 5% : (13,45+6,9+4,3+1,6+9,15+5,3)*0,3*0,05*1,15</t>
  </si>
  <si>
    <t>781101210RT2</t>
  </si>
  <si>
    <t>Příprava podkladu pod obklady penetrace podkladu pod obklady</t>
  </si>
  <si>
    <t>vnější sokl - rozsah 5% : (13,45+6,9+4,3+1,6+9,15+5,3)*0,3*0,05</t>
  </si>
  <si>
    <t>781419706R00</t>
  </si>
  <si>
    <t>Montáž obkladů vnitřních z obkládaček pórovinových příplatky k položkám montáže obkladů vnitřních z obkladaček pórovinových příplatek za spárovací vodotěsnou hmotu - plošně</t>
  </si>
  <si>
    <t>včetně dodávky materiálu.</t>
  </si>
  <si>
    <t>781775011RU6</t>
  </si>
  <si>
    <t>Montáž obkladů vnějších stěn z dlaždic keramických režných nebo glazovaných, , 300 x 300 mm, nebo 300 x 400 mm, kladených do flexibilního tmele</t>
  </si>
  <si>
    <t>Obklady keramické – vnější - sokl po obvodu budovy bude doplněn keramickým fasádním obkladem (mrazuvzdorná dlažba) do tmele do výšky 30 cm.</t>
  </si>
  <si>
    <t>998781101R00</t>
  </si>
  <si>
    <t>Přesun hmot pro obklady keramické v objektech výšky do 6 m</t>
  </si>
  <si>
    <t>783101811R00</t>
  </si>
  <si>
    <t>Odstranění starých nátěrů z ocelových konstrukcí konstrukcí těžkých "A", oškrabáním</t>
  </si>
  <si>
    <t>800-783</t>
  </si>
  <si>
    <t>Součástí prací na položce je nátěr stávajících vrat do skladu a vrat do dmychárny. Stávající konstrukce budou očištěny a opatřeny novým nátěrovým systémem (viz Všeobecné technické podmínky pro stavbu).</t>
  </si>
  <si>
    <t>sklad : 2,7*2,4*2</t>
  </si>
  <si>
    <t>dmychárna : 1,2*1,97*2</t>
  </si>
  <si>
    <t>zárubně : 1</t>
  </si>
  <si>
    <t>783222931RT1</t>
  </si>
  <si>
    <t>Údržba nátěrů doplňkových konstrukcí, syntetické dvojnásobné, hladký povrch, Hmota nátěrová funkce: protikorozní</t>
  </si>
  <si>
    <t>na vzduchu schnoucích</t>
  </si>
  <si>
    <t>783903811R00</t>
  </si>
  <si>
    <t>Ostatní práce odmaštění chemickými rozpuštědly</t>
  </si>
  <si>
    <t>784011111R00</t>
  </si>
  <si>
    <t xml:space="preserve">Ostatní práce oprášení/ometení podkladu,  ,   </t>
  </si>
  <si>
    <t>800-784</t>
  </si>
  <si>
    <t>zádveří : 12,2</t>
  </si>
  <si>
    <t>místnost rozvaděčů : 40,6</t>
  </si>
  <si>
    <t>umývárna : 12,1</t>
  </si>
  <si>
    <t>sprcha : 3,9</t>
  </si>
  <si>
    <t>WC : 6,6</t>
  </si>
  <si>
    <t>sklad : 36,7</t>
  </si>
  <si>
    <t>dmychárna : 70,2</t>
  </si>
  <si>
    <t>784011121R00</t>
  </si>
  <si>
    <t xml:space="preserve">Ostatní práce broušení štuků a nových omítek,  ,   </t>
  </si>
  <si>
    <t>784011211RT3</t>
  </si>
  <si>
    <t>Ostatní práce olepování vnitřních ploch,  , včetně maskovací pásky 50 mm</t>
  </si>
  <si>
    <t>784011222RT2</t>
  </si>
  <si>
    <t>Ostatní práce zakrytí podlah,  , včetně papírové lepenky</t>
  </si>
  <si>
    <t>zádveří : 2,38</t>
  </si>
  <si>
    <t>místnost rozvaděčů : 15,98</t>
  </si>
  <si>
    <t>umývárna : 3,42</t>
  </si>
  <si>
    <t>sprcha : 1,22</t>
  </si>
  <si>
    <t>WC : 1,13</t>
  </si>
  <si>
    <t>sklad : 13,5</t>
  </si>
  <si>
    <t>784161101R00</t>
  </si>
  <si>
    <t>Příprava povrchu Penetrace (napouštění) podkladu akrylát, jednonásobná</t>
  </si>
  <si>
    <t>784442011R00</t>
  </si>
  <si>
    <t>Malby z malířských směsí disperzních, v místnostech do 3,8 m, jednobarevné, jednonásobné + 1x penetrace, Hmota nátěrová akrylátová; typ: malířská; funkce: dekorační, omyvatelná; barva: bílá</t>
  </si>
  <si>
    <t>prodyšný nestíratelný silikátový nátěr stěn a stropů</t>
  </si>
  <si>
    <t>13,45*6,9*2</t>
  </si>
  <si>
    <t>952902110R00</t>
  </si>
  <si>
    <t>Čištění budov zametáním v místnostech, chodbách, na schodišti a na půdě</t>
  </si>
  <si>
    <t xml:space="preserve">  zádveří : 12,2</t>
  </si>
  <si>
    <t xml:space="preserve">  místnost rozvaděčů : 40,6</t>
  </si>
  <si>
    <t xml:space="preserve">  umývárna : 12,1</t>
  </si>
  <si>
    <t xml:space="preserve">  sprcha : 3,9</t>
  </si>
  <si>
    <t xml:space="preserve">  WC : 6,6</t>
  </si>
  <si>
    <t xml:space="preserve">  sklad : 36,7</t>
  </si>
  <si>
    <t xml:space="preserve">  dmychárna : 70,2</t>
  </si>
  <si>
    <t>182,3*3</t>
  </si>
  <si>
    <t>182,3*2</t>
  </si>
  <si>
    <t>Koberec</t>
  </si>
  <si>
    <t>D+M dielektrický koberec</t>
  </si>
  <si>
    <t>- dodávka a montáž dielektrického koberce v místnosti rozvaděčů</t>
  </si>
  <si>
    <t>- v rozvodně bude na podlahu před nové rozvaděče položen dielektrický koberec</t>
  </si>
  <si>
    <t>místnost rozvaděčů : 1</t>
  </si>
  <si>
    <t>Vybourání železobetonových konstrukcí – základy pro jednotlivé stroje a zařízení budou ubourány až na konstrukci betonové mazaniny podlahy – 4 ks soklů půdorysného rozměru 1,21 x 0,91 m, v. 0,1 m.</t>
  </si>
  <si>
    <t>základy pod stroje : 1,21*0,91*0,1*4</t>
  </si>
  <si>
    <t>965043341R00</t>
  </si>
  <si>
    <t>Bourání podkladů pod dlažby nebo litých celistvých dlažeb a mazanin  betonových s potěrem nebo teracem, tloušťky do 100 mm, plochy přes 4 m2</t>
  </si>
  <si>
    <t>Vybourání cementového potěru tl. 25 mm</t>
  </si>
  <si>
    <t>20,4*0,025</t>
  </si>
  <si>
    <t>965048515R00</t>
  </si>
  <si>
    <t>Bourání podkladů pod dlažby nebo litých celistvých dlažeb a mazanin  Broušení betonového povrchu do tloušťky 5 mm</t>
  </si>
  <si>
    <t>965081702R00</t>
  </si>
  <si>
    <t>Soklíků z dlažeb keramických tloušťky do 10 mm, výšky do 100 mm</t>
  </si>
  <si>
    <t>Odstranění vnějších keramických soklů –uvolněné části soklu budou odstraněny. Předpokládaný rozsah do 5 %.</t>
  </si>
  <si>
    <t>vnější sokl - bourání 5% : (13,45+6,9+4,3+1,6+9,15+5,3)*0,3*0,05</t>
  </si>
  <si>
    <t>968071136R00</t>
  </si>
  <si>
    <t>Vyvěšení nebo zavěšení kovových křídel vrat, plochy do 4 m2</t>
  </si>
  <si>
    <t>s případným uložením a opětovným zavěšením po provedení stavebních změn,</t>
  </si>
  <si>
    <t>vyvěšení : 3</t>
  </si>
  <si>
    <t>zavěšení : 3</t>
  </si>
  <si>
    <t>970031160R00</t>
  </si>
  <si>
    <t>Jádrové vrtání, kruhové prostupy v cihelném zdivu jádrové vrtání, do D 160 mm</t>
  </si>
  <si>
    <t>provedení prostupů vč. dodávky a montáže utěsnění</t>
  </si>
  <si>
    <t>- provedení prostupů pro potrubí vzduchu ve stěně dmýchárny tl. 450 mm pro potrubí DN100 včetně utěsnění– 2x vyvrtání otvoru pro potrubí DN100 + utěsnění – osa 0,9 m nad podlahou dmýchárny (upřesní dodavatel technologie).</t>
  </si>
  <si>
    <t>- provedení prostupu pro kabel NN ve stěně dmýchárny tl. 450 mm včetně utěsnění, umístění dle požadavku dodavatele elektro.</t>
  </si>
  <si>
    <t>dmychárna pro potrubí vzduchu : 0,45*2</t>
  </si>
  <si>
    <t>dmychárna pro kabely NN : 0,45*1</t>
  </si>
  <si>
    <t>- vyvrtání prostupů v betonových základech tl. 500 mm do stávající kabelové šachty pro kabely NN – 5x. Prostupy O110 mm včetně dotěsnění, umístění dle požadavku dodavatele elektro.</t>
  </si>
  <si>
    <t>prostupy v bet. základech pro kabely NN : 0,5*5</t>
  </si>
  <si>
    <t>978015221R00</t>
  </si>
  <si>
    <t>Otlučení omítek vápenných nebo vápenocementových vnějších s vyškrabáním spár, s očištěním zdiva  1. až 4. stupni složitosti, v rozsahu do 10 %</t>
  </si>
  <si>
    <t>Odstranění vnějších omítek – uvolněné části omítek, omítky v okolí prasklin budou odstraněny až na pevný podklad.</t>
  </si>
  <si>
    <t>Předpokládaný rozsah do 5 %.</t>
  </si>
  <si>
    <t>999281105R00</t>
  </si>
  <si>
    <t xml:space="preserve">Přesun hmot pro opravy a údržbu objektů pro opravy a údržbu dosavadních objektů včetně vnějších plášťů  výšky do 6 m,  </t>
  </si>
  <si>
    <t>oborů 801, 803, 811 a 812</t>
  </si>
  <si>
    <t>Zemnící pásky – po obvodu objektu bude uložen zemnící pásek FeZn 30x4 mm napojený na zemnící soustavu</t>
  </si>
  <si>
    <t>prováděnou v rámci objektů elektro. Pásek bude vytažen na 6 místech cca 1 m nad úroveň upraveného terénu –</t>
  </si>
  <si>
    <t>vzdálenost od stěny objektu max. 50 mm a od hrany cca 200 mm. Vodivé propojení kovových součástí na tuto zemnící</t>
  </si>
  <si>
    <t>soustavu bude součástí prací technologie - elektro.</t>
  </si>
  <si>
    <t>Zemnící pásek bude uložen do pískového lože tl. 100 mm.</t>
  </si>
  <si>
    <t>49</t>
  </si>
  <si>
    <t>460420022R00</t>
  </si>
  <si>
    <t>Zřízení kabelového lože v rýze š. do 65 cm z písku</t>
  </si>
  <si>
    <t>rychle se vytvrzující podlahová stěrka pro tloušťky vrstev od 1 mm do 10 mm</t>
  </si>
  <si>
    <t>115101202R00</t>
  </si>
  <si>
    <t>Čerpání vody na dopravní výšku do 10 m  s uvažovaným průměrným přítokem přes 500 do 1 000 l/min</t>
  </si>
  <si>
    <t>h</t>
  </si>
  <si>
    <t>na vzdálenost od hladiny vody v jímce po výšku roviny proložené osou nejvyššího bodu výtlačného potrubí. Včetně odpadní potrubí v délce do 20 m.</t>
  </si>
  <si>
    <t>D.1-4.0+1+2.1+2.2+2.3+2.4+2.5+2.6+2.7+3+5+6.1+6.2+6.3+6.4+6.5+6.6+6.7+6.8</t>
  </si>
  <si>
    <t>30*8</t>
  </si>
  <si>
    <t>115101302R00</t>
  </si>
  <si>
    <t>Pohotovost záložní čerpací soupravy na dopravní výšku do 10 m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</si>
  <si>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</si>
  <si>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</si>
  <si>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119001401R00</t>
  </si>
  <si>
    <t>Dočasné zajištění podzemního potrubí nebo vedení ocelového potrubí  DN  do 200 mm</t>
  </si>
  <si>
    <t>ve výkopišti ve stavu a poloze, ve kterých byla na začátku zemních prací, a to podepřením, vzepřením nebo vyvěšením, případně s ochranným bedněním, se zřízením a odstraněním zajišťovací konstrukce a včetně opotřebení použitých materiálů,</t>
  </si>
  <si>
    <t>119001411R00</t>
  </si>
  <si>
    <t>Dočasné zajištění podzemního potrubí nebo vedení betonového potrubí  DN  do 200 mm</t>
  </si>
  <si>
    <t>119001422R00</t>
  </si>
  <si>
    <t>Dočasné zajištění podzemního potrubí nebo vedení kabelů přes 3 do 6 kabelů</t>
  </si>
  <si>
    <t>120001101R00</t>
  </si>
  <si>
    <t>Ztížené vykopávky v horninách jakékoliv třídy</t>
  </si>
  <si>
    <t>příplatek k cenám vykopávek za ztížení vykopávky v blízkosti podzemního vedení nebo výbušnin v horninách jakékoliv třídy,</t>
  </si>
  <si>
    <t xml:space="preserve">  Odtok z dosazovací nádrže : 29,16*0,8*1,2</t>
  </si>
  <si>
    <t xml:space="preserve">  Potrubí vzduchu do AN1 : 13,14*0,6*0,9</t>
  </si>
  <si>
    <t xml:space="preserve">  Potrubí vzduchu do AN2 : 35,53*0,6*0,9</t>
  </si>
  <si>
    <t xml:space="preserve">  Potrubí vratného kalu : 21,01*0,8*1,5</t>
  </si>
  <si>
    <t xml:space="preserve">  Potrubí přebytečného kalu : 8,14*0,8*0,7</t>
  </si>
  <si>
    <t xml:space="preserve">  Potrubí plovoucího kalu z DN : 2,63*0,8*1,35</t>
  </si>
  <si>
    <t xml:space="preserve">  Vnitřní kanalizace : 13,45*0,8*1,6</t>
  </si>
  <si>
    <t xml:space="preserve">  2,69*0,8*1</t>
  </si>
  <si>
    <t xml:space="preserve">  Potrubí vzduchu do DN : 5,73*0,9*0,4</t>
  </si>
  <si>
    <t xml:space="preserve">  Rozvod pitné vody : 8,5*0,8*1,1</t>
  </si>
  <si>
    <t xml:space="preserve">  7,55*0,8*1</t>
  </si>
  <si>
    <t xml:space="preserve">  Přeložka přívodní stoka : 27,7*1*3,6</t>
  </si>
  <si>
    <t>Celkem ztížené vykopávky : 221,557*0,3</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</si>
  <si>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</si>
  <si>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</si>
  <si>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</si>
  <si>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Celkem hloubení : 221,557</t>
  </si>
  <si>
    <t>132201219R00</t>
  </si>
  <si>
    <t xml:space="preserve">Hloubení rýh šířky přes 60 do 200 cm příplatek za lepivost, v hornině 3,  </t>
  </si>
  <si>
    <t>139600012RA0</t>
  </si>
  <si>
    <t>Sondy</t>
  </si>
  <si>
    <t>Včetně svislého přemístění, odvozu do 2 km a zpět, zásyp a uvedení povrchu do původního stavu.</t>
  </si>
  <si>
    <t>Sondování : 15</t>
  </si>
  <si>
    <t>151101101R00</t>
  </si>
  <si>
    <t>Zřízení pažení a rozepření stěn rýh příložné  pro jakoukoliv mezerovitost, hloubky do 2 m</t>
  </si>
  <si>
    <t>pro podzemní vedení pro všechny šířky rýhy,</t>
  </si>
  <si>
    <t xml:space="preserve">  Odtok z dosazovací nádrže : 29,16*2*1,2</t>
  </si>
  <si>
    <t xml:space="preserve">  Potrubí vzduchu do AN1 : 13,14*2*0,9</t>
  </si>
  <si>
    <t xml:space="preserve">  Potrubí vzduchu do AN2 : 35,53*2*0,9</t>
  </si>
  <si>
    <t xml:space="preserve">  Potrubí vratného kalu : 21,01*2*1,5</t>
  </si>
  <si>
    <t xml:space="preserve">  Potrubí přebytečného kalu : 8,14*2*0,7</t>
  </si>
  <si>
    <t xml:space="preserve">  Potrubí plovoucího kalu z DN : 2,63*2*1,35</t>
  </si>
  <si>
    <t xml:space="preserve">  Vnitřní kanalizace : 13,45*2*1,6</t>
  </si>
  <si>
    <t xml:space="preserve">  2,69*2*1</t>
  </si>
  <si>
    <t xml:space="preserve">  Potrubí vzduchu do DN : 5,73*2*0,4</t>
  </si>
  <si>
    <t xml:space="preserve">  Rozvod pitné vody : 8,5*2*1,1</t>
  </si>
  <si>
    <t xml:space="preserve">  7,55*2*1</t>
  </si>
  <si>
    <t xml:space="preserve">  Přeložka přívodní stoka : 27,7*2*3,6</t>
  </si>
  <si>
    <t>Celkem pažení : 525,361</t>
  </si>
  <si>
    <t>151101111R00</t>
  </si>
  <si>
    <t>Odstranění pažení a rozepření rýh příložné , hloubky do 2 m</t>
  </si>
  <si>
    <t>pro podzemní vedení s uložením materiálu na vzdálenost do 3 m od kraje výkopu,</t>
  </si>
  <si>
    <t>221,557*0,5</t>
  </si>
  <si>
    <t>Odvoz výkopku na mezideponii : 221,557</t>
  </si>
  <si>
    <t>Nakládání výkopku na mezideponii : 221,557</t>
  </si>
  <si>
    <t>Uložení na mezideponii+trvalá skládka</t>
  </si>
  <si>
    <t>Uložení na mezideponii : 221,557</t>
  </si>
  <si>
    <t>uložení na skládce : 221,557</t>
  </si>
  <si>
    <t>Celkem hloubení rýh : 221,557</t>
  </si>
  <si>
    <t>Odečet obsyp : -63,51495</t>
  </si>
  <si>
    <t>Odečet lože : -13,6563</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</si>
  <si>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</si>
  <si>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</si>
  <si>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</si>
  <si>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 xml:space="preserve">  Odtok z dosazovací nádrže : 29,16*0,8*0,5</t>
  </si>
  <si>
    <t xml:space="preserve">  Potrubí vzduchu do AN1 : 13,14*0,6*0,4</t>
  </si>
  <si>
    <t xml:space="preserve">  Potrubí vzduchu do AN2 : 35,53*0,6*0,4</t>
  </si>
  <si>
    <t xml:space="preserve">  Potrubí vratného kalu : 21,01*0,8*0,45</t>
  </si>
  <si>
    <t xml:space="preserve">  Potrubí přebytečného kalu : 8,14*0,8*0,45</t>
  </si>
  <si>
    <t xml:space="preserve">  Potrubí plovoucího kalu z DN : 2,63*0,8*0,45</t>
  </si>
  <si>
    <t xml:space="preserve">  Vnitřní kanalizace : 13,45*0,8*0,45</t>
  </si>
  <si>
    <t xml:space="preserve">  2,69*0,8*0,45</t>
  </si>
  <si>
    <t xml:space="preserve">  Potrubí vzduchu do DN : 5,73*0,9*0,35</t>
  </si>
  <si>
    <t xml:space="preserve">  Rozvod pitné vody : 8,5*0,8*0,35</t>
  </si>
  <si>
    <t xml:space="preserve">  7,55*0,8*0,35</t>
  </si>
  <si>
    <t xml:space="preserve">  Přeložka přívodní stoka : 27,7*1*0,6</t>
  </si>
  <si>
    <t>Celkem obsyp : 63,51495</t>
  </si>
  <si>
    <t>181101102R00</t>
  </si>
  <si>
    <t>Úprava pláně v zářezech v hornině 1 až 4, se zhutněním</t>
  </si>
  <si>
    <t>vyrovnáním výškových rozdílů, ploch vodorovných a ploch do sklonu 1 : 5.</t>
  </si>
  <si>
    <t xml:space="preserve">  Odtok z dosazovací nádrže : 29,16*0,8</t>
  </si>
  <si>
    <t xml:space="preserve">  Potrubí vzduchu do AN1 : 13,14*0,6</t>
  </si>
  <si>
    <t xml:space="preserve">  Potrubí vzduchu do AN2 : 35,53*0,6</t>
  </si>
  <si>
    <t xml:space="preserve">  Potrubí vratného kalu : 21,01*0,8</t>
  </si>
  <si>
    <t xml:space="preserve">  Potrubí přebytečného kalu : 8,14*0,8</t>
  </si>
  <si>
    <t xml:space="preserve">  Potrubí plovoucího kalu z DN : 2,63*0,8</t>
  </si>
  <si>
    <t xml:space="preserve">  Vnitřní kanalizace : 13,45*0,8</t>
  </si>
  <si>
    <t xml:space="preserve">  2,69*0,8</t>
  </si>
  <si>
    <t xml:space="preserve">  Potrubí vzduchu do DN : 5,73*0,9</t>
  </si>
  <si>
    <t xml:space="preserve">  Rozvod pitné vody : 8,5*0,8</t>
  </si>
  <si>
    <t xml:space="preserve">  7,55*0,8</t>
  </si>
  <si>
    <t xml:space="preserve">  Přeložka přívodní stoka : 27,7*1</t>
  </si>
  <si>
    <t>Celkem : 136,563</t>
  </si>
  <si>
    <t>583323601R</t>
  </si>
  <si>
    <t>Kamenivo nestanovené těžené; frakce 0,0 až 63,0 mm</t>
  </si>
  <si>
    <t>Celkem kamenivo na zásyp : 144,38575*2</t>
  </si>
  <si>
    <t>Přebytečný výkopek : 221,557*1,8</t>
  </si>
  <si>
    <t>Trativody z flexibilních trubek lože ze štěrkopísku a obsyp z drceného kameniva, d 100 mm, Kamenivo stanovené přírodní; drcené; 16/32; OH = 3,04 Mg/m3; amfibolit</t>
  </si>
  <si>
    <t>Odvodnění rýhy.</t>
  </si>
  <si>
    <t>V položce zemní práce, lože, obsyp, drenáž, obsyp a lože vč. dodávky kameniva.</t>
  </si>
  <si>
    <t>Gravitační potrubí : 13,45+2,69+27,7</t>
  </si>
  <si>
    <t>Š1 : 3*3*0,25</t>
  </si>
  <si>
    <t>271571111R00</t>
  </si>
  <si>
    <t xml:space="preserve">Polštáře zhutněné pod základy štěrkopísek tříděný,  </t>
  </si>
  <si>
    <t>Š1 : 3*3*0,05</t>
  </si>
  <si>
    <t>273323611RT9</t>
  </si>
  <si>
    <t>Beton základových desek železový vodostavební třídy C 30/37, stupeň vlivu porostředí XA3, odolnost proti chemicky agresivnímu prostředí</t>
  </si>
  <si>
    <t>bez dodávky a uložení výztuže</t>
  </si>
  <si>
    <t>Beton XC4, XF3, XA1</t>
  </si>
  <si>
    <t>Š1 : 2,08*2,08*0,15</t>
  </si>
  <si>
    <t>Š1 : 2,08*4</t>
  </si>
  <si>
    <t>273361211R00</t>
  </si>
  <si>
    <t>Výztuž základových desek mostů z oceli 10 216, průměru do 12 mm, Výztuž ocelová betonářská - tyč; úprava: stříhaná, ohýbaná; povrch: hladký; d = 8,0 mm</t>
  </si>
  <si>
    <t>0,1</t>
  </si>
  <si>
    <t>359901111R00</t>
  </si>
  <si>
    <t>Vyčištění stok jakékoliv výšky</t>
  </si>
  <si>
    <t>827-1</t>
  </si>
  <si>
    <t>Konečné vyčištění stok před předáním a převzetím.</t>
  </si>
  <si>
    <t>13,45+2,69+27,7</t>
  </si>
  <si>
    <t>451573111R00</t>
  </si>
  <si>
    <t>Lože pod potrubí, stoky a drobné objekty z písku a štěrkopísku  do 65 mm</t>
  </si>
  <si>
    <t>v otevřeném výkopu,</t>
  </si>
  <si>
    <t xml:space="preserve">  Odtok z dosazovací nádrže : 29,16*0,8*0,1</t>
  </si>
  <si>
    <t xml:space="preserve">  Potrubí vzduchu do AN1 : 13,14*0,6*0,1</t>
  </si>
  <si>
    <t xml:space="preserve">  Potrubí vzduchu do AN2 : 35,53*0,6*0,1</t>
  </si>
  <si>
    <t xml:space="preserve">  Potrubí vratného kalu : 21,01*0,8*0,1</t>
  </si>
  <si>
    <t xml:space="preserve">  Potrubí přebytečného kalu : 8,14*0,8*0,1</t>
  </si>
  <si>
    <t xml:space="preserve">  Potrubí plovoucího kalu z DN : 2,63*0,8*0,1</t>
  </si>
  <si>
    <t xml:space="preserve">  Vnitřní kanalizace : 13,45*0,8*0,1</t>
  </si>
  <si>
    <t xml:space="preserve">  2,69*0,8*0,1</t>
  </si>
  <si>
    <t xml:space="preserve">  Potrubí vzduchu do DN : 5,73*0,9*0,1</t>
  </si>
  <si>
    <t xml:space="preserve">  Rozvod pitné vody : 8,5*0,8*0,1</t>
  </si>
  <si>
    <t xml:space="preserve">  7,55*0,8*0,1</t>
  </si>
  <si>
    <t xml:space="preserve">  Přeložka přívodní stoka : 27,7*1*0,1</t>
  </si>
  <si>
    <t>Celkem lože : 13,6563</t>
  </si>
  <si>
    <t>452112111R00</t>
  </si>
  <si>
    <t>Osazení betonových dílců pod potrubí prstenců nebo rámůpod poklopy a mříže výšky do 100 mm</t>
  </si>
  <si>
    <t>1+2</t>
  </si>
  <si>
    <t>452112121R00</t>
  </si>
  <si>
    <t>Osazení betonových dílců pod potrubí prstenců nebo rámůpod poklopy a mříže výšky přes 100 do 200 mm</t>
  </si>
  <si>
    <t>452311131R00</t>
  </si>
  <si>
    <t>Podkladní a zajišťovací konstrukce z betonu desky pod potrubí, stoky a drobné objekty , z betonu prostého třídy C 12/15</t>
  </si>
  <si>
    <t>z cementu portlandského nebo struskoportlandského, v otevřeném výkopu,</t>
  </si>
  <si>
    <t>Včetně bednění a odbednění, PE folie ve 2 vrstvách</t>
  </si>
  <si>
    <t>Revizní šachty Š2-Š4 : 3*0,5</t>
  </si>
  <si>
    <t>Šachta Š1 : 2,1*2,1*0,15</t>
  </si>
  <si>
    <t>59224175R</t>
  </si>
  <si>
    <t>prstenec betonový; DN = 625,0 mm; h = 60,0 mm; s = 120,00 mm</t>
  </si>
  <si>
    <t>59224177R</t>
  </si>
  <si>
    <t>prstenec betonový; DN = 625,0 mm; h = 100,0 mm; s = 120,00 mm</t>
  </si>
  <si>
    <t>59224349R</t>
  </si>
  <si>
    <t>prstenec vyrovnávací šachetní; betonový; TBW; DN = 625,0 mm; h = 120,0 mm; s = 120,00 mm</t>
  </si>
  <si>
    <t>D+M odtok z Š1 - potrubí DN200 mm</t>
  </si>
  <si>
    <t>1-Trubka 204x2-nerez 17240, dl. 0,64m,hmotnost 10,154 kg/m - 6,5 kg</t>
  </si>
  <si>
    <t>2-Příruba plochá-nerez 17240, 1ks, hmotnost 10,41 kg/m2 - 10,41 kg</t>
  </si>
  <si>
    <t>Celkem 16,91 kg</t>
  </si>
  <si>
    <t>Přirážka (svary) 5% - celkem 17,76 kg</t>
  </si>
  <si>
    <t>D+M prostup pro potrubí DN250</t>
  </si>
  <si>
    <t>Prostup pro porubí ocel DN250-prostup pro přítok do Š1</t>
  </si>
  <si>
    <t>Jádrový vrt pro DN250+článkové těsnění pro DN250-velikost vrtu je ovlivněna výrobcem těsnění</t>
  </si>
  <si>
    <t>D+M prostup pro potrubí DN 200 mm</t>
  </si>
  <si>
    <t>D+M prostup pro potrubí DN 200 mm - prostup pro odtok z Š1</t>
  </si>
  <si>
    <t>Jádrový vrt pro DN200+článkové těsnění pro DN200 mm-velikost vrtu jer ovlivněna výrobcem těsnění</t>
  </si>
  <si>
    <t>552433408R</t>
  </si>
  <si>
    <t>Poklop šachtový</t>
  </si>
  <si>
    <t>Š2-Š4 : 3</t>
  </si>
  <si>
    <t>59224353.AR</t>
  </si>
  <si>
    <t>konus šachetní; železobetonový; TBR; d = 1 240,0 mm; DN = 1 000,0 mm; DN 2 = 625 mm; h = 580 mm; počet stupadel 2; ocelové s PE povlakem, kapsové</t>
  </si>
  <si>
    <t>59224358.AR</t>
  </si>
  <si>
    <t>skruž železobetonová TBS; DN = 1 000,0 mm; h = 250,0 mm; s = 120,00 mm; počet stupadel 1; ocelové s PE povlakem; beton C 40/50</t>
  </si>
  <si>
    <t>59224361.AR</t>
  </si>
  <si>
    <t>skruž železobetonová TBS; DN = 1 000,0 mm; h = 500,0 mm; s = 120,00 mm; počet stupadel 2; ocelové s PE povlakem; beton C 40/50</t>
  </si>
  <si>
    <t>59224364.AR</t>
  </si>
  <si>
    <t>skruž železobetonová TBS; DN = 1 000,0 mm; h = 1 000,0 mm; s = 120,00 mm; počet stupadel 4; ocelové s PE povlakem; beton C 40/50</t>
  </si>
  <si>
    <t>59224367.AR</t>
  </si>
  <si>
    <t>dno šachetní přímé; železobeton; TBZ; DN = 1 000,0 mm; D odtoku do 500 mm; h = 800 mm; t = 150 mm; beton C 40/50</t>
  </si>
  <si>
    <t>Š3 : 1</t>
  </si>
  <si>
    <t>59224373.AR</t>
  </si>
  <si>
    <t>Příslušenství šachty</t>
  </si>
  <si>
    <t>3*5</t>
  </si>
  <si>
    <t>592243733R</t>
  </si>
  <si>
    <t>Š1 : 2</t>
  </si>
  <si>
    <t>592243742R</t>
  </si>
  <si>
    <t>dno šachetní přímé; železobeton; TZB; DN = 1 500,0 mm; D odtoku do 1 200 mm; h = 1 835 mm; t = 150 mm; beton C 40/50</t>
  </si>
  <si>
    <t>Š1 : 1</t>
  </si>
  <si>
    <t>592243752R</t>
  </si>
  <si>
    <t>skruž železobetonová TBS; DN = 1 500,0 mm; h = 500,0 mm; s = 140,00 mm; počet stupadel 2; ocelové s PE povlakem; beton C 40/50</t>
  </si>
  <si>
    <t>592243754R</t>
  </si>
  <si>
    <t>skruž železobetonová TBS; DN = 1 500,0 mm; h = 1 000,0 mm; s = 140,00 mm; počet stupadel 4; ocelové s PE povlakem; beton C 40/50</t>
  </si>
  <si>
    <t>854787R</t>
  </si>
  <si>
    <t>D+M provizoria</t>
  </si>
  <si>
    <t>komplet</t>
  </si>
  <si>
    <t>1.2.4 DSO 06.3 – Provizoria</t>
  </si>
  <si>
    <t>I.etapa výstavby (přeložka přívodní stoky) - provizorium P2-S – stavební</t>
  </si>
  <si>
    <t>Provede se provizorní výtlak z P1-T (čerpadlo umístěné ve stávající šachtě Š1 na přívodní stoce-technologická dodávka).</t>
  </si>
  <si>
    <t>Jedná se o výtlačné potrubí ocel (s235) DN100 délky cca 60 m.</t>
  </si>
  <si>
    <t>Ocelové potrubí bude uložené na povrchu terénu, případně na stěně nádrže. V místech staveništních komunikací bude</t>
  </si>
  <si>
    <t>zahloubeno pod úroveň vozovky nebo chráněno jiným způsobem.</t>
  </si>
  <si>
    <t>Profil potrubí bude ověřen podle použité čerpací techniky.</t>
  </si>
  <si>
    <t>V případě provozu v zimních měsících provést nezbytné izolace pro udržení provozu.</t>
  </si>
  <si>
    <t>87135R01</t>
  </si>
  <si>
    <t>Dodávka a montáž potrubí a tvarovek - 6.2 – Odtok z dosazovací nádrže DN</t>
  </si>
  <si>
    <t>V ceně jsou uvedeny veškeré dodávky a montáže potrubí, tvarovek, armatur, folií, vyhledávací vodiče, vývrtů a utěsnění prostupů dle výpisu níže:</t>
  </si>
  <si>
    <t>Profil: DN200</t>
  </si>
  <si>
    <t>Materiál: PE PN10 SDR17 – dl. 28,52 m</t>
  </si>
  <si>
    <t>nerez 204x2 mm (zámečnický výrobek Z/1) – 0,64 m</t>
  </si>
  <si>
    <t>Délka: 29,16 m (z toho28,52 PE a 0,64 nerez)</t>
  </si>
  <si>
    <t>87135R04</t>
  </si>
  <si>
    <t>Dodávka a montáž potrubí a tvarovek - 6.4 - Potrubí vratného kalu</t>
  </si>
  <si>
    <t>Profil: DN150</t>
  </si>
  <si>
    <t>Materiál: PE PN10 SDR17</t>
  </si>
  <si>
    <t>Délka: 21,01 m</t>
  </si>
  <si>
    <t>Součástí objektu jsou dále:</t>
  </si>
  <si>
    <t>- směrové lomy VK2, VK3, VK4 a VK5 - PE DN150 45° -4 ks</t>
  </si>
  <si>
    <t>- přírubový spoj - lemový nákružek PE DN150 + příruba – 2 ks</t>
  </si>
  <si>
    <t>87135R05</t>
  </si>
  <si>
    <t>Dodávka a montáž potrubí a tvarovek - 6.5 - Potrubí přebytečného kalu</t>
  </si>
  <si>
    <t>Délka: 8,14 m</t>
  </si>
  <si>
    <t>- směrové lomy PK2, PK3 - PE DN150 30° -2 ks</t>
  </si>
  <si>
    <t>87135R06</t>
  </si>
  <si>
    <t>Dodávka a montáž potrubí a tvarovek - 6.6 - Potrubí plovoucího kalu z DN</t>
  </si>
  <si>
    <t>Délka: 2,63 m</t>
  </si>
  <si>
    <t>- přírubový spoj - lemový nákružek PE DN150 + příruba – 1 ks</t>
  </si>
  <si>
    <t>87135R07</t>
  </si>
  <si>
    <t>Dodávka a montáž potrubí a tvarovek - 6.7.1 – Vnitřní kanalizace</t>
  </si>
  <si>
    <t>Materiál: PVC</t>
  </si>
  <si>
    <t>Délka: 13,45 m</t>
  </si>
  <si>
    <t>87135R08</t>
  </si>
  <si>
    <t>Dodávka a montáž potrubí a tvarovek - 6.7.2 – Vnitřní kanalizace</t>
  </si>
  <si>
    <t>Délka: 2,69 m</t>
  </si>
  <si>
    <t>87135R10</t>
  </si>
  <si>
    <t>Dodávka a montáž potrubí a tvarovek - 6.11 – Rozvod pitné vody</t>
  </si>
  <si>
    <t>Větev V1</t>
  </si>
  <si>
    <t>Profil: DN40</t>
  </si>
  <si>
    <t>Materiál: PE100 SDR11 (d63)</t>
  </si>
  <si>
    <t>Délka: 8,50 m</t>
  </si>
  <si>
    <t>Větev V2</t>
  </si>
  <si>
    <t>Profil: DN32</t>
  </si>
  <si>
    <t>Materiál: PE100 SDR11 (d40)</t>
  </si>
  <si>
    <t>Délka: 7,55 m</t>
  </si>
  <si>
    <t>87135R11</t>
  </si>
  <si>
    <t>Dodávka a montáž potrubí a tvarovek - 6.1 – Přeložka přívodní stoka</t>
  </si>
  <si>
    <t>Profil: DN300</t>
  </si>
  <si>
    <t>Délka: 27,70 m</t>
  </si>
  <si>
    <t>892241111R00</t>
  </si>
  <si>
    <t>Tlakové zkoušky vodovodního potrubí DN do 80 mm</t>
  </si>
  <si>
    <t>přísun, montáže, demontáže a odsunu zkoušecího čerpadla, napuštění tlakovou vodou a dodání vody pro tlakovou zkoušku,</t>
  </si>
  <si>
    <t>5,73+8,5+7,55</t>
  </si>
  <si>
    <t>892271111R00</t>
  </si>
  <si>
    <t>Tlakové zkoušky vodovodního potrubí DN 100 nebo 125 mm</t>
  </si>
  <si>
    <t>13,14+35,53</t>
  </si>
  <si>
    <t>892351111R00</t>
  </si>
  <si>
    <t>Tlakové zkoušky vodovodního potrubí DN 150 nebo 200 mm</t>
  </si>
  <si>
    <t>28,52+21,01+8,14+2,63</t>
  </si>
  <si>
    <t>892581111R00</t>
  </si>
  <si>
    <t>Zkoušky těsnosti kanalizačního potrubí zkouška těsnosti kanalizačního potrubí vodou  do DN 300 mm</t>
  </si>
  <si>
    <t>vodou nebo vzduchem,</t>
  </si>
  <si>
    <t>892583111R00</t>
  </si>
  <si>
    <t>Zkoušky těsnosti kanalizačního potrubí zabezpečení konců kanalizačního potrubí při tlakových zkouškách vodou  do DN 300 mm</t>
  </si>
  <si>
    <t>úsek</t>
  </si>
  <si>
    <t>892855112R00</t>
  </si>
  <si>
    <t>Kamerové prohlídky potrubí do 50 m</t>
  </si>
  <si>
    <t>894411010RBF</t>
  </si>
  <si>
    <t>Šachty z betonových dílců vpusť uliční z dílců DN 450  s odkalištěm, hloubka 1,74 m, napojení DN 200, litinová mříž 500 x 500 mm 40 t, Mříž vtoková materiál: litina; pro uliční vpusť; zatížení: D 400; l = 500 mm; b = 500 mm</t>
  </si>
  <si>
    <t>kanalizační, obložením dna betonem C 25/30 z cementu portlandského nebo struskoportlandského, podkladní prstenec z prostého betonu C -/7,5 pod poklop do výšky 10 cm, dodávka a osazení poklopu litinového kruhového včetně rámu.</t>
  </si>
  <si>
    <t>894411121R00</t>
  </si>
  <si>
    <t>Zřízení šachet kanalizačních z betonových dílců na potrubí s obložením dna betonem C 25/30 z cementu portlandského nebo struskoportlandského, na potrubí DN přes 200 do 300 mm</t>
  </si>
  <si>
    <t>výšky vstupu do 1,5 m, podkladní deska z betonu B5, montáž a dodávka stupadel,</t>
  </si>
  <si>
    <t>Š2, Š4 - monolitické dno</t>
  </si>
  <si>
    <t>Š3-prefabrikované dno</t>
  </si>
  <si>
    <t>Šachta Š1-prefabrikované dno</t>
  </si>
  <si>
    <t>Beton  C30/37 XC2, XA1 – Cl 0,4 Dmax 22 – S4</t>
  </si>
  <si>
    <t>položka zahrnuje:</t>
  </si>
  <si>
    <t>- dodání  čerstvého  betonu  (betonové  směsi)  požadované  kvality,  jeho  uložení  do požadovaného tvaru při jakékoliv hustotě výztuže, konzistenci čerstvého betonu a způsobu hutnění, ošetření a ochranu betonu,</t>
  </si>
  <si>
    <t>- zhotovení nepropustného, mrazuvzdorného betonu a betonu požadované trvanlivosti a vlastností,</t>
  </si>
  <si>
    <t>- užití potřebných přísad a technologií výroby betonu,</t>
  </si>
  <si>
    <t>- zřízení pracovních a dilatačních spar, včetně potřebných úprav, výplně, vložek, opracování, očištění a ošetření,</t>
  </si>
  <si>
    <t>-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t>
  </si>
  <si>
    <t>- vytvoření kotevních čel, kapes, nálitků, a sedel,</t>
  </si>
  <si>
    <t>- zřízení  všech  požadovaných  otvorů, kapes, výklenků, prostupů, dutin, drážek a pod., vč. ztížení práce a úprav  kolem nich,</t>
  </si>
  <si>
    <t>- úpravy pro osazení výztuže, doplňkových konstrukcí a vybavení,</t>
  </si>
  <si>
    <t>- úpravy povrchu pro položení požadované izolace, povlaků a nátěrů, případně vyspravení,</t>
  </si>
  <si>
    <t>- ztížení práce u kabelových a injektážních trubek a ostatních zařízení osazovaných do betonu,</t>
  </si>
  <si>
    <t>- konstrukce betonových kloubů, upevnění kotevních prvků a doplňkových konstrukcí,</t>
  </si>
  <si>
    <t>- nátěry zabraňující soudržnost betonu a bednění,</t>
  </si>
  <si>
    <t>- výplň, těsnění  a tmelení spar a spojů,</t>
  </si>
  <si>
    <t>- opatření  povrchů  betonu  izolací  proti zemní vlhkosti v částech, kde přijdou do styku se zeminou nebo kamenivem,</t>
  </si>
  <si>
    <t>- případné zřízení spojovací vrstvy u základů,</t>
  </si>
  <si>
    <t>- úpravy pro osazení zařízení ochrany konstrukce proti vlivu bludných proudů</t>
  </si>
  <si>
    <t>- dodání betonářské výztuže v požadované kvalitě, stříhání, řezání, ohýbání a spojování do všech požadovaných tvarů (vč. armakošů) a uložení s požadovaným zajištěním polohy a krytí výztuže betonem,</t>
  </si>
  <si>
    <t>- veškeré svary nebo jiné spoje výztuže,</t>
  </si>
  <si>
    <t>- pomocné konstrukce a práce pro osazení a upevnění výztuže,</t>
  </si>
  <si>
    <t>- zednické výpomoci pro montáž betonářské výztuže,</t>
  </si>
  <si>
    <t>- úpravy výztuže pro osazení doplňkových konstrukcí,</t>
  </si>
  <si>
    <t>- ochranu výztuže do doby jejího zabetonování,</t>
  </si>
  <si>
    <t>- úpravy výztuže pro zřízení železobetonových kloubů, kotevních prvků, závěsných ok a doplňkových konstrukcí,</t>
  </si>
  <si>
    <t>- veškerá opatření pro zajištění soudržnosti výztuže a betonu,</t>
  </si>
  <si>
    <t>- vodivé propojení výztuže, které je součástí ochrany konstrukce proti vlivům bludných proudů, vyvedení do měřících skříní nebo míst pro měření bludných proudů (vlastní měřící skříně se uvádějí položkami SD 74).</t>
  </si>
  <si>
    <t>- povrchovou antikorozní úpravu výztuže,</t>
  </si>
  <si>
    <t>- separaci výztuže,</t>
  </si>
  <si>
    <t>- osazení měřících zařízení a úpravy pro ně</t>
  </si>
  <si>
    <t>- včetně spádové mazaniny</t>
  </si>
  <si>
    <t>- včetně ocelových stupadel do šachet, s polyethylenovým potahem dle DIN 19 555</t>
  </si>
  <si>
    <t>- včetně těsnění pracovní spáry těsnícím PVC pásem</t>
  </si>
  <si>
    <t>- včetně šachtových vyrovnávacích prstenců</t>
  </si>
  <si>
    <t>- včetně vytvarování šachtového dna houževnatým betonem s epoxidovým nátěrem</t>
  </si>
  <si>
    <t>- včetně ochrany stropní desky - označení SO.</t>
  </si>
  <si>
    <t>- včetně obetonování stávajícího potrubí přímo do dna šachty</t>
  </si>
  <si>
    <t>-včetně vrtání a zatěsnění otvorů</t>
  </si>
  <si>
    <t>-včetně dodávky a osazení poklopů dle PD</t>
  </si>
  <si>
    <t>-včetně spádových betonů, kari sítí a ŽB zákrytové desky dle PD</t>
  </si>
  <si>
    <t>-včetně zatěsnění vstupů do šachet</t>
  </si>
  <si>
    <t>894431423RAB</t>
  </si>
  <si>
    <t>Šachty plastové plastové šachty z dílců D 600 mm, dno sběrné s výkyvnými hrdly, D 160 mm, délka šachtové roury 2,00 m, poklop litina 40 t, Díl plastový šachtový</t>
  </si>
  <si>
    <t>D.1-4.4.</t>
  </si>
  <si>
    <t>Plastové dno, šachta z korugované trouby, těsnění, teleskopický adaptér, rám do teleskopu, poklop litinový.</t>
  </si>
  <si>
    <t>Š5 : 1</t>
  </si>
  <si>
    <t>899104111R00</t>
  </si>
  <si>
    <t>Osazení poklopů litinových a ocelových o hmotnost jednotlivě přes 150 kg</t>
  </si>
  <si>
    <t>899623181R00</t>
  </si>
  <si>
    <t>Obetonování potrubí nebo zdiva stok betonem prostým třídy C 30/37</t>
  </si>
  <si>
    <t>Obetonování zhlaví šachet</t>
  </si>
  <si>
    <t>Š2-Š4 : 3*1</t>
  </si>
  <si>
    <t>89990003(R)</t>
  </si>
  <si>
    <t>D+M: promazání kanalizačních poklopů</t>
  </si>
  <si>
    <t>Revizní šachty Š2-Š4 : 3*3,14*0,5*0,5*4,5</t>
  </si>
  <si>
    <t>93457888(R)</t>
  </si>
  <si>
    <t>Vyspravení a zatření cementovou maltou MC-10 ČSN 73-1331</t>
  </si>
  <si>
    <t>Revizní šachty Š2-Š4 : 3*0,3</t>
  </si>
  <si>
    <t>Odhad</t>
  </si>
  <si>
    <t>2,5</t>
  </si>
  <si>
    <t>998276101R00</t>
  </si>
  <si>
    <t>Přesun hmot pro trubní vedení z trub plastových nebo sklolaminátových v otevřeném výkopu</t>
  </si>
  <si>
    <t>vodovodu nebo kanalizace ražené nebo hloubené (827 1.1, 827 1.9, 827 2.1, 827 2.9), drobných objektů</t>
  </si>
  <si>
    <t>-včetně příplatku za houževnatý beton s čedičovým kamenivem</t>
  </si>
  <si>
    <t>132201210R00</t>
  </si>
  <si>
    <t xml:space="preserve">Hloubení rýh šířky přes 60 do 200 cm do 50 m3, v hornině 3, hloubení strojně </t>
  </si>
  <si>
    <t>D.1.-5.0+D.1.-5.1+D.1.-5.2.</t>
  </si>
  <si>
    <t>Hor.3 70% : 61*0,9*0,5*0,7</t>
  </si>
  <si>
    <t>5,5*1,2*0,5*0,7</t>
  </si>
  <si>
    <t>132301210R00</t>
  </si>
  <si>
    <t xml:space="preserve">Hloubení rýh šířky přes 60 do 200 cm do 50 m3, v hornině 4, hloubení strojně </t>
  </si>
  <si>
    <t>Hor.4 30% : 61*0,9*0,5*0,3</t>
  </si>
  <si>
    <t>5,5*1,2*0,5*0,3</t>
  </si>
  <si>
    <t>132301219R00</t>
  </si>
  <si>
    <t xml:space="preserve">Hloubení rýh šířky přes 60 do 200 cm příplatek za lepivost, v hornině 4,  </t>
  </si>
  <si>
    <t>Ostatní : 0,9</t>
  </si>
  <si>
    <t>Pažení celkem : 61*0,9*2</t>
  </si>
  <si>
    <t>5,5*1,2*2</t>
  </si>
  <si>
    <t>Svislé přemístění-100% : 61*0,9*0,5</t>
  </si>
  <si>
    <t>5,5*1,2*0,5</t>
  </si>
  <si>
    <t>Výkopek na mezideponii : 61*0,9*0,5</t>
  </si>
  <si>
    <t>Hor.3+4 na mezideponii : 30,75</t>
  </si>
  <si>
    <t>mezideponie+trvalá skládka</t>
  </si>
  <si>
    <t>celková kubatura výkopu na skládku : 30,75</t>
  </si>
  <si>
    <t>Uložení na mezideponii : 30,75</t>
  </si>
  <si>
    <t>celková kubatura výkopu : 30,75</t>
  </si>
  <si>
    <t>odečet lože : -3,325</t>
  </si>
  <si>
    <t>odečet obsyp : -8,3125</t>
  </si>
  <si>
    <t>175101101R00</t>
  </si>
  <si>
    <t>Obsyp potrubí bez prohození sypaniny, bez dodávky obsypového materiálu</t>
  </si>
  <si>
    <t>61*0,5*0,25</t>
  </si>
  <si>
    <t>5,5*0,5*0,25</t>
  </si>
  <si>
    <t>vrchní líc zásypu : 61*0,5</t>
  </si>
  <si>
    <t>5,5*0,5</t>
  </si>
  <si>
    <t>583321601R</t>
  </si>
  <si>
    <t>Kamenivo stanovené přírodní; těžené; 0/16; OH = 2,51 Mg/m3; štěrkopísek</t>
  </si>
  <si>
    <t xml:space="preserve">  obsyp chráničky : 8,3125</t>
  </si>
  <si>
    <t>specifikace : 8,3125*2</t>
  </si>
  <si>
    <t>Zásyp : 19,1125*2</t>
  </si>
  <si>
    <t>30,75*1,8</t>
  </si>
  <si>
    <t>451572111R00</t>
  </si>
  <si>
    <t>Lože pod potrubí, stoky a drobné objekty z kameniva drobného těženého 0÷4 mm</t>
  </si>
  <si>
    <t>Lože : 61*0,5*0,1</t>
  </si>
  <si>
    <t>5,5*0,5*0,1</t>
  </si>
  <si>
    <t>895144R</t>
  </si>
  <si>
    <t>D+M chránička KG DN 110 mm</t>
  </si>
  <si>
    <t>4*5,5</t>
  </si>
  <si>
    <t>895145R</t>
  </si>
  <si>
    <t>D+M chránička KG DN 50 mm</t>
  </si>
  <si>
    <t>89945787R</t>
  </si>
  <si>
    <t>Dotěsnění prostupu zkrz základy D+M</t>
  </si>
  <si>
    <t>899711122R00</t>
  </si>
  <si>
    <t>Výstražné fólie výstražná fólie pro kanalizaci, šířka 30 cm</t>
  </si>
  <si>
    <t>Výstražná folie šířky 300mm červené barvy (délka potrubí+5% zvlnění)</t>
  </si>
  <si>
    <t>61*1,1</t>
  </si>
  <si>
    <t>5,5*1,1</t>
  </si>
  <si>
    <t>02.1+02.2+02.3+02.4+02.5+02.6+02.7.</t>
  </si>
  <si>
    <t>včetně montáže svorek spojovacích, odbočných, upevňovacích a spojovacího materiálu.</t>
  </si>
  <si>
    <t>61*1,2</t>
  </si>
  <si>
    <t>5,5*1,2</t>
  </si>
  <si>
    <t>D.1.-6.0.+D.1.-6.1.+D.1.-6.2.</t>
  </si>
  <si>
    <t>Přemístění zeminy z mezideponie na krajnice : 50*0,7*0,2</t>
  </si>
  <si>
    <t>Nakládání zeminy na mezideponii na krajnice : 50*0,7*0,2</t>
  </si>
  <si>
    <t>182001111R00</t>
  </si>
  <si>
    <t>Plošná úprava terénu při nerovnostech terénu přes 50 do 100 mm, v rovině nebo na svahu do 1:5</t>
  </si>
  <si>
    <t>823-1</t>
  </si>
  <si>
    <t>s urovnáním povrchu, bez doplnění ornice, v hornině 1 až 4,</t>
  </si>
  <si>
    <t>564851114R00</t>
  </si>
  <si>
    <t>Podklad ze štěrkodrti s rozprostřením a zhutněním frakce 0-63 mm, tloušťka po zhutnění 180 mm</t>
  </si>
  <si>
    <t>Frakce 32-63 mm</t>
  </si>
  <si>
    <t>104*1,2</t>
  </si>
  <si>
    <t>565161112RT3</t>
  </si>
  <si>
    <t>Podklad z kameniva obaleného asfaltem ACP 22+, v pruhu šířky do 3 m, třídy 1, tloušťka po zhutnění 90 mm</t>
  </si>
  <si>
    <t>s rozprostřením a zhutněním</t>
  </si>
  <si>
    <t>567132113R00</t>
  </si>
  <si>
    <t>Podklad z kameniva zpevněného cementem SC C8/10, tloušťka po zhutnění 180 mm</t>
  </si>
  <si>
    <t>bez dilatačních spár, s rozprostřením a zhutněním, ošetřením povrchu podkladu vodou</t>
  </si>
  <si>
    <t>104*1,1</t>
  </si>
  <si>
    <t>569551111R00</t>
  </si>
  <si>
    <t>Zpevnění krajnic nebo komunikací pro pěší zeminou tloušťka po zhutnění 150 mm</t>
  </si>
  <si>
    <t>50*0,7</t>
  </si>
  <si>
    <t>573111121R00</t>
  </si>
  <si>
    <t>Postřik infiltrační asfaltovým pojivem množství zbytkového asfaltu 0,6 kg/m2</t>
  </si>
  <si>
    <t>573231123R00</t>
  </si>
  <si>
    <t>Postřik spojovací kationaktivní emulzí KAE , množství zbytkového asfaltu 0,30 kg/m2</t>
  </si>
  <si>
    <t>bez posypu kamenivem</t>
  </si>
  <si>
    <t>577141112RT2</t>
  </si>
  <si>
    <t>Beton asfaltový s rozprostřením a zhutněním v pruhu šířky do 3 m, ACO 11+ nebo ACO 16+, tloušťky 50 mm, plochy od 201 do 1000 m2</t>
  </si>
  <si>
    <t>Vozovka asfaltová-obnova : 104</t>
  </si>
  <si>
    <t>Oprava povrchů stávajících vozovek : 159</t>
  </si>
  <si>
    <t>592162117R</t>
  </si>
  <si>
    <t>Dlažba betonová tl = 100,00 mm; dl = 500,0 mm; š = 250,0 mm; povrch: hladký; zátěž: pojízdné nad 3,5 t</t>
  </si>
  <si>
    <t>41*2*1,05</t>
  </si>
  <si>
    <t>59217450R</t>
  </si>
  <si>
    <t>obrubník silniční materiál beton; l = 1000,0 mm; š = 150,0 mm; h = 250,0 mm; barva šedá</t>
  </si>
  <si>
    <t>obrubník 100x15x25 : 16*1,05</t>
  </si>
  <si>
    <t>917862111R00</t>
  </si>
  <si>
    <t>Osazení silničního nebo chodníkového betonového obrubníku stojatého, s boční opěrou z betonu prostého, do lože z betonu prostého C 12/15</t>
  </si>
  <si>
    <t>S dodáním hmot pro lože tl. 80-100 mm.</t>
  </si>
  <si>
    <t>obrubník 100x15x25 : 16</t>
  </si>
  <si>
    <t>917932111R00</t>
  </si>
  <si>
    <t>Osazení silniční přídlažby  z betonových dlaždic o rozměru 500x250 mm,  , lože z betonu C12/15, bez dodávky přídlažby</t>
  </si>
  <si>
    <t>918101111R00</t>
  </si>
  <si>
    <t>Lože pod obrubníky, krajníky nebo obruby z betonu prostého C 12/15</t>
  </si>
  <si>
    <t>z dlažebních kostek z betonu prostého</t>
  </si>
  <si>
    <t>vyrovnávací vrstva pod obrubník a přídlažbu : (16+41)*0,5*0,1</t>
  </si>
  <si>
    <t>919721211R00</t>
  </si>
  <si>
    <t>Dilatační spáry vkládané vyplněné asfaltovou zálivkou</t>
  </si>
  <si>
    <t>v cementobetonovém krytu s odstraněním vložek, s vyčištěním a vyplněním spár</t>
  </si>
  <si>
    <t>15</t>
  </si>
  <si>
    <t>919722111R00</t>
  </si>
  <si>
    <t>Dilatační spáry řezané v cementobetonovém krytu příčné, řezání spár šířky 2 až 5 mm</t>
  </si>
  <si>
    <t>vyčištění spár po řezání, vyčištění spár před zálivkou a impregnace spár před zálivkou,</t>
  </si>
  <si>
    <t>919731123R00</t>
  </si>
  <si>
    <t>Zarovnání styčné plochy podkladu nebo krytu živičné, tloušťky přes 100 do 200 mm</t>
  </si>
  <si>
    <t>podél vybourané části komunikace nebo zpevněné plochy</t>
  </si>
  <si>
    <t>919735113R00</t>
  </si>
  <si>
    <t>Řezání stávajících krytů nebo podkladů živičných, hloubky přes 100 do 150 mm</t>
  </si>
  <si>
    <t>včetně spotřeby vody</t>
  </si>
  <si>
    <t>998225111R00</t>
  </si>
  <si>
    <t>Přesun hmot komunikací a letišť, kryt živičný jakékoliv délky objektu</t>
  </si>
  <si>
    <t>vodorovně do 200 m</t>
  </si>
  <si>
    <t>00572400R</t>
  </si>
  <si>
    <t>směs travní parková, pro běžnou zátěž</t>
  </si>
  <si>
    <t>D.1-7.0, D.1-7.1, D.1-7.2, D.1-7.3</t>
  </si>
  <si>
    <t>585*0,05</t>
  </si>
  <si>
    <t>dovoz ornice z mezideponie : 585*0,1</t>
  </si>
  <si>
    <t>dovoz vhodného výkopku z mezideponie : 20</t>
  </si>
  <si>
    <t>naložení ornice z mezideponie : 585*0,1</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</si>
  <si>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</si>
  <si>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</si>
  <si>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</si>
  <si>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Vymodelování svahů v okolí nové DN : 20</t>
  </si>
  <si>
    <t>180402111R00</t>
  </si>
  <si>
    <t>Založení trávníku parkový trávník, výsevem, v rovině nebo na svahu do 1:5</t>
  </si>
  <si>
    <t>na půdě předem připravené s pokosením, naložením, odvozem odpadu do 20 km a se složením,</t>
  </si>
  <si>
    <t>585</t>
  </si>
  <si>
    <t>181301112R00</t>
  </si>
  <si>
    <t>Rozprostření a urovnání ornice v rovině v souvislé ploše přes 500 m2, tloušťka vrstvy přes 100 do 150 mm</t>
  </si>
  <si>
    <t>s případným nutným přemístěním hromad nebo dočasných skládek na místo potřeby ze vzdálenosti do 30 m, v rovině nebo ve svahu do 1 : 5,</t>
  </si>
  <si>
    <t>182001151R00</t>
  </si>
  <si>
    <t xml:space="preserve">Plošná úprava terénu prokypření rotavátorem,  </t>
  </si>
  <si>
    <t>183403114R00</t>
  </si>
  <si>
    <t>Obdělávání půdy kultivátorováním, v rovině nebo na svahu 1:5</t>
  </si>
  <si>
    <t>183403153R00</t>
  </si>
  <si>
    <t>Obdělávání půdy hrabáním, v rovině nebo na svahu 1:5</t>
  </si>
  <si>
    <t>183403161R00</t>
  </si>
  <si>
    <t>Obdělávání půdy válením, v rovině nebo na svahu 1:5</t>
  </si>
  <si>
    <t>184802111R00</t>
  </si>
  <si>
    <t>Chemické odplevelení půdy před založením kultury postřikem naširoko, v rovině nebo na svahu do 1:5</t>
  </si>
  <si>
    <t>nebo trávníku nebo zpevněných ploch o výměře jednotlivě přes 20 m2,</t>
  </si>
  <si>
    <t>185804215R00</t>
  </si>
  <si>
    <t>Vypletí záhonů v rovině nebo ve svahu do 1:5 trávník po výsevu</t>
  </si>
  <si>
    <t>s případným naložením odpadu na dopravní prostředek, odvozem do 20 km a se složením</t>
  </si>
  <si>
    <t>Včetně vysbírání případných odpadků ze záhonů nebo trávníků.</t>
  </si>
  <si>
    <t>185804312R00</t>
  </si>
  <si>
    <t xml:space="preserve">Zalití rostlin vodou plocha přes 20 m2,  </t>
  </si>
  <si>
    <t>585*0,01</t>
  </si>
  <si>
    <t>25234000.AR</t>
  </si>
  <si>
    <t>herbicid totální; účinná látka izopropylaminová sůl glyphosatu; hubení vytrvalých plevelů</t>
  </si>
  <si>
    <t>l</t>
  </si>
  <si>
    <t>585*0,001</t>
  </si>
  <si>
    <t>26A23</t>
  </si>
  <si>
    <t>VRTY PRO SLOUPKY OPLOCENÍ TŘ. TĚŽITELNOSTI II D DO 250MM</t>
  </si>
  <si>
    <t>M</t>
  </si>
  <si>
    <t>OTSKP 24</t>
  </si>
  <si>
    <t>EXP 24</t>
  </si>
  <si>
    <t>sloupky a vzpěry pro oplocení : 19*0,8</t>
  </si>
  <si>
    <t>275313511R00</t>
  </si>
  <si>
    <t>Beton základových patek prostý třídy C 12/15</t>
  </si>
  <si>
    <t>patky pro oplocení vč.bednění a odbednění</t>
  </si>
  <si>
    <t>patky pro sloupky a vzpěry oplocení : 19*0,02</t>
  </si>
  <si>
    <t>338171121R00</t>
  </si>
  <si>
    <t>Osazování sloupků a vzpěr plotových ocelových výšky do 2,60 m, se zalitím jakoukoliv cementovou maltou do vynechaných otvorů</t>
  </si>
  <si>
    <t>trubkových nebo profilovaných</t>
  </si>
  <si>
    <t>vzpěra pro rohový a průběžný vzpěrový sloupek : 4</t>
  </si>
  <si>
    <t>průběžný sloupek : 10</t>
  </si>
  <si>
    <t>sloupek průběžný dvouvzpěrový : 2</t>
  </si>
  <si>
    <t>sloupek rohový dvouvzpěrový : 3</t>
  </si>
  <si>
    <t>553462042R</t>
  </si>
  <si>
    <t>vzpěra plotová, včetně hlavy; ocel; d 38 mm; l = 2 000 mm; povrch pozink, PVC; příslušenství hlava</t>
  </si>
  <si>
    <t>553462126R</t>
  </si>
  <si>
    <t>sloupek plotový ocel; tl. stěny 1,50 mm; válec; l = 3 000 mm; d 48 mm; barva zelená; povrch prášková vypalovací barva, pozink; příslušenství čepička PVC, příchytka nap. drátu</t>
  </si>
  <si>
    <t>564231111R00</t>
  </si>
  <si>
    <t>Podklad nebo podsyp ze štěrkopísku tloušťka po zhutnění 100 mm</t>
  </si>
  <si>
    <t>s rozprostřením, vlhčením a zhutněním</t>
  </si>
  <si>
    <t>Pod dlažbu 30x30 cm-oplocení areálu : 131*0,3*1,15</t>
  </si>
  <si>
    <t>564851111RT2</t>
  </si>
  <si>
    <t>Podklad ze štěrkodrti s rozprostřením a zhutněním frakce 0-32 mm, tloušťka po zhutnění 150 mm</t>
  </si>
  <si>
    <t>Chodníky nové : 138*1,15</t>
  </si>
  <si>
    <t>Okapový chodník : 10*1,15</t>
  </si>
  <si>
    <t>59245021R</t>
  </si>
  <si>
    <t>dlažba betonová zámková, dvouvrstvá; kost; červená; l = 200 mm; š = 165 mm; tl. 60,0 mm</t>
  </si>
  <si>
    <t xml:space="preserve">  plocha chodníku : 138</t>
  </si>
  <si>
    <t>specifikace : 138*1,05</t>
  </si>
  <si>
    <t>592453331R</t>
  </si>
  <si>
    <t>Dlažba betonová typ: dvouvrstvý, s fazetou; tl = 50,00 mm; dl = 500,0 mm; š = 500,0 mm; povrch: impregnace, hladký; zátěž: pochozí</t>
  </si>
  <si>
    <t xml:space="preserve">  okapový chodník : 10</t>
  </si>
  <si>
    <t>specifikace : 10*1,05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</si>
  <si>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</si>
  <si>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</si>
  <si>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</si>
  <si>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plocha chodníku : 138</t>
  </si>
  <si>
    <t>596291111R00</t>
  </si>
  <si>
    <t>Řezání zámkové dlažby tloušťky 60 mm</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</si>
  <si>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</si>
  <si>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</si>
  <si>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</si>
  <si>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okapový chodník : 10</t>
  </si>
  <si>
    <t>dlažba pod oplocením : 131*0,3</t>
  </si>
  <si>
    <t>31327525R</t>
  </si>
  <si>
    <t>pletivo drátěné 4-hranné se zapl.napínacím drátem; h = 2,00 m; velikost ok 55 mm; d drátu 2,50 mm; povrch. úprava plast na pozink.drátu; barva zelená</t>
  </si>
  <si>
    <t>POL3_7</t>
  </si>
  <si>
    <t>oplocení v. 2,0 m : 36*1,05</t>
  </si>
  <si>
    <t>31478160R</t>
  </si>
  <si>
    <t>drát napínací pr. 3,40 mm; povrch. úprava plast na pozink.drátu; balení svitek 26 m</t>
  </si>
  <si>
    <t>napínací drát : 36*4*1,05</t>
  </si>
  <si>
    <t>767911130R00</t>
  </si>
  <si>
    <t>Montáž oplocení z pletiva strojového, o výšce přes 1,6 do 2,0 m</t>
  </si>
  <si>
    <t>Napínací drát pozinkovaný - 144m</t>
  </si>
  <si>
    <t>oplocení v. 2,0 m : 36</t>
  </si>
  <si>
    <t>59217331R</t>
  </si>
  <si>
    <t>obrubník zahradní materiál beton; l = 1000,0 mm; š = 50,0 mm; h = 200,0 mm; barva šedá</t>
  </si>
  <si>
    <t>obrubník 100/5/20 : 66*1,05</t>
  </si>
  <si>
    <t>obrubník 100/5/20 : 66</t>
  </si>
  <si>
    <t>vyrovnávací vrstva pod obrubník : 66*0,5*0,1</t>
  </si>
  <si>
    <t>998223011R00</t>
  </si>
  <si>
    <t>Přesun hmot pozemních komunikací, kryt dlážděný jakékoliv délky objektu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</si>
</sst>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12"/>
      <name val="Arial CE"/>
      <family val="2"/>
      <charset val="238"/>
    </font>
    <font>
      <sz val="8"/>
      <color indexed="9"/>
      <name val="Arial CE"/>
      <family val="2"/>
      <charset val="238"/>
    </font>
    <font>
      <sz val="8"/>
      <color indexed="21"/>
      <name val="Arial CE"/>
      <family val="2"/>
      <charset val="238"/>
    </font>
    <font>
      <sz val="8"/>
      <color rgb="FFDF7000"/>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0" fillId="0" borderId="0" xfId="0" applyNumberFormat="1" applyFont="1" applyAlignment="1">
      <alignment wrapText="1"/>
    </xf>
    <xf numFmtId="0" fontId="17"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8" fillId="0" borderId="18"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165" fontId="23" fillId="0" borderId="0" xfId="0" applyNumberFormat="1" applyFont="1" applyBorder="1" applyAlignment="1">
      <alignment horizontal="center" vertical="top" wrapText="1" shrinkToFit="1"/>
    </xf>
    <xf numFmtId="165" fontId="23" fillId="0" borderId="0" xfId="0" applyNumberFormat="1" applyFont="1" applyBorder="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9" fontId="17" fillId="0" borderId="43" xfId="0" applyNumberFormat="1" applyFont="1" applyBorder="1" applyAlignment="1">
      <alignment horizontal="left" vertical="top" wrapText="1"/>
    </xf>
    <xf numFmtId="165" fontId="23"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3.2" x14ac:dyDescent="0.25"/>
  <sheetData>
    <row r="1" spans="1:7" x14ac:dyDescent="0.25">
      <c r="A1" s="21" t="s">
        <v>38</v>
      </c>
    </row>
    <row r="2" spans="1:7" ht="57.75" customHeight="1" x14ac:dyDescent="0.25">
      <c r="A2" s="76" t="s">
        <v>39</v>
      </c>
      <c r="B2" s="76"/>
      <c r="C2" s="76"/>
      <c r="D2" s="76"/>
      <c r="E2" s="76"/>
      <c r="F2" s="76"/>
      <c r="G2" s="76"/>
    </row>
  </sheetData>
  <sheetProtection algorithmName="SHA-512" hashValue="RMe4qf4XJm5638owgFKxG2o6VO9pYk7P09QKISMTjrj8fCwseUQ6ax6wcA5O6I41DopHOFYiPTMf4EMntohHiA==" saltValue="UDRawJ11XD/UpC2aq1qOzQ=="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186"/>
  <sheetViews>
    <sheetView showGridLines="0" tabSelected="1" topLeftCell="B1" zoomScaleNormal="100" zoomScaleSheetLayoutView="75" workbookViewId="0">
      <selection activeCell="A28" sqref="A28"/>
    </sheetView>
  </sheetViews>
  <sheetFormatPr defaultColWidth="9" defaultRowHeight="13.2" x14ac:dyDescent="0.25"/>
  <cols>
    <col min="1" max="1" width="8.44140625" hidden="1" customWidth="1"/>
    <col min="2" max="2" width="13.44140625" customWidth="1"/>
    <col min="3" max="3" width="7.44140625" style="52" customWidth="1"/>
    <col min="4" max="4" width="13" style="52" customWidth="1"/>
    <col min="5" max="5" width="9.6640625" style="52" customWidth="1"/>
    <col min="6" max="6" width="11.6640625" customWidth="1"/>
    <col min="7" max="9" width="13" customWidth="1"/>
    <col min="10" max="10" width="5.5546875" customWidth="1"/>
    <col min="11" max="11" width="4.33203125" customWidth="1"/>
    <col min="12" max="15" width="10.6640625" customWidth="1"/>
    <col min="52" max="52" width="94" customWidth="1"/>
  </cols>
  <sheetData>
    <row r="1" spans="1:15" ht="33.75" customHeight="1" x14ac:dyDescent="0.25">
      <c r="A1" s="47" t="s">
        <v>36</v>
      </c>
      <c r="B1" s="77" t="s">
        <v>41</v>
      </c>
      <c r="C1" s="78"/>
      <c r="D1" s="78"/>
      <c r="E1" s="78"/>
      <c r="F1" s="78"/>
      <c r="G1" s="78"/>
      <c r="H1" s="78"/>
      <c r="I1" s="78"/>
      <c r="J1" s="79"/>
    </row>
    <row r="2" spans="1:15" ht="36" customHeight="1" x14ac:dyDescent="0.25">
      <c r="A2" s="2"/>
      <c r="B2" s="108" t="s">
        <v>22</v>
      </c>
      <c r="C2" s="109"/>
      <c r="D2" s="110" t="s">
        <v>43</v>
      </c>
      <c r="E2" s="111" t="s">
        <v>44</v>
      </c>
      <c r="F2" s="112"/>
      <c r="G2" s="112"/>
      <c r="H2" s="112"/>
      <c r="I2" s="112"/>
      <c r="J2" s="113"/>
      <c r="O2" s="1"/>
    </row>
    <row r="3" spans="1:15" ht="27" hidden="1" customHeight="1" x14ac:dyDescent="0.25">
      <c r="A3" s="2"/>
      <c r="B3" s="114"/>
      <c r="C3" s="109"/>
      <c r="D3" s="115"/>
      <c r="E3" s="116"/>
      <c r="F3" s="117"/>
      <c r="G3" s="117"/>
      <c r="H3" s="117"/>
      <c r="I3" s="117"/>
      <c r="J3" s="118"/>
    </row>
    <row r="4" spans="1:15" ht="23.25" customHeight="1" x14ac:dyDescent="0.25">
      <c r="A4" s="2"/>
      <c r="B4" s="119"/>
      <c r="C4" s="120"/>
      <c r="D4" s="121"/>
      <c r="E4" s="122"/>
      <c r="F4" s="122"/>
      <c r="G4" s="122"/>
      <c r="H4" s="122"/>
      <c r="I4" s="122"/>
      <c r="J4" s="123"/>
    </row>
    <row r="5" spans="1:15" ht="24" customHeight="1" x14ac:dyDescent="0.25">
      <c r="A5" s="2"/>
      <c r="B5" s="31" t="s">
        <v>42</v>
      </c>
      <c r="D5" s="124" t="s">
        <v>45</v>
      </c>
      <c r="E5" s="91"/>
      <c r="F5" s="91"/>
      <c r="G5" s="91"/>
      <c r="H5" s="18" t="s">
        <v>40</v>
      </c>
      <c r="I5" s="128" t="s">
        <v>49</v>
      </c>
      <c r="J5" s="8"/>
    </row>
    <row r="6" spans="1:15" ht="15.75" customHeight="1" x14ac:dyDescent="0.25">
      <c r="A6" s="2"/>
      <c r="B6" s="28"/>
      <c r="C6" s="55"/>
      <c r="D6" s="125" t="s">
        <v>46</v>
      </c>
      <c r="E6" s="92"/>
      <c r="F6" s="92"/>
      <c r="G6" s="92"/>
      <c r="H6" s="18" t="s">
        <v>34</v>
      </c>
      <c r="I6" s="128" t="s">
        <v>50</v>
      </c>
      <c r="J6" s="8"/>
    </row>
    <row r="7" spans="1:15" ht="15.75" customHeight="1" x14ac:dyDescent="0.25">
      <c r="A7" s="2"/>
      <c r="B7" s="29"/>
      <c r="C7" s="56"/>
      <c r="D7" s="127" t="s">
        <v>48</v>
      </c>
      <c r="E7" s="126" t="s">
        <v>47</v>
      </c>
      <c r="F7" s="93"/>
      <c r="G7" s="93"/>
      <c r="H7" s="24"/>
      <c r="I7" s="23"/>
      <c r="J7" s="34"/>
    </row>
    <row r="8" spans="1:15" ht="24" hidden="1" customHeight="1" x14ac:dyDescent="0.25">
      <c r="A8" s="2"/>
      <c r="B8" s="31" t="s">
        <v>20</v>
      </c>
      <c r="D8" s="51"/>
      <c r="H8" s="18" t="s">
        <v>40</v>
      </c>
      <c r="I8" s="22"/>
      <c r="J8" s="8"/>
    </row>
    <row r="9" spans="1:15" ht="15.75" hidden="1" customHeight="1" x14ac:dyDescent="0.25">
      <c r="A9" s="2"/>
      <c r="B9" s="2"/>
      <c r="D9" s="51"/>
      <c r="H9" s="18" t="s">
        <v>34</v>
      </c>
      <c r="I9" s="22"/>
      <c r="J9" s="8"/>
    </row>
    <row r="10" spans="1:15" ht="15.75" hidden="1" customHeight="1" x14ac:dyDescent="0.25">
      <c r="A10" s="2"/>
      <c r="B10" s="35"/>
      <c r="C10" s="56"/>
      <c r="D10" s="53"/>
      <c r="E10" s="57"/>
      <c r="F10" s="24"/>
      <c r="G10" s="14"/>
      <c r="H10" s="14"/>
      <c r="I10" s="36"/>
      <c r="J10" s="34"/>
    </row>
    <row r="11" spans="1:15" ht="24" customHeight="1" x14ac:dyDescent="0.25">
      <c r="A11" s="2"/>
      <c r="B11" s="31" t="s">
        <v>19</v>
      </c>
      <c r="D11" s="129"/>
      <c r="E11" s="129"/>
      <c r="F11" s="129"/>
      <c r="G11" s="129"/>
      <c r="H11" s="18" t="s">
        <v>40</v>
      </c>
      <c r="I11" s="134"/>
      <c r="J11" s="8"/>
    </row>
    <row r="12" spans="1:15" ht="15.75" customHeight="1" x14ac:dyDescent="0.25">
      <c r="A12" s="2"/>
      <c r="B12" s="28"/>
      <c r="C12" s="55"/>
      <c r="D12" s="130"/>
      <c r="E12" s="130"/>
      <c r="F12" s="130"/>
      <c r="G12" s="130"/>
      <c r="H12" s="18" t="s">
        <v>34</v>
      </c>
      <c r="I12" s="134"/>
      <c r="J12" s="8"/>
    </row>
    <row r="13" spans="1:15" ht="15.75" customHeight="1" x14ac:dyDescent="0.25">
      <c r="A13" s="2"/>
      <c r="B13" s="29"/>
      <c r="C13" s="56"/>
      <c r="D13" s="133"/>
      <c r="E13" s="131"/>
      <c r="F13" s="132"/>
      <c r="G13" s="132"/>
      <c r="H13" s="19"/>
      <c r="I13" s="23"/>
      <c r="J13" s="34"/>
    </row>
    <row r="14" spans="1:15" ht="24" customHeight="1" x14ac:dyDescent="0.25">
      <c r="A14" s="2"/>
      <c r="B14" s="43" t="s">
        <v>21</v>
      </c>
      <c r="C14" s="58"/>
      <c r="D14" s="59"/>
      <c r="E14" s="60"/>
      <c r="F14" s="44"/>
      <c r="G14" s="44"/>
      <c r="H14" s="45"/>
      <c r="I14" s="44"/>
      <c r="J14" s="46"/>
    </row>
    <row r="15" spans="1:15" ht="32.25" customHeight="1" x14ac:dyDescent="0.25">
      <c r="A15" s="2"/>
      <c r="B15" s="35" t="s">
        <v>32</v>
      </c>
      <c r="C15" s="61"/>
      <c r="D15" s="54"/>
      <c r="E15" s="86"/>
      <c r="F15" s="86"/>
      <c r="G15" s="87"/>
      <c r="H15" s="87"/>
      <c r="I15" s="87" t="s">
        <v>29</v>
      </c>
      <c r="J15" s="88"/>
    </row>
    <row r="16" spans="1:15" ht="23.25" customHeight="1" x14ac:dyDescent="0.25">
      <c r="A16" s="198" t="s">
        <v>24</v>
      </c>
      <c r="B16" s="38" t="s">
        <v>24</v>
      </c>
      <c r="C16" s="62"/>
      <c r="D16" s="63"/>
      <c r="E16" s="83"/>
      <c r="F16" s="84"/>
      <c r="G16" s="83"/>
      <c r="H16" s="84"/>
      <c r="I16" s="83">
        <f>SUMIF(F156:F182,A16,I156:I182)+SUMIF(F156:F182,"PSU",I156:I182)</f>
        <v>0</v>
      </c>
      <c r="J16" s="85"/>
    </row>
    <row r="17" spans="1:10" ht="23.25" customHeight="1" x14ac:dyDescent="0.25">
      <c r="A17" s="198" t="s">
        <v>25</v>
      </c>
      <c r="B17" s="38" t="s">
        <v>25</v>
      </c>
      <c r="C17" s="62"/>
      <c r="D17" s="63"/>
      <c r="E17" s="83"/>
      <c r="F17" s="84"/>
      <c r="G17" s="83"/>
      <c r="H17" s="84"/>
      <c r="I17" s="83">
        <f>SUMIF(F156:F182,A17,I156:I182)</f>
        <v>0</v>
      </c>
      <c r="J17" s="85"/>
    </row>
    <row r="18" spans="1:10" ht="23.25" customHeight="1" x14ac:dyDescent="0.25">
      <c r="A18" s="198" t="s">
        <v>26</v>
      </c>
      <c r="B18" s="38" t="s">
        <v>26</v>
      </c>
      <c r="C18" s="62"/>
      <c r="D18" s="63"/>
      <c r="E18" s="83"/>
      <c r="F18" s="84"/>
      <c r="G18" s="83"/>
      <c r="H18" s="84"/>
      <c r="I18" s="83">
        <f>SUMIF(F156:F182,A18,I156:I182)</f>
        <v>0</v>
      </c>
      <c r="J18" s="85"/>
    </row>
    <row r="19" spans="1:10" ht="23.25" customHeight="1" x14ac:dyDescent="0.25">
      <c r="A19" s="198" t="s">
        <v>208</v>
      </c>
      <c r="B19" s="38" t="s">
        <v>27</v>
      </c>
      <c r="C19" s="62"/>
      <c r="D19" s="63"/>
      <c r="E19" s="83"/>
      <c r="F19" s="84"/>
      <c r="G19" s="83"/>
      <c r="H19" s="84"/>
      <c r="I19" s="83">
        <f>SUMIF(F156:F182,A19,I156:I182)</f>
        <v>0</v>
      </c>
      <c r="J19" s="85"/>
    </row>
    <row r="20" spans="1:10" ht="23.25" customHeight="1" x14ac:dyDescent="0.25">
      <c r="A20" s="198" t="s">
        <v>209</v>
      </c>
      <c r="B20" s="38" t="s">
        <v>28</v>
      </c>
      <c r="C20" s="62"/>
      <c r="D20" s="63"/>
      <c r="E20" s="83"/>
      <c r="F20" s="84"/>
      <c r="G20" s="83"/>
      <c r="H20" s="84"/>
      <c r="I20" s="83">
        <f>SUMIF(F156:F182,A20,I156:I182)</f>
        <v>0</v>
      </c>
      <c r="J20" s="85"/>
    </row>
    <row r="21" spans="1:10" ht="23.25" customHeight="1" x14ac:dyDescent="0.25">
      <c r="A21" s="2"/>
      <c r="B21" s="48" t="s">
        <v>29</v>
      </c>
      <c r="C21" s="64"/>
      <c r="D21" s="65"/>
      <c r="E21" s="89"/>
      <c r="F21" s="90"/>
      <c r="G21" s="89"/>
      <c r="H21" s="90"/>
      <c r="I21" s="89">
        <f>SUM(I16:J20)</f>
        <v>0</v>
      </c>
      <c r="J21" s="99"/>
    </row>
    <row r="22" spans="1:10" ht="33" customHeight="1" x14ac:dyDescent="0.25">
      <c r="A22" s="2"/>
      <c r="B22" s="42" t="s">
        <v>33</v>
      </c>
      <c r="C22" s="62"/>
      <c r="D22" s="63"/>
      <c r="E22" s="66"/>
      <c r="F22" s="39"/>
      <c r="G22" s="33"/>
      <c r="H22" s="33"/>
      <c r="I22" s="33"/>
      <c r="J22" s="40"/>
    </row>
    <row r="23" spans="1:10" ht="23.25" customHeight="1" x14ac:dyDescent="0.25">
      <c r="A23" s="2">
        <f>ZakladDPHSni*SazbaDPH1/100</f>
        <v>0</v>
      </c>
      <c r="B23" s="38" t="s">
        <v>12</v>
      </c>
      <c r="C23" s="62"/>
      <c r="D23" s="63"/>
      <c r="E23" s="67">
        <v>15</v>
      </c>
      <c r="F23" s="39" t="s">
        <v>0</v>
      </c>
      <c r="G23" s="97">
        <f>ZakladDPHSniVypocet</f>
        <v>0</v>
      </c>
      <c r="H23" s="98"/>
      <c r="I23" s="98"/>
      <c r="J23" s="40" t="str">
        <f t="shared" ref="J23:J28" si="0">Mena</f>
        <v>CZK</v>
      </c>
    </row>
    <row r="24" spans="1:10" ht="23.25" customHeight="1" x14ac:dyDescent="0.25">
      <c r="A24" s="2">
        <f>(A23-INT(A23))*100</f>
        <v>0</v>
      </c>
      <c r="B24" s="38" t="s">
        <v>13</v>
      </c>
      <c r="C24" s="62"/>
      <c r="D24" s="63"/>
      <c r="E24" s="67">
        <f>SazbaDPH1</f>
        <v>15</v>
      </c>
      <c r="F24" s="39" t="s">
        <v>0</v>
      </c>
      <c r="G24" s="95">
        <f>A23</f>
        <v>0</v>
      </c>
      <c r="H24" s="96"/>
      <c r="I24" s="96"/>
      <c r="J24" s="40" t="str">
        <f t="shared" si="0"/>
        <v>CZK</v>
      </c>
    </row>
    <row r="25" spans="1:10" ht="23.25" customHeight="1" x14ac:dyDescent="0.25">
      <c r="A25" s="2">
        <f>ZakladDPHZakl*SazbaDPH2/100</f>
        <v>0</v>
      </c>
      <c r="B25" s="38" t="s">
        <v>14</v>
      </c>
      <c r="C25" s="62"/>
      <c r="D25" s="63"/>
      <c r="E25" s="67">
        <v>21</v>
      </c>
      <c r="F25" s="39" t="s">
        <v>0</v>
      </c>
      <c r="G25" s="97">
        <f>ZakladDPHZaklVypocet</f>
        <v>0</v>
      </c>
      <c r="H25" s="98"/>
      <c r="I25" s="98"/>
      <c r="J25" s="40" t="str">
        <f t="shared" si="0"/>
        <v>CZK</v>
      </c>
    </row>
    <row r="26" spans="1:10" ht="23.25" customHeight="1" x14ac:dyDescent="0.25">
      <c r="A26" s="2">
        <f>(A25-INT(A25))*100</f>
        <v>0</v>
      </c>
      <c r="B26" s="32" t="s">
        <v>15</v>
      </c>
      <c r="C26" s="68"/>
      <c r="D26" s="54"/>
      <c r="E26" s="69">
        <f>SazbaDPH2</f>
        <v>21</v>
      </c>
      <c r="F26" s="30" t="s">
        <v>0</v>
      </c>
      <c r="G26" s="80">
        <f>A25</f>
        <v>0</v>
      </c>
      <c r="H26" s="81"/>
      <c r="I26" s="81"/>
      <c r="J26" s="37" t="str">
        <f t="shared" si="0"/>
        <v>CZK</v>
      </c>
    </row>
    <row r="27" spans="1:10" ht="23.25" customHeight="1" thickBot="1" x14ac:dyDescent="0.3">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3">
      <c r="A28" s="2"/>
      <c r="B28" s="165" t="s">
        <v>23</v>
      </c>
      <c r="C28" s="166"/>
      <c r="D28" s="166"/>
      <c r="E28" s="167"/>
      <c r="F28" s="168"/>
      <c r="G28" s="169">
        <f>ZakladDPHSniVypocet+ZakladDPHZaklVypocet</f>
        <v>0</v>
      </c>
      <c r="H28" s="169"/>
      <c r="I28" s="169"/>
      <c r="J28" s="170" t="str">
        <f t="shared" si="0"/>
        <v>CZK</v>
      </c>
    </row>
    <row r="29" spans="1:10" ht="27.75" customHeight="1" thickBot="1" x14ac:dyDescent="0.3">
      <c r="A29" s="2">
        <f>(A27-INT(A27))*100</f>
        <v>0</v>
      </c>
      <c r="B29" s="165" t="s">
        <v>35</v>
      </c>
      <c r="C29" s="171"/>
      <c r="D29" s="171"/>
      <c r="E29" s="171"/>
      <c r="F29" s="172"/>
      <c r="G29" s="173">
        <f>A27</f>
        <v>0</v>
      </c>
      <c r="H29" s="173"/>
      <c r="I29" s="173"/>
      <c r="J29" s="174" t="s">
        <v>84</v>
      </c>
    </row>
    <row r="30" spans="1:10" ht="12.75" customHeight="1" x14ac:dyDescent="0.25">
      <c r="A30" s="2"/>
      <c r="B30" s="2"/>
      <c r="J30" s="9"/>
    </row>
    <row r="31" spans="1:10" ht="30" customHeight="1" x14ac:dyDescent="0.25">
      <c r="A31" s="2"/>
      <c r="B31" s="2"/>
      <c r="J31" s="9"/>
    </row>
    <row r="32" spans="1:10" ht="18.75" customHeight="1" x14ac:dyDescent="0.25">
      <c r="A32" s="2"/>
      <c r="B32" s="17"/>
      <c r="C32" s="72" t="s">
        <v>11</v>
      </c>
      <c r="D32" s="73"/>
      <c r="E32" s="73"/>
      <c r="F32" s="15" t="s">
        <v>10</v>
      </c>
      <c r="G32" s="26"/>
      <c r="H32" s="27"/>
      <c r="I32" s="26"/>
      <c r="J32" s="9"/>
    </row>
    <row r="33" spans="1:10" ht="47.25" customHeight="1" x14ac:dyDescent="0.25">
      <c r="A33" s="2"/>
      <c r="B33" s="2"/>
      <c r="J33" s="9"/>
    </row>
    <row r="34" spans="1:10" s="21" customFormat="1" ht="18.75" customHeight="1" x14ac:dyDescent="0.25">
      <c r="A34" s="20"/>
      <c r="B34" s="20"/>
      <c r="C34" s="74"/>
      <c r="D34" s="100"/>
      <c r="E34" s="101"/>
      <c r="G34" s="102"/>
      <c r="H34" s="103"/>
      <c r="I34" s="103"/>
      <c r="J34" s="25"/>
    </row>
    <row r="35" spans="1:10" ht="12.75" customHeight="1" x14ac:dyDescent="0.25">
      <c r="A35" s="2"/>
      <c r="B35" s="2"/>
      <c r="D35" s="94" t="s">
        <v>2</v>
      </c>
      <c r="E35" s="94"/>
      <c r="H35" s="10" t="s">
        <v>3</v>
      </c>
      <c r="J35" s="9"/>
    </row>
    <row r="36" spans="1:10" ht="13.5" customHeight="1" thickBot="1" x14ac:dyDescent="0.3">
      <c r="A36" s="11"/>
      <c r="B36" s="11"/>
      <c r="C36" s="75"/>
      <c r="D36" s="75"/>
      <c r="E36" s="75"/>
      <c r="F36" s="12"/>
      <c r="G36" s="12"/>
      <c r="H36" s="12"/>
      <c r="I36" s="12"/>
      <c r="J36" s="13"/>
    </row>
    <row r="37" spans="1:10" ht="27" customHeight="1" x14ac:dyDescent="0.25">
      <c r="B37" s="137" t="s">
        <v>16</v>
      </c>
      <c r="C37" s="138"/>
      <c r="D37" s="138"/>
      <c r="E37" s="138"/>
      <c r="F37" s="139"/>
      <c r="G37" s="139"/>
      <c r="H37" s="139"/>
      <c r="I37" s="139"/>
      <c r="J37" s="140"/>
    </row>
    <row r="38" spans="1:10" ht="25.5" customHeight="1" x14ac:dyDescent="0.25">
      <c r="A38" s="136" t="s">
        <v>37</v>
      </c>
      <c r="B38" s="141" t="s">
        <v>17</v>
      </c>
      <c r="C38" s="142" t="s">
        <v>5</v>
      </c>
      <c r="D38" s="142"/>
      <c r="E38" s="142"/>
      <c r="F38" s="143" t="str">
        <f>B23</f>
        <v>Základ pro sníženou DPH</v>
      </c>
      <c r="G38" s="143" t="str">
        <f>B25</f>
        <v>Základ pro základní DPH</v>
      </c>
      <c r="H38" s="144" t="s">
        <v>18</v>
      </c>
      <c r="I38" s="144" t="s">
        <v>1</v>
      </c>
      <c r="J38" s="145" t="s">
        <v>0</v>
      </c>
    </row>
    <row r="39" spans="1:10" ht="25.5" hidden="1" customHeight="1" x14ac:dyDescent="0.25">
      <c r="A39" s="136">
        <v>1</v>
      </c>
      <c r="B39" s="146" t="s">
        <v>51</v>
      </c>
      <c r="C39" s="147"/>
      <c r="D39" s="147"/>
      <c r="E39" s="147"/>
      <c r="F39" s="148">
        <f>'SO 01 DSO 01.1 Pol'!AE138+'SO 02+SO 03+SO 04 DSO 02.1+03.2'!AE413+'SO 02+SO 03+SO 04 DSO 03.3 Pol'!AE490+'SO 02+SO 03+SO 04 DSO 03.4 Pol'!AE432+'SO 02+SO 03+SO 04 DSO 03.5. Pol'!AE82+'SO 02+SO 03+SO 04 DSO 03.6 Pol'!AE98+'SO 05 DSO 05 Pol'!AE327+'SO 06 DSO 06.1 Pol'!AE575+'SO 07 DSO 07.1. Pol'!AE131+'SO 08 DSO 08.1 Pol'!AE84+'SO 09 DSO 09.1 Pol'!AE151</f>
        <v>0</v>
      </c>
      <c r="G39" s="149">
        <f>'SO 01 DSO 01.1 Pol'!AF138+'SO 02+SO 03+SO 04 DSO 02.1+03.2'!AF413+'SO 02+SO 03+SO 04 DSO 03.3 Pol'!AF490+'SO 02+SO 03+SO 04 DSO 03.4 Pol'!AF432+'SO 02+SO 03+SO 04 DSO 03.5. Pol'!AF82+'SO 02+SO 03+SO 04 DSO 03.6 Pol'!AF98+'SO 05 DSO 05 Pol'!AF327+'SO 06 DSO 06.1 Pol'!AF575+'SO 07 DSO 07.1. Pol'!AF131+'SO 08 DSO 08.1 Pol'!AF84+'SO 09 DSO 09.1 Pol'!AF151</f>
        <v>0</v>
      </c>
      <c r="H39" s="150">
        <f>(F39*SazbaDPH1/100)+(G39*SazbaDPH2/100)</f>
        <v>0</v>
      </c>
      <c r="I39" s="150">
        <f>F39+G39+H39</f>
        <v>0</v>
      </c>
      <c r="J39" s="151" t="str">
        <f>IF(CenaCelkemVypocet=0,"",I39/CenaCelkemVypocet*100)</f>
        <v/>
      </c>
    </row>
    <row r="40" spans="1:10" ht="25.5" customHeight="1" x14ac:dyDescent="0.25">
      <c r="A40" s="136">
        <v>2</v>
      </c>
      <c r="B40" s="152"/>
      <c r="C40" s="153" t="s">
        <v>52</v>
      </c>
      <c r="D40" s="153"/>
      <c r="E40" s="153"/>
      <c r="F40" s="154"/>
      <c r="G40" s="155"/>
      <c r="H40" s="155">
        <f>(F40*SazbaDPH1/100)+(G40*SazbaDPH2/100)</f>
        <v>0</v>
      </c>
      <c r="I40" s="155"/>
      <c r="J40" s="156"/>
    </row>
    <row r="41" spans="1:10" ht="25.5" customHeight="1" x14ac:dyDescent="0.25">
      <c r="A41" s="136">
        <v>2</v>
      </c>
      <c r="B41" s="152" t="s">
        <v>53</v>
      </c>
      <c r="C41" s="153" t="s">
        <v>54</v>
      </c>
      <c r="D41" s="153"/>
      <c r="E41" s="153"/>
      <c r="F41" s="154">
        <f>'SO 01 DSO 01.1 Pol'!AE138</f>
        <v>0</v>
      </c>
      <c r="G41" s="155">
        <f>'SO 01 DSO 01.1 Pol'!AF138</f>
        <v>0</v>
      </c>
      <c r="H41" s="155">
        <f>(F41*SazbaDPH1/100)+(G41*SazbaDPH2/100)</f>
        <v>0</v>
      </c>
      <c r="I41" s="155">
        <f>F41+G41+H41</f>
        <v>0</v>
      </c>
      <c r="J41" s="156" t="str">
        <f>IF(CenaCelkemVypocet=0,"",I41/CenaCelkemVypocet*100)</f>
        <v/>
      </c>
    </row>
    <row r="42" spans="1:10" ht="25.5" customHeight="1" x14ac:dyDescent="0.25">
      <c r="A42" s="136">
        <v>3</v>
      </c>
      <c r="B42" s="157" t="s">
        <v>55</v>
      </c>
      <c r="C42" s="147" t="s">
        <v>54</v>
      </c>
      <c r="D42" s="147"/>
      <c r="E42" s="147"/>
      <c r="F42" s="158">
        <f>'SO 01 DSO 01.1 Pol'!AE138</f>
        <v>0</v>
      </c>
      <c r="G42" s="150">
        <f>'SO 01 DSO 01.1 Pol'!AF138</f>
        <v>0</v>
      </c>
      <c r="H42" s="150">
        <f>(F42*SazbaDPH1/100)+(G42*SazbaDPH2/100)</f>
        <v>0</v>
      </c>
      <c r="I42" s="150">
        <f>F42+G42+H42</f>
        <v>0</v>
      </c>
      <c r="J42" s="151" t="str">
        <f>IF(CenaCelkemVypocet=0,"",I42/CenaCelkemVypocet*100)</f>
        <v/>
      </c>
    </row>
    <row r="43" spans="1:10" ht="25.5" customHeight="1" x14ac:dyDescent="0.25">
      <c r="A43" s="136">
        <v>2</v>
      </c>
      <c r="B43" s="152" t="s">
        <v>56</v>
      </c>
      <c r="C43" s="153" t="s">
        <v>57</v>
      </c>
      <c r="D43" s="153"/>
      <c r="E43" s="153"/>
      <c r="F43" s="154">
        <f>'SO 02+SO 03+SO 04 DSO 02.1+03.2'!AE413+'SO 02+SO 03+SO 04 DSO 03.3 Pol'!AE490+'SO 02+SO 03+SO 04 DSO 03.4 Pol'!AE432+'SO 02+SO 03+SO 04 DSO 03.5. Pol'!AE82+'SO 02+SO 03+SO 04 DSO 03.6 Pol'!AE98</f>
        <v>0</v>
      </c>
      <c r="G43" s="155">
        <f>'SO 02+SO 03+SO 04 DSO 02.1+03.2'!AF413+'SO 02+SO 03+SO 04 DSO 03.3 Pol'!AF490+'SO 02+SO 03+SO 04 DSO 03.4 Pol'!AF432+'SO 02+SO 03+SO 04 DSO 03.5. Pol'!AF82+'SO 02+SO 03+SO 04 DSO 03.6 Pol'!AF98</f>
        <v>0</v>
      </c>
      <c r="H43" s="155">
        <f>(F43*SazbaDPH1/100)+(G43*SazbaDPH2/100)</f>
        <v>0</v>
      </c>
      <c r="I43" s="155">
        <f>F43+G43+H43</f>
        <v>0</v>
      </c>
      <c r="J43" s="156" t="str">
        <f>IF(CenaCelkemVypocet=0,"",I43/CenaCelkemVypocet*100)</f>
        <v/>
      </c>
    </row>
    <row r="44" spans="1:10" ht="25.5" customHeight="1" x14ac:dyDescent="0.25">
      <c r="A44" s="136">
        <v>3</v>
      </c>
      <c r="B44" s="157" t="s">
        <v>58</v>
      </c>
      <c r="C44" s="147" t="s">
        <v>59</v>
      </c>
      <c r="D44" s="147"/>
      <c r="E44" s="147"/>
      <c r="F44" s="158">
        <f>'SO 02+SO 03+SO 04 DSO 02.1+03.2'!AE413</f>
        <v>0</v>
      </c>
      <c r="G44" s="150">
        <f>'SO 02+SO 03+SO 04 DSO 02.1+03.2'!AF413</f>
        <v>0</v>
      </c>
      <c r="H44" s="150">
        <f>(F44*SazbaDPH1/100)+(G44*SazbaDPH2/100)</f>
        <v>0</v>
      </c>
      <c r="I44" s="150">
        <f>F44+G44+H44</f>
        <v>0</v>
      </c>
      <c r="J44" s="151" t="str">
        <f>IF(CenaCelkemVypocet=0,"",I44/CenaCelkemVypocet*100)</f>
        <v/>
      </c>
    </row>
    <row r="45" spans="1:10" ht="25.5" customHeight="1" x14ac:dyDescent="0.25">
      <c r="A45" s="136">
        <v>3</v>
      </c>
      <c r="B45" s="157" t="s">
        <v>60</v>
      </c>
      <c r="C45" s="147" t="s">
        <v>61</v>
      </c>
      <c r="D45" s="147"/>
      <c r="E45" s="147"/>
      <c r="F45" s="158">
        <f>'SO 02+SO 03+SO 04 DSO 03.3 Pol'!AE490</f>
        <v>0</v>
      </c>
      <c r="G45" s="150">
        <f>'SO 02+SO 03+SO 04 DSO 03.3 Pol'!AF490</f>
        <v>0</v>
      </c>
      <c r="H45" s="150">
        <f>(F45*SazbaDPH1/100)+(G45*SazbaDPH2/100)</f>
        <v>0</v>
      </c>
      <c r="I45" s="150">
        <f>F45+G45+H45</f>
        <v>0</v>
      </c>
      <c r="J45" s="151" t="str">
        <f>IF(CenaCelkemVypocet=0,"",I45/CenaCelkemVypocet*100)</f>
        <v/>
      </c>
    </row>
    <row r="46" spans="1:10" ht="25.5" customHeight="1" x14ac:dyDescent="0.25">
      <c r="A46" s="136">
        <v>3</v>
      </c>
      <c r="B46" s="157" t="s">
        <v>62</v>
      </c>
      <c r="C46" s="147" t="s">
        <v>63</v>
      </c>
      <c r="D46" s="147"/>
      <c r="E46" s="147"/>
      <c r="F46" s="158">
        <f>'SO 02+SO 03+SO 04 DSO 03.4 Pol'!AE432</f>
        <v>0</v>
      </c>
      <c r="G46" s="150">
        <f>'SO 02+SO 03+SO 04 DSO 03.4 Pol'!AF432</f>
        <v>0</v>
      </c>
      <c r="H46" s="150">
        <f>(F46*SazbaDPH1/100)+(G46*SazbaDPH2/100)</f>
        <v>0</v>
      </c>
      <c r="I46" s="150">
        <f>F46+G46+H46</f>
        <v>0</v>
      </c>
      <c r="J46" s="151" t="str">
        <f>IF(CenaCelkemVypocet=0,"",I46/CenaCelkemVypocet*100)</f>
        <v/>
      </c>
    </row>
    <row r="47" spans="1:10" ht="25.5" customHeight="1" x14ac:dyDescent="0.25">
      <c r="A47" s="136">
        <v>3</v>
      </c>
      <c r="B47" s="157" t="s">
        <v>64</v>
      </c>
      <c r="C47" s="147" t="s">
        <v>65</v>
      </c>
      <c r="D47" s="147"/>
      <c r="E47" s="147"/>
      <c r="F47" s="158">
        <f>'SO 02+SO 03+SO 04 DSO 03.5. Pol'!AE82</f>
        <v>0</v>
      </c>
      <c r="G47" s="150">
        <f>'SO 02+SO 03+SO 04 DSO 03.5. Pol'!AF82</f>
        <v>0</v>
      </c>
      <c r="H47" s="150">
        <f>(F47*SazbaDPH1/100)+(G47*SazbaDPH2/100)</f>
        <v>0</v>
      </c>
      <c r="I47" s="150">
        <f>F47+G47+H47</f>
        <v>0</v>
      </c>
      <c r="J47" s="151" t="str">
        <f>IF(CenaCelkemVypocet=0,"",I47/CenaCelkemVypocet*100)</f>
        <v/>
      </c>
    </row>
    <row r="48" spans="1:10" ht="25.5" customHeight="1" x14ac:dyDescent="0.25">
      <c r="A48" s="136">
        <v>3</v>
      </c>
      <c r="B48" s="157" t="s">
        <v>66</v>
      </c>
      <c r="C48" s="147" t="s">
        <v>67</v>
      </c>
      <c r="D48" s="147"/>
      <c r="E48" s="147"/>
      <c r="F48" s="158">
        <f>'SO 02+SO 03+SO 04 DSO 03.6 Pol'!AE98</f>
        <v>0</v>
      </c>
      <c r="G48" s="150">
        <f>'SO 02+SO 03+SO 04 DSO 03.6 Pol'!AF98</f>
        <v>0</v>
      </c>
      <c r="H48" s="150">
        <f>(F48*SazbaDPH1/100)+(G48*SazbaDPH2/100)</f>
        <v>0</v>
      </c>
      <c r="I48" s="150">
        <f>F48+G48+H48</f>
        <v>0</v>
      </c>
      <c r="J48" s="151" t="str">
        <f>IF(CenaCelkemVypocet=0,"",I48/CenaCelkemVypocet*100)</f>
        <v/>
      </c>
    </row>
    <row r="49" spans="1:52" ht="25.5" customHeight="1" x14ac:dyDescent="0.25">
      <c r="A49" s="136">
        <v>2</v>
      </c>
      <c r="B49" s="152" t="s">
        <v>68</v>
      </c>
      <c r="C49" s="153" t="s">
        <v>69</v>
      </c>
      <c r="D49" s="153"/>
      <c r="E49" s="153"/>
      <c r="F49" s="154">
        <f>'SO 05 DSO 05 Pol'!AE327</f>
        <v>0</v>
      </c>
      <c r="G49" s="155">
        <f>'SO 05 DSO 05 Pol'!AF327</f>
        <v>0</v>
      </c>
      <c r="H49" s="155">
        <f>(F49*SazbaDPH1/100)+(G49*SazbaDPH2/100)</f>
        <v>0</v>
      </c>
      <c r="I49" s="155">
        <f>F49+G49+H49</f>
        <v>0</v>
      </c>
      <c r="J49" s="156" t="str">
        <f>IF(CenaCelkemVypocet=0,"",I49/CenaCelkemVypocet*100)</f>
        <v/>
      </c>
    </row>
    <row r="50" spans="1:52" ht="25.5" customHeight="1" x14ac:dyDescent="0.25">
      <c r="A50" s="136">
        <v>3</v>
      </c>
      <c r="B50" s="157" t="s">
        <v>70</v>
      </c>
      <c r="C50" s="147" t="s">
        <v>69</v>
      </c>
      <c r="D50" s="147"/>
      <c r="E50" s="147"/>
      <c r="F50" s="158">
        <f>'SO 05 DSO 05 Pol'!AE327</f>
        <v>0</v>
      </c>
      <c r="G50" s="150">
        <f>'SO 05 DSO 05 Pol'!AF327</f>
        <v>0</v>
      </c>
      <c r="H50" s="150">
        <f>(F50*SazbaDPH1/100)+(G50*SazbaDPH2/100)</f>
        <v>0</v>
      </c>
      <c r="I50" s="150">
        <f>F50+G50+H50</f>
        <v>0</v>
      </c>
      <c r="J50" s="151" t="str">
        <f>IF(CenaCelkemVypocet=0,"",I50/CenaCelkemVypocet*100)</f>
        <v/>
      </c>
    </row>
    <row r="51" spans="1:52" ht="25.5" customHeight="1" x14ac:dyDescent="0.25">
      <c r="A51" s="136">
        <v>2</v>
      </c>
      <c r="B51" s="152" t="s">
        <v>71</v>
      </c>
      <c r="C51" s="153" t="s">
        <v>72</v>
      </c>
      <c r="D51" s="153"/>
      <c r="E51" s="153"/>
      <c r="F51" s="154">
        <f>'SO 06 DSO 06.1 Pol'!AE575</f>
        <v>0</v>
      </c>
      <c r="G51" s="155">
        <f>'SO 06 DSO 06.1 Pol'!AF575</f>
        <v>0</v>
      </c>
      <c r="H51" s="155">
        <f>(F51*SazbaDPH1/100)+(G51*SazbaDPH2/100)</f>
        <v>0</v>
      </c>
      <c r="I51" s="155">
        <f>F51+G51+H51</f>
        <v>0</v>
      </c>
      <c r="J51" s="156" t="str">
        <f>IF(CenaCelkemVypocet=0,"",I51/CenaCelkemVypocet*100)</f>
        <v/>
      </c>
    </row>
    <row r="52" spans="1:52" ht="25.5" customHeight="1" x14ac:dyDescent="0.25">
      <c r="A52" s="136">
        <v>3</v>
      </c>
      <c r="B52" s="157" t="s">
        <v>73</v>
      </c>
      <c r="C52" s="147" t="s">
        <v>72</v>
      </c>
      <c r="D52" s="147"/>
      <c r="E52" s="147"/>
      <c r="F52" s="158">
        <f>'SO 06 DSO 06.1 Pol'!AE575</f>
        <v>0</v>
      </c>
      <c r="G52" s="150">
        <f>'SO 06 DSO 06.1 Pol'!AF575</f>
        <v>0</v>
      </c>
      <c r="H52" s="150">
        <f>(F52*SazbaDPH1/100)+(G52*SazbaDPH2/100)</f>
        <v>0</v>
      </c>
      <c r="I52" s="150">
        <f>F52+G52+H52</f>
        <v>0</v>
      </c>
      <c r="J52" s="151" t="str">
        <f>IF(CenaCelkemVypocet=0,"",I52/CenaCelkemVypocet*100)</f>
        <v/>
      </c>
    </row>
    <row r="53" spans="1:52" ht="25.5" customHeight="1" x14ac:dyDescent="0.25">
      <c r="A53" s="136">
        <v>2</v>
      </c>
      <c r="B53" s="152" t="s">
        <v>74</v>
      </c>
      <c r="C53" s="153" t="s">
        <v>75</v>
      </c>
      <c r="D53" s="153"/>
      <c r="E53" s="153"/>
      <c r="F53" s="154">
        <f>'SO 07 DSO 07.1. Pol'!AE131</f>
        <v>0</v>
      </c>
      <c r="G53" s="155">
        <f>'SO 07 DSO 07.1. Pol'!AF131</f>
        <v>0</v>
      </c>
      <c r="H53" s="155">
        <f>(F53*SazbaDPH1/100)+(G53*SazbaDPH2/100)</f>
        <v>0</v>
      </c>
      <c r="I53" s="155">
        <f>F53+G53+H53</f>
        <v>0</v>
      </c>
      <c r="J53" s="156" t="str">
        <f>IF(CenaCelkemVypocet=0,"",I53/CenaCelkemVypocet*100)</f>
        <v/>
      </c>
    </row>
    <row r="54" spans="1:52" ht="25.5" customHeight="1" x14ac:dyDescent="0.25">
      <c r="A54" s="136">
        <v>3</v>
      </c>
      <c r="B54" s="157" t="s">
        <v>76</v>
      </c>
      <c r="C54" s="147" t="s">
        <v>75</v>
      </c>
      <c r="D54" s="147"/>
      <c r="E54" s="147"/>
      <c r="F54" s="158">
        <f>'SO 07 DSO 07.1. Pol'!AE131</f>
        <v>0</v>
      </c>
      <c r="G54" s="150">
        <f>'SO 07 DSO 07.1. Pol'!AF131</f>
        <v>0</v>
      </c>
      <c r="H54" s="150">
        <f>(F54*SazbaDPH1/100)+(G54*SazbaDPH2/100)</f>
        <v>0</v>
      </c>
      <c r="I54" s="150">
        <f>F54+G54+H54</f>
        <v>0</v>
      </c>
      <c r="J54" s="151" t="str">
        <f>IF(CenaCelkemVypocet=0,"",I54/CenaCelkemVypocet*100)</f>
        <v/>
      </c>
    </row>
    <row r="55" spans="1:52" ht="25.5" customHeight="1" x14ac:dyDescent="0.25">
      <c r="A55" s="136">
        <v>2</v>
      </c>
      <c r="B55" s="152" t="s">
        <v>77</v>
      </c>
      <c r="C55" s="153" t="s">
        <v>78</v>
      </c>
      <c r="D55" s="153"/>
      <c r="E55" s="153"/>
      <c r="F55" s="154">
        <f>'SO 08 DSO 08.1 Pol'!AE84</f>
        <v>0</v>
      </c>
      <c r="G55" s="155">
        <f>'SO 08 DSO 08.1 Pol'!AF84</f>
        <v>0</v>
      </c>
      <c r="H55" s="155">
        <f>(F55*SazbaDPH1/100)+(G55*SazbaDPH2/100)</f>
        <v>0</v>
      </c>
      <c r="I55" s="155">
        <f>F55+G55+H55</f>
        <v>0</v>
      </c>
      <c r="J55" s="156" t="str">
        <f>IF(CenaCelkemVypocet=0,"",I55/CenaCelkemVypocet*100)</f>
        <v/>
      </c>
    </row>
    <row r="56" spans="1:52" ht="25.5" customHeight="1" x14ac:dyDescent="0.25">
      <c r="A56" s="136">
        <v>3</v>
      </c>
      <c r="B56" s="157" t="s">
        <v>79</v>
      </c>
      <c r="C56" s="147" t="s">
        <v>78</v>
      </c>
      <c r="D56" s="147"/>
      <c r="E56" s="147"/>
      <c r="F56" s="158">
        <f>'SO 08 DSO 08.1 Pol'!AE84</f>
        <v>0</v>
      </c>
      <c r="G56" s="150">
        <f>'SO 08 DSO 08.1 Pol'!AF84</f>
        <v>0</v>
      </c>
      <c r="H56" s="150">
        <f>(F56*SazbaDPH1/100)+(G56*SazbaDPH2/100)</f>
        <v>0</v>
      </c>
      <c r="I56" s="150">
        <f>F56+G56+H56</f>
        <v>0</v>
      </c>
      <c r="J56" s="151" t="str">
        <f>IF(CenaCelkemVypocet=0,"",I56/CenaCelkemVypocet*100)</f>
        <v/>
      </c>
    </row>
    <row r="57" spans="1:52" ht="25.5" customHeight="1" x14ac:dyDescent="0.25">
      <c r="A57" s="136">
        <v>2</v>
      </c>
      <c r="B57" s="152" t="s">
        <v>80</v>
      </c>
      <c r="C57" s="153" t="s">
        <v>81</v>
      </c>
      <c r="D57" s="153"/>
      <c r="E57" s="153"/>
      <c r="F57" s="154">
        <f>'SO 09 DSO 09.1 Pol'!AE151</f>
        <v>0</v>
      </c>
      <c r="G57" s="155">
        <f>'SO 09 DSO 09.1 Pol'!AF151</f>
        <v>0</v>
      </c>
      <c r="H57" s="155">
        <f>(F57*SazbaDPH1/100)+(G57*SazbaDPH2/100)</f>
        <v>0</v>
      </c>
      <c r="I57" s="155">
        <f>F57+G57+H57</f>
        <v>0</v>
      </c>
      <c r="J57" s="156" t="str">
        <f>IF(CenaCelkemVypocet=0,"",I57/CenaCelkemVypocet*100)</f>
        <v/>
      </c>
    </row>
    <row r="58" spans="1:52" ht="25.5" customHeight="1" x14ac:dyDescent="0.25">
      <c r="A58" s="136">
        <v>3</v>
      </c>
      <c r="B58" s="157" t="s">
        <v>82</v>
      </c>
      <c r="C58" s="147" t="s">
        <v>81</v>
      </c>
      <c r="D58" s="147"/>
      <c r="E58" s="147"/>
      <c r="F58" s="158">
        <f>'SO 09 DSO 09.1 Pol'!AE151</f>
        <v>0</v>
      </c>
      <c r="G58" s="150">
        <f>'SO 09 DSO 09.1 Pol'!AF151</f>
        <v>0</v>
      </c>
      <c r="H58" s="150">
        <f>(F58*SazbaDPH1/100)+(G58*SazbaDPH2/100)</f>
        <v>0</v>
      </c>
      <c r="I58" s="150">
        <f>F58+G58+H58</f>
        <v>0</v>
      </c>
      <c r="J58" s="151" t="str">
        <f>IF(CenaCelkemVypocet=0,"",I58/CenaCelkemVypocet*100)</f>
        <v/>
      </c>
    </row>
    <row r="59" spans="1:52" ht="25.5" customHeight="1" x14ac:dyDescent="0.25">
      <c r="A59" s="136"/>
      <c r="B59" s="159" t="s">
        <v>83</v>
      </c>
      <c r="C59" s="160"/>
      <c r="D59" s="160"/>
      <c r="E59" s="161"/>
      <c r="F59" s="162">
        <f>SUMIF(A39:A58,"=1",F39:F58)</f>
        <v>0</v>
      </c>
      <c r="G59" s="163">
        <f>SUMIF(A39:A58,"=1",G39:G58)</f>
        <v>0</v>
      </c>
      <c r="H59" s="163">
        <f>SUMIF(A39:A58,"=1",H39:H58)</f>
        <v>0</v>
      </c>
      <c r="I59" s="163">
        <f>SUMIF(A39:A58,"=1",I39:I58)</f>
        <v>0</v>
      </c>
      <c r="J59" s="164">
        <f>SUMIF(A39:A58,"=1",J39:J58)</f>
        <v>0</v>
      </c>
    </row>
    <row r="61" spans="1:52" x14ac:dyDescent="0.25">
      <c r="A61" t="s">
        <v>85</v>
      </c>
      <c r="B61" t="s">
        <v>86</v>
      </c>
    </row>
    <row r="62" spans="1:52" x14ac:dyDescent="0.25">
      <c r="B62" s="176" t="s">
        <v>87</v>
      </c>
      <c r="C62" s="176"/>
      <c r="D62" s="176"/>
      <c r="E62" s="176"/>
      <c r="F62" s="176"/>
      <c r="G62" s="176"/>
      <c r="H62" s="176"/>
      <c r="I62" s="176"/>
      <c r="J62" s="176"/>
      <c r="AZ62" s="175" t="str">
        <f>B62</f>
        <v>1. PODMÍNKY PRO ZPRACOVÁNÍ NABÍDKOVÉ CENY</v>
      </c>
    </row>
    <row r="64" spans="1:52" x14ac:dyDescent="0.25">
      <c r="B64" s="176" t="s">
        <v>88</v>
      </c>
      <c r="C64" s="176"/>
      <c r="D64" s="176"/>
      <c r="E64" s="176"/>
      <c r="F64" s="176"/>
      <c r="G64" s="176"/>
      <c r="H64" s="176"/>
      <c r="I64" s="176"/>
      <c r="J64" s="176"/>
      <c r="AZ64" s="175" t="str">
        <f>B64</f>
        <v xml:space="preserve">        Preambule</v>
      </c>
    </row>
    <row r="66" spans="2:52" ht="52.8" x14ac:dyDescent="0.25">
      <c r="B66" s="176" t="s">
        <v>89</v>
      </c>
      <c r="C66" s="176"/>
      <c r="D66" s="176"/>
      <c r="E66" s="176"/>
      <c r="F66" s="176"/>
      <c r="G66" s="176"/>
      <c r="H66" s="176"/>
      <c r="I66" s="176"/>
      <c r="J66" s="176"/>
      <c r="AZ66" s="175" t="str">
        <f>B66</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7" spans="2:52" ht="52.8" x14ac:dyDescent="0.25">
      <c r="B67" s="176" t="s">
        <v>90</v>
      </c>
      <c r="C67" s="176"/>
      <c r="D67" s="176"/>
      <c r="E67" s="176"/>
      <c r="F67" s="176"/>
      <c r="G67" s="176"/>
      <c r="H67" s="176"/>
      <c r="I67" s="176"/>
      <c r="J67" s="176"/>
      <c r="AZ67" s="175" t="str">
        <f>B67</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9" spans="2:52" x14ac:dyDescent="0.25">
      <c r="B69" s="176" t="s">
        <v>91</v>
      </c>
      <c r="C69" s="176"/>
      <c r="D69" s="176"/>
      <c r="E69" s="176"/>
      <c r="F69" s="176"/>
      <c r="G69" s="176"/>
      <c r="H69" s="176"/>
      <c r="I69" s="176"/>
      <c r="J69" s="176"/>
      <c r="AZ69" s="175" t="str">
        <f>B69</f>
        <v xml:space="preserve">        Vymezení některých pojmů</v>
      </c>
    </row>
    <row r="72" spans="2:52" x14ac:dyDescent="0.25">
      <c r="B72" s="176" t="s">
        <v>92</v>
      </c>
      <c r="C72" s="176"/>
      <c r="D72" s="176"/>
      <c r="E72" s="176"/>
      <c r="F72" s="176"/>
      <c r="G72" s="176"/>
      <c r="H72" s="176"/>
      <c r="I72" s="176"/>
      <c r="J72" s="176"/>
      <c r="AZ72" s="175" t="str">
        <f>B72</f>
        <v>Pro účely zpracování nabídkové ceny se jsou použity některé pojmy, pod kterými se rozumí:</v>
      </c>
    </row>
    <row r="73" spans="2:52" ht="39.6" x14ac:dyDescent="0.25">
      <c r="B73" s="176" t="s">
        <v>93</v>
      </c>
      <c r="C73" s="176"/>
      <c r="D73" s="176"/>
      <c r="E73" s="176"/>
      <c r="F73" s="176"/>
      <c r="G73" s="176"/>
      <c r="H73" s="176"/>
      <c r="I73" s="176"/>
      <c r="J73" s="176"/>
      <c r="AZ73" s="175" t="str">
        <f>B73</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4" spans="2:52" ht="39.6" x14ac:dyDescent="0.25">
      <c r="B74" s="176" t="s">
        <v>94</v>
      </c>
      <c r="C74" s="176"/>
      <c r="D74" s="176"/>
      <c r="E74" s="176"/>
      <c r="F74" s="176"/>
      <c r="G74" s="176"/>
      <c r="H74" s="176"/>
      <c r="I74" s="176"/>
      <c r="J74" s="176"/>
      <c r="AZ74" s="175" t="str">
        <f>B74</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5" spans="2:52" ht="52.8" x14ac:dyDescent="0.25">
      <c r="B75" s="176" t="s">
        <v>95</v>
      </c>
      <c r="C75" s="176"/>
      <c r="D75" s="176"/>
      <c r="E75" s="176"/>
      <c r="F75" s="176"/>
      <c r="G75" s="176"/>
      <c r="H75" s="176"/>
      <c r="I75" s="176"/>
      <c r="J75" s="176"/>
      <c r="AZ75" s="175" t="str">
        <f>B75</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6" spans="2:52" ht="79.2" x14ac:dyDescent="0.25">
      <c r="B76" s="176" t="s">
        <v>96</v>
      </c>
      <c r="C76" s="176"/>
      <c r="D76" s="176"/>
      <c r="E76" s="176"/>
      <c r="F76" s="176"/>
      <c r="G76" s="176"/>
      <c r="H76" s="176"/>
      <c r="I76" s="176"/>
      <c r="J76" s="176"/>
      <c r="AZ76" s="175" t="str">
        <f>B76</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7" spans="2:52" ht="52.8" x14ac:dyDescent="0.25">
      <c r="B77" s="176" t="s">
        <v>97</v>
      </c>
      <c r="C77" s="176"/>
      <c r="D77" s="176"/>
      <c r="E77" s="176"/>
      <c r="F77" s="176"/>
      <c r="G77" s="176"/>
      <c r="H77" s="176"/>
      <c r="I77" s="176"/>
      <c r="J77" s="176"/>
      <c r="AZ77" s="175" t="str">
        <f>B77</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9" spans="2:52" x14ac:dyDescent="0.25">
      <c r="B79" s="176" t="s">
        <v>98</v>
      </c>
      <c r="C79" s="176"/>
      <c r="D79" s="176"/>
      <c r="E79" s="176"/>
      <c r="F79" s="176"/>
      <c r="G79" s="176"/>
      <c r="H79" s="176"/>
      <c r="I79" s="176"/>
      <c r="J79" s="176"/>
      <c r="AZ79" s="175" t="str">
        <f>B79</f>
        <v xml:space="preserve">        Cenová soustava</v>
      </c>
    </row>
    <row r="81" spans="2:52" x14ac:dyDescent="0.25">
      <c r="B81" s="176" t="s">
        <v>99</v>
      </c>
      <c r="C81" s="176"/>
      <c r="D81" s="176"/>
      <c r="E81" s="176"/>
      <c r="F81" s="176"/>
      <c r="G81" s="176"/>
      <c r="H81" s="176"/>
      <c r="I81" s="176"/>
      <c r="J81" s="176"/>
      <c r="AZ81" s="175" t="str">
        <f>B81</f>
        <v xml:space="preserve">        Použitá cenová soustava</v>
      </c>
    </row>
    <row r="82" spans="2:52" ht="39.6" x14ac:dyDescent="0.25">
      <c r="B82" s="176" t="s">
        <v>100</v>
      </c>
      <c r="C82" s="176"/>
      <c r="D82" s="176"/>
      <c r="E82" s="176"/>
      <c r="F82" s="176"/>
      <c r="G82" s="176"/>
      <c r="H82" s="176"/>
      <c r="I82" s="176"/>
      <c r="J82" s="176"/>
      <c r="AZ82" s="175" t="str">
        <f>B82</f>
        <v>Soupisy stavebních prací, dodávek a služeb jsou zpracovány s použitím cenové soustavy zpracované společností RTS, a.s.. Položky z cenové soustavy mají uveden odkaz na cenovou soustavu včetně označení příslušného ceníku.</v>
      </c>
    </row>
    <row r="84" spans="2:52" x14ac:dyDescent="0.25">
      <c r="B84" s="176" t="s">
        <v>101</v>
      </c>
      <c r="C84" s="176"/>
      <c r="D84" s="176"/>
      <c r="E84" s="176"/>
      <c r="F84" s="176"/>
      <c r="G84" s="176"/>
      <c r="H84" s="176"/>
      <c r="I84" s="176"/>
      <c r="J84" s="176"/>
      <c r="AZ84" s="175" t="str">
        <f>B84</f>
        <v xml:space="preserve">        Technické podmínky</v>
      </c>
    </row>
    <row r="85" spans="2:52" ht="39.6" x14ac:dyDescent="0.25">
      <c r="B85" s="176" t="s">
        <v>102</v>
      </c>
      <c r="C85" s="176"/>
      <c r="D85" s="176"/>
      <c r="E85" s="176"/>
      <c r="F85" s="176"/>
      <c r="G85" s="176"/>
      <c r="H85" s="176"/>
      <c r="I85" s="176"/>
      <c r="J85" s="176"/>
      <c r="AZ85" s="175" t="str">
        <f>B85</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7" spans="2:52" x14ac:dyDescent="0.25">
      <c r="B87" s="176" t="s">
        <v>103</v>
      </c>
      <c r="C87" s="176"/>
      <c r="D87" s="176"/>
      <c r="E87" s="176"/>
      <c r="F87" s="176"/>
      <c r="G87" s="176"/>
      <c r="H87" s="176"/>
      <c r="I87" s="176"/>
      <c r="J87" s="176"/>
      <c r="AZ87" s="175" t="str">
        <f>B87</f>
        <v>Individuální položky</v>
      </c>
    </row>
    <row r="88" spans="2:52" ht="39.6" x14ac:dyDescent="0.25">
      <c r="B88" s="176" t="s">
        <v>104</v>
      </c>
      <c r="C88" s="176"/>
      <c r="D88" s="176"/>
      <c r="E88" s="176"/>
      <c r="F88" s="176"/>
      <c r="G88" s="176"/>
      <c r="H88" s="176"/>
      <c r="I88" s="176"/>
      <c r="J88" s="176"/>
      <c r="AZ88" s="175" t="str">
        <f>B88</f>
        <v>Položky soupisu prací, které cenová soustava neobsahuje, jsou označeny popisem „vlastní“. Pro tyto položky jsou cenové a technické podmínky definovány jejich popisem, případně odkazem na konkrétní část příslušné dokumentace.</v>
      </c>
    </row>
    <row r="90" spans="2:52" x14ac:dyDescent="0.25">
      <c r="B90" s="176" t="s">
        <v>105</v>
      </c>
      <c r="C90" s="176"/>
      <c r="D90" s="176"/>
      <c r="E90" s="176"/>
      <c r="F90" s="176"/>
      <c r="G90" s="176"/>
      <c r="H90" s="176"/>
      <c r="I90" s="176"/>
      <c r="J90" s="176"/>
      <c r="AZ90" s="175" t="str">
        <f>B90</f>
        <v xml:space="preserve">        Závaznost a změna soupisu</v>
      </c>
    </row>
    <row r="92" spans="2:52" x14ac:dyDescent="0.25">
      <c r="B92" s="176" t="s">
        <v>106</v>
      </c>
      <c r="C92" s="176"/>
      <c r="D92" s="176"/>
      <c r="E92" s="176"/>
      <c r="F92" s="176"/>
      <c r="G92" s="176"/>
      <c r="H92" s="176"/>
      <c r="I92" s="176"/>
      <c r="J92" s="176"/>
      <c r="AZ92" s="175" t="str">
        <f>B92</f>
        <v xml:space="preserve">        Závaznost soupisu</v>
      </c>
    </row>
    <row r="93" spans="2:52" ht="39.6" x14ac:dyDescent="0.25">
      <c r="B93" s="176" t="s">
        <v>107</v>
      </c>
      <c r="C93" s="176"/>
      <c r="D93" s="176"/>
      <c r="E93" s="176"/>
      <c r="F93" s="176"/>
      <c r="G93" s="176"/>
      <c r="H93" s="176"/>
      <c r="I93" s="176"/>
      <c r="J93" s="176"/>
      <c r="AZ93" s="175" t="str">
        <f>B93</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5" spans="2:52" x14ac:dyDescent="0.25">
      <c r="B95" s="176" t="s">
        <v>108</v>
      </c>
      <c r="C95" s="176"/>
      <c r="D95" s="176"/>
      <c r="E95" s="176"/>
      <c r="F95" s="176"/>
      <c r="G95" s="176"/>
      <c r="H95" s="176"/>
      <c r="I95" s="176"/>
      <c r="J95" s="176"/>
      <c r="AZ95" s="175" t="str">
        <f>B95</f>
        <v xml:space="preserve">        Zvláštní podmínky pro stanovení nabídkové ceny</v>
      </c>
    </row>
    <row r="97" spans="2:52" x14ac:dyDescent="0.25">
      <c r="B97" s="176" t="s">
        <v>109</v>
      </c>
      <c r="C97" s="176"/>
      <c r="D97" s="176"/>
      <c r="E97" s="176"/>
      <c r="F97" s="176"/>
      <c r="G97" s="176"/>
      <c r="H97" s="176"/>
      <c r="I97" s="176"/>
      <c r="J97" s="176"/>
      <c r="AZ97" s="175" t="str">
        <f>B97</f>
        <v xml:space="preserve">        Přeprava vybouraných hmot, suti a vytěžené zeminy</v>
      </c>
    </row>
    <row r="98" spans="2:52" ht="79.2" x14ac:dyDescent="0.25">
      <c r="B98" s="176" t="s">
        <v>110</v>
      </c>
      <c r="C98" s="176"/>
      <c r="D98" s="176"/>
      <c r="E98" s="176"/>
      <c r="F98" s="176"/>
      <c r="G98" s="176"/>
      <c r="H98" s="176"/>
      <c r="I98" s="176"/>
      <c r="J98" s="176"/>
      <c r="AZ98" s="175" t="str">
        <f>B98</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0" spans="2:52" x14ac:dyDescent="0.25">
      <c r="B100" s="176" t="s">
        <v>111</v>
      </c>
      <c r="C100" s="176"/>
      <c r="D100" s="176"/>
      <c r="E100" s="176"/>
      <c r="F100" s="176"/>
      <c r="G100" s="176"/>
      <c r="H100" s="176"/>
      <c r="I100" s="176"/>
      <c r="J100" s="176"/>
      <c r="AZ100" s="175" t="str">
        <f>B100</f>
        <v xml:space="preserve">        Vnitrostaveništní přesun stavebního materiálu</v>
      </c>
    </row>
    <row r="101" spans="2:52" ht="52.8" x14ac:dyDescent="0.25">
      <c r="B101" s="176" t="s">
        <v>112</v>
      </c>
      <c r="C101" s="176"/>
      <c r="D101" s="176"/>
      <c r="E101" s="176"/>
      <c r="F101" s="176"/>
      <c r="G101" s="176"/>
      <c r="H101" s="176"/>
      <c r="I101" s="176"/>
      <c r="J101" s="176"/>
      <c r="AZ101" s="175" t="str">
        <f>B101</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2" spans="2:52" ht="52.8" x14ac:dyDescent="0.25">
      <c r="B102" s="176" t="s">
        <v>113</v>
      </c>
      <c r="C102" s="176"/>
      <c r="D102" s="176"/>
      <c r="E102" s="176"/>
      <c r="F102" s="176"/>
      <c r="G102" s="176"/>
      <c r="H102" s="176"/>
      <c r="I102" s="176"/>
      <c r="J102" s="176"/>
      <c r="AZ102" s="175" t="str">
        <f>B102</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4" spans="2:52" x14ac:dyDescent="0.25">
      <c r="B104" s="176" t="s">
        <v>114</v>
      </c>
      <c r="C104" s="176"/>
      <c r="D104" s="176"/>
      <c r="E104" s="176"/>
      <c r="F104" s="176"/>
      <c r="G104" s="176"/>
      <c r="H104" s="176"/>
      <c r="I104" s="176"/>
      <c r="J104" s="176"/>
      <c r="AZ104" s="175" t="str">
        <f>B104</f>
        <v xml:space="preserve">        Příplatky za ztížené podmínky prací</v>
      </c>
    </row>
    <row r="105" spans="2:52" ht="26.4" x14ac:dyDescent="0.25">
      <c r="B105" s="176" t="s">
        <v>115</v>
      </c>
      <c r="C105" s="176"/>
      <c r="D105" s="176"/>
      <c r="E105" s="176"/>
      <c r="F105" s="176"/>
      <c r="G105" s="176"/>
      <c r="H105" s="176"/>
      <c r="I105" s="176"/>
      <c r="J105" s="176"/>
      <c r="AZ105" s="175" t="str">
        <f>B105</f>
        <v>Pokud soupis položku příplatku za ztížené podmínky obsahuje, je dodavatel povinen ji ocenit bez ohledu na to, že tento příplatek dodavatel standardně neuplatňuje.</v>
      </c>
    </row>
    <row r="107" spans="2:52" x14ac:dyDescent="0.25">
      <c r="B107" s="176" t="s">
        <v>116</v>
      </c>
      <c r="C107" s="176"/>
      <c r="D107" s="176"/>
      <c r="E107" s="176"/>
      <c r="F107" s="176"/>
      <c r="G107" s="176"/>
      <c r="H107" s="176"/>
      <c r="I107" s="176"/>
      <c r="J107" s="176"/>
      <c r="AZ107" s="175" t="str">
        <f>B107</f>
        <v xml:space="preserve">        Vedlejší a ostatní náklady</v>
      </c>
    </row>
    <row r="108" spans="2:52" ht="26.4" x14ac:dyDescent="0.25">
      <c r="B108" s="176" t="s">
        <v>117</v>
      </c>
      <c r="C108" s="176"/>
      <c r="D108" s="176"/>
      <c r="E108" s="176"/>
      <c r="F108" s="176"/>
      <c r="G108" s="176"/>
      <c r="H108" s="176"/>
      <c r="I108" s="176"/>
      <c r="J108" s="176"/>
      <c r="AZ108" s="175" t="str">
        <f>B108</f>
        <v>Tyto náklady jsou popsány v samostatném soupisu stavebních prací, dodávek a služeb s tím, že dodavatel je povinen v rámci těchto nákladů ocenit všechny definované náklady souhrnně pro celou stavbu.</v>
      </c>
    </row>
    <row r="112" spans="2:52" x14ac:dyDescent="0.25">
      <c r="B112" s="176" t="s">
        <v>118</v>
      </c>
      <c r="C112" s="176"/>
      <c r="D112" s="176"/>
      <c r="E112" s="176"/>
      <c r="F112" s="176"/>
      <c r="G112" s="176"/>
      <c r="H112" s="176"/>
      <c r="I112" s="176"/>
      <c r="J112" s="176"/>
      <c r="AZ112" s="175" t="str">
        <f>B112</f>
        <v>2. SPECIFICKÉ PODMÍNKY PRO ZPRACOVÁNÍ NABÍDKOVÉ CENY</v>
      </c>
    </row>
    <row r="114" spans="2:52" x14ac:dyDescent="0.25">
      <c r="B114" s="176" t="s">
        <v>119</v>
      </c>
      <c r="C114" s="176"/>
      <c r="D114" s="176"/>
      <c r="E114" s="176"/>
      <c r="F114" s="176"/>
      <c r="G114" s="176"/>
      <c r="H114" s="176"/>
      <c r="I114" s="176"/>
      <c r="J114" s="176"/>
      <c r="AZ114" s="175" t="str">
        <f>B114</f>
        <v>Zde doplní zpracovatel soupisu  případná specifika týkající se konkrétní zakázky.</v>
      </c>
    </row>
    <row r="117" spans="2:52" x14ac:dyDescent="0.25">
      <c r="B117" s="176" t="s">
        <v>120</v>
      </c>
      <c r="C117" s="176"/>
      <c r="D117" s="176"/>
      <c r="E117" s="176"/>
      <c r="F117" s="176"/>
      <c r="G117" s="176"/>
      <c r="H117" s="176"/>
      <c r="I117" s="176"/>
      <c r="J117" s="176"/>
      <c r="AZ117" s="175" t="str">
        <f>B117</f>
        <v>3. ELEKTRONICKÁ PODOBA SOUPISU</v>
      </c>
    </row>
    <row r="119" spans="2:52" x14ac:dyDescent="0.25">
      <c r="B119" s="176" t="s">
        <v>121</v>
      </c>
      <c r="C119" s="176"/>
      <c r="D119" s="176"/>
      <c r="E119" s="176"/>
      <c r="F119" s="176"/>
      <c r="G119" s="176"/>
      <c r="H119" s="176"/>
      <c r="I119" s="176"/>
      <c r="J119" s="176"/>
      <c r="AZ119" s="175" t="str">
        <f>B119</f>
        <v xml:space="preserve">        Elektronická podoba soupisu</v>
      </c>
    </row>
    <row r="120" spans="2:52" ht="26.4" x14ac:dyDescent="0.25">
      <c r="B120" s="176" t="s">
        <v>122</v>
      </c>
      <c r="C120" s="176"/>
      <c r="D120" s="176"/>
      <c r="E120" s="176"/>
      <c r="F120" s="176"/>
      <c r="G120" s="176"/>
      <c r="H120" s="176"/>
      <c r="I120" s="176"/>
      <c r="J120" s="176"/>
      <c r="AZ120" s="175" t="str">
        <f>B120</f>
        <v>V souladu se zákonem jsou předložené soupisy zpracovány i v elektronické podobě.  Elektronickou podobou soupisu stavebních prací, dodávek a služeb je formát MS EXCEL.</v>
      </c>
    </row>
    <row r="121" spans="2:52" x14ac:dyDescent="0.25">
      <c r="B121" s="176" t="s">
        <v>123</v>
      </c>
      <c r="C121" s="176"/>
      <c r="D121" s="176"/>
      <c r="E121" s="176"/>
      <c r="F121" s="176"/>
      <c r="G121" s="176"/>
      <c r="H121" s="176"/>
      <c r="I121" s="176"/>
      <c r="J121" s="176"/>
      <c r="AZ121" s="175" t="str">
        <f>B121</f>
        <v>Popis formátu soupisu odpovídá svou strukturou vzorovému soupisu volně dostupnému na internetové adrese:</v>
      </c>
    </row>
    <row r="123" spans="2:52" x14ac:dyDescent="0.25">
      <c r="B123" s="176" t="s">
        <v>124</v>
      </c>
      <c r="C123" s="176"/>
      <c r="D123" s="176"/>
      <c r="E123" s="176"/>
      <c r="F123" s="176"/>
      <c r="G123" s="176"/>
      <c r="H123" s="176"/>
      <c r="I123" s="176"/>
      <c r="J123" s="176"/>
      <c r="AZ123" s="175" t="str">
        <f>B123</f>
        <v>www.stavebnionline.cz/soupis</v>
      </c>
    </row>
    <row r="125" spans="2:52" x14ac:dyDescent="0.25">
      <c r="B125" s="176" t="s">
        <v>125</v>
      </c>
      <c r="C125" s="176"/>
      <c r="D125" s="176"/>
      <c r="E125" s="176"/>
      <c r="F125" s="176"/>
      <c r="G125" s="176"/>
      <c r="H125" s="176"/>
      <c r="I125" s="176"/>
      <c r="J125" s="176"/>
      <c r="AZ125" s="175" t="str">
        <f>B125</f>
        <v xml:space="preserve">        Zpracování elektronické podoby soupisu</v>
      </c>
    </row>
    <row r="126" spans="2:52" ht="52.8" x14ac:dyDescent="0.25">
      <c r="B126" s="176" t="s">
        <v>126</v>
      </c>
      <c r="C126" s="176"/>
      <c r="D126" s="176"/>
      <c r="E126" s="176"/>
      <c r="F126" s="176"/>
      <c r="G126" s="176"/>
      <c r="H126" s="176"/>
      <c r="I126" s="176"/>
      <c r="J126" s="176"/>
      <c r="AZ126" s="175" t="str">
        <f>B126</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8" spans="2:52" x14ac:dyDescent="0.25">
      <c r="B128" s="176" t="s">
        <v>127</v>
      </c>
      <c r="C128" s="176"/>
      <c r="D128" s="176"/>
      <c r="E128" s="176"/>
      <c r="F128" s="176"/>
      <c r="G128" s="176"/>
      <c r="H128" s="176"/>
      <c r="I128" s="176"/>
      <c r="J128" s="176"/>
      <c r="AZ128" s="175" t="str">
        <f>B128</f>
        <v xml:space="preserve">        Jiný formát soupisu</v>
      </c>
    </row>
    <row r="129" spans="1:52" ht="39.6" x14ac:dyDescent="0.25">
      <c r="B129" s="176" t="s">
        <v>128</v>
      </c>
      <c r="C129" s="176"/>
      <c r="D129" s="176"/>
      <c r="E129" s="176"/>
      <c r="F129" s="176"/>
      <c r="G129" s="176"/>
      <c r="H129" s="176"/>
      <c r="I129" s="176"/>
      <c r="J129" s="176"/>
      <c r="AZ129" s="175" t="str">
        <f>B129</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1" spans="1:52" x14ac:dyDescent="0.25">
      <c r="B131" s="176" t="s">
        <v>129</v>
      </c>
      <c r="C131" s="176"/>
      <c r="D131" s="176"/>
      <c r="E131" s="176"/>
      <c r="F131" s="176"/>
      <c r="G131" s="176"/>
      <c r="H131" s="176"/>
      <c r="I131" s="176"/>
      <c r="J131" s="176"/>
      <c r="AZ131" s="175" t="str">
        <f>B131</f>
        <v xml:space="preserve">        Závěrečné ustanovení</v>
      </c>
    </row>
    <row r="132" spans="1:52" x14ac:dyDescent="0.25">
      <c r="B132" s="176" t="s">
        <v>130</v>
      </c>
      <c r="C132" s="176"/>
      <c r="D132" s="176"/>
      <c r="E132" s="176"/>
      <c r="F132" s="176"/>
      <c r="G132" s="176"/>
      <c r="H132" s="176"/>
      <c r="I132" s="176"/>
      <c r="J132" s="176"/>
      <c r="AZ132" s="175" t="str">
        <f>B132</f>
        <v>Ostatní podmínky vztahující se ke zpracování nabídkové ceny jsou uvedeny v zadávací dokumentaci.</v>
      </c>
    </row>
    <row r="133" spans="1:52" x14ac:dyDescent="0.25">
      <c r="A133" t="s">
        <v>131</v>
      </c>
      <c r="B133" t="s">
        <v>132</v>
      </c>
    </row>
    <row r="134" spans="1:52" x14ac:dyDescent="0.25">
      <c r="A134" t="s">
        <v>133</v>
      </c>
      <c r="B134" t="s">
        <v>134</v>
      </c>
    </row>
    <row r="135" spans="1:52" x14ac:dyDescent="0.25">
      <c r="A135" t="s">
        <v>131</v>
      </c>
      <c r="B135" t="s">
        <v>135</v>
      </c>
    </row>
    <row r="136" spans="1:52" x14ac:dyDescent="0.25">
      <c r="A136" t="s">
        <v>133</v>
      </c>
      <c r="B136" t="s">
        <v>136</v>
      </c>
    </row>
    <row r="137" spans="1:52" x14ac:dyDescent="0.25">
      <c r="A137" t="s">
        <v>133</v>
      </c>
      <c r="B137" t="s">
        <v>137</v>
      </c>
    </row>
    <row r="138" spans="1:52" x14ac:dyDescent="0.25">
      <c r="A138" t="s">
        <v>133</v>
      </c>
      <c r="B138" t="s">
        <v>138</v>
      </c>
    </row>
    <row r="139" spans="1:52" x14ac:dyDescent="0.25">
      <c r="A139" t="s">
        <v>133</v>
      </c>
      <c r="B139" t="s">
        <v>139</v>
      </c>
    </row>
    <row r="140" spans="1:52" x14ac:dyDescent="0.25">
      <c r="A140" t="s">
        <v>133</v>
      </c>
      <c r="B140" t="s">
        <v>140</v>
      </c>
    </row>
    <row r="141" spans="1:52" x14ac:dyDescent="0.25">
      <c r="A141" t="s">
        <v>131</v>
      </c>
      <c r="B141" t="s">
        <v>141</v>
      </c>
    </row>
    <row r="142" spans="1:52" x14ac:dyDescent="0.25">
      <c r="A142" t="s">
        <v>133</v>
      </c>
      <c r="B142" t="s">
        <v>142</v>
      </c>
    </row>
    <row r="143" spans="1:52" x14ac:dyDescent="0.25">
      <c r="A143" t="s">
        <v>131</v>
      </c>
      <c r="B143" t="s">
        <v>143</v>
      </c>
    </row>
    <row r="144" spans="1:52" x14ac:dyDescent="0.25">
      <c r="A144" t="s">
        <v>133</v>
      </c>
      <c r="B144" t="s">
        <v>144</v>
      </c>
    </row>
    <row r="145" spans="1:10" x14ac:dyDescent="0.25">
      <c r="A145" t="s">
        <v>131</v>
      </c>
      <c r="B145" t="s">
        <v>145</v>
      </c>
    </row>
    <row r="146" spans="1:10" x14ac:dyDescent="0.25">
      <c r="A146" t="s">
        <v>133</v>
      </c>
      <c r="B146" t="s">
        <v>146</v>
      </c>
    </row>
    <row r="147" spans="1:10" x14ac:dyDescent="0.25">
      <c r="A147" t="s">
        <v>131</v>
      </c>
      <c r="B147" t="s">
        <v>147</v>
      </c>
    </row>
    <row r="148" spans="1:10" x14ac:dyDescent="0.25">
      <c r="A148" t="s">
        <v>133</v>
      </c>
      <c r="B148" t="s">
        <v>148</v>
      </c>
    </row>
    <row r="149" spans="1:10" x14ac:dyDescent="0.25">
      <c r="A149" t="s">
        <v>131</v>
      </c>
      <c r="B149" t="s">
        <v>149</v>
      </c>
    </row>
    <row r="150" spans="1:10" x14ac:dyDescent="0.25">
      <c r="A150" t="s">
        <v>133</v>
      </c>
      <c r="B150" t="s">
        <v>150</v>
      </c>
    </row>
    <row r="153" spans="1:10" ht="15.6" x14ac:dyDescent="0.3">
      <c r="B153" s="177" t="s">
        <v>151</v>
      </c>
    </row>
    <row r="155" spans="1:10" ht="25.5" customHeight="1" x14ac:dyDescent="0.25">
      <c r="A155" s="179"/>
      <c r="B155" s="182" t="s">
        <v>17</v>
      </c>
      <c r="C155" s="182" t="s">
        <v>5</v>
      </c>
      <c r="D155" s="183"/>
      <c r="E155" s="183"/>
      <c r="F155" s="184" t="s">
        <v>152</v>
      </c>
      <c r="G155" s="184"/>
      <c r="H155" s="184"/>
      <c r="I155" s="184" t="s">
        <v>29</v>
      </c>
      <c r="J155" s="184" t="s">
        <v>0</v>
      </c>
    </row>
    <row r="156" spans="1:10" ht="36.75" customHeight="1" x14ac:dyDescent="0.25">
      <c r="A156" s="180"/>
      <c r="B156" s="185" t="s">
        <v>153</v>
      </c>
      <c r="C156" s="186" t="s">
        <v>154</v>
      </c>
      <c r="D156" s="187"/>
      <c r="E156" s="187"/>
      <c r="F156" s="194" t="s">
        <v>24</v>
      </c>
      <c r="G156" s="195"/>
      <c r="H156" s="195"/>
      <c r="I156" s="195">
        <f>'SO 01 DSO 01.1 Pol'!G8+'SO 02+SO 03+SO 04 DSO 03.3 Pol'!G8+'SO 05 DSO 05 Pol'!G8+'SO 06 DSO 06.1 Pol'!G8+'SO 07 DSO 07.1. Pol'!G8+'SO 08 DSO 08.1 Pol'!G8+'SO 09 DSO 09.1 Pol'!G8</f>
        <v>0</v>
      </c>
      <c r="J156" s="191" t="str">
        <f>IF(I183=0,"",I156/I183*100)</f>
        <v/>
      </c>
    </row>
    <row r="157" spans="1:10" ht="36.75" customHeight="1" x14ac:dyDescent="0.25">
      <c r="A157" s="180"/>
      <c r="B157" s="185" t="s">
        <v>155</v>
      </c>
      <c r="C157" s="186" t="s">
        <v>156</v>
      </c>
      <c r="D157" s="187"/>
      <c r="E157" s="187"/>
      <c r="F157" s="194" t="s">
        <v>24</v>
      </c>
      <c r="G157" s="195"/>
      <c r="H157" s="195"/>
      <c r="I157" s="195">
        <f>'SO 01 DSO 01.1 Pol'!G41</f>
        <v>0</v>
      </c>
      <c r="J157" s="191" t="str">
        <f>IF(I183=0,"",I157/I183*100)</f>
        <v/>
      </c>
    </row>
    <row r="158" spans="1:10" ht="36.75" customHeight="1" x14ac:dyDescent="0.25">
      <c r="A158" s="180"/>
      <c r="B158" s="185" t="s">
        <v>157</v>
      </c>
      <c r="C158" s="186" t="s">
        <v>158</v>
      </c>
      <c r="D158" s="187"/>
      <c r="E158" s="187"/>
      <c r="F158" s="194" t="s">
        <v>24</v>
      </c>
      <c r="G158" s="195"/>
      <c r="H158" s="195"/>
      <c r="I158" s="195">
        <f>'SO 02+SO 03+SO 04 DSO 03.3 Pol'!G66+'SO 02+SO 03+SO 04 DSO 03.4 Pol'!G8+'SO 02+SO 03+SO 04 DSO 03.5. Pol'!G8+'SO 06 DSO 06.1 Pol'!G255+'SO 09 DSO 09.1 Pol'!G65</f>
        <v>0</v>
      </c>
      <c r="J158" s="191" t="str">
        <f>IF(I183=0,"",I158/I183*100)</f>
        <v/>
      </c>
    </row>
    <row r="159" spans="1:10" ht="36.75" customHeight="1" x14ac:dyDescent="0.25">
      <c r="A159" s="180"/>
      <c r="B159" s="185" t="s">
        <v>159</v>
      </c>
      <c r="C159" s="186" t="s">
        <v>160</v>
      </c>
      <c r="D159" s="187"/>
      <c r="E159" s="187"/>
      <c r="F159" s="194" t="s">
        <v>24</v>
      </c>
      <c r="G159" s="195"/>
      <c r="H159" s="195"/>
      <c r="I159" s="195">
        <f>'SO 02+SO 03+SO 04 DSO 02.1+03.2'!G8+'SO 02+SO 03+SO 04 DSO 03.3 Pol'!G140+'SO 02+SO 03+SO 04 DSO 03.4 Pol'!G32+'SO 02+SO 03+SO 04 DSO 03.5. Pol'!G14+'SO 06 DSO 06.1 Pol'!G284</f>
        <v>0</v>
      </c>
      <c r="J159" s="191" t="str">
        <f>IF(I183=0,"",I159/I183*100)</f>
        <v/>
      </c>
    </row>
    <row r="160" spans="1:10" ht="36.75" customHeight="1" x14ac:dyDescent="0.25">
      <c r="A160" s="180"/>
      <c r="B160" s="185" t="s">
        <v>161</v>
      </c>
      <c r="C160" s="186" t="s">
        <v>162</v>
      </c>
      <c r="D160" s="187"/>
      <c r="E160" s="187"/>
      <c r="F160" s="194" t="s">
        <v>24</v>
      </c>
      <c r="G160" s="195"/>
      <c r="H160" s="195"/>
      <c r="I160" s="195">
        <f>'SO 09 DSO 09.1 Pol'!G73</f>
        <v>0</v>
      </c>
      <c r="J160" s="191" t="str">
        <f>IF(I183=0,"",I160/I183*100)</f>
        <v/>
      </c>
    </row>
    <row r="161" spans="1:10" ht="36.75" customHeight="1" x14ac:dyDescent="0.25">
      <c r="A161" s="180"/>
      <c r="B161" s="185" t="s">
        <v>163</v>
      </c>
      <c r="C161" s="186" t="s">
        <v>164</v>
      </c>
      <c r="D161" s="187"/>
      <c r="E161" s="187"/>
      <c r="F161" s="194" t="s">
        <v>24</v>
      </c>
      <c r="G161" s="195"/>
      <c r="H161" s="195"/>
      <c r="I161" s="195">
        <f>'SO 02+SO 03+SO 04 DSO 03.3 Pol'!G229+'SO 02+SO 03+SO 04 DSO 03.4 Pol'!G114+'SO 06 DSO 06.1 Pol'!G290+'SO 07 DSO 07.1. Pol'!G100</f>
        <v>0</v>
      </c>
      <c r="J161" s="191" t="str">
        <f>IF(I183=0,"",I161/I183*100)</f>
        <v/>
      </c>
    </row>
    <row r="162" spans="1:10" ht="36.75" customHeight="1" x14ac:dyDescent="0.25">
      <c r="A162" s="180"/>
      <c r="B162" s="185" t="s">
        <v>165</v>
      </c>
      <c r="C162" s="186" t="s">
        <v>166</v>
      </c>
      <c r="D162" s="187"/>
      <c r="E162" s="187"/>
      <c r="F162" s="194" t="s">
        <v>24</v>
      </c>
      <c r="G162" s="195"/>
      <c r="H162" s="195"/>
      <c r="I162" s="195">
        <f>'SO 08 DSO 08.1 Pol'!G22+'SO 09 DSO 09.1 Pol'!G89</f>
        <v>0</v>
      </c>
      <c r="J162" s="191" t="str">
        <f>IF(I183=0,"",I162/I183*100)</f>
        <v/>
      </c>
    </row>
    <row r="163" spans="1:10" ht="36.75" customHeight="1" x14ac:dyDescent="0.25">
      <c r="A163" s="180"/>
      <c r="B163" s="185" t="s">
        <v>167</v>
      </c>
      <c r="C163" s="186" t="s">
        <v>168</v>
      </c>
      <c r="D163" s="187"/>
      <c r="E163" s="187"/>
      <c r="F163" s="194" t="s">
        <v>24</v>
      </c>
      <c r="G163" s="195"/>
      <c r="H163" s="195"/>
      <c r="I163" s="195">
        <f>'SO 02+SO 03+SO 04 DSO 02.1+03.2'!G42+'SO 02+SO 03+SO 04 DSO 03.3 Pol'!G240+'SO 02+SO 03+SO 04 DSO 03.4 Pol'!G125+'SO 02+SO 03+SO 04 DSO 03.5. Pol'!G39+'SO 02+SO 03+SO 04 DSO 03.6 Pol'!G8</f>
        <v>0</v>
      </c>
      <c r="J163" s="191" t="str">
        <f>IF(I183=0,"",I163/I183*100)</f>
        <v/>
      </c>
    </row>
    <row r="164" spans="1:10" ht="36.75" customHeight="1" x14ac:dyDescent="0.25">
      <c r="A164" s="180"/>
      <c r="B164" s="185" t="s">
        <v>169</v>
      </c>
      <c r="C164" s="186" t="s">
        <v>170</v>
      </c>
      <c r="D164" s="187"/>
      <c r="E164" s="187"/>
      <c r="F164" s="194" t="s">
        <v>24</v>
      </c>
      <c r="G164" s="195"/>
      <c r="H164" s="195"/>
      <c r="I164" s="195">
        <f>'SO 05 DSO 05 Pol'!G47</f>
        <v>0</v>
      </c>
      <c r="J164" s="191" t="str">
        <f>IF(I183=0,"",I164/I183*100)</f>
        <v/>
      </c>
    </row>
    <row r="165" spans="1:10" ht="36.75" customHeight="1" x14ac:dyDescent="0.25">
      <c r="A165" s="180"/>
      <c r="B165" s="185" t="s">
        <v>171</v>
      </c>
      <c r="C165" s="186" t="s">
        <v>172</v>
      </c>
      <c r="D165" s="187"/>
      <c r="E165" s="187"/>
      <c r="F165" s="194" t="s">
        <v>24</v>
      </c>
      <c r="G165" s="195"/>
      <c r="H165" s="195"/>
      <c r="I165" s="195">
        <f>'SO 05 DSO 05 Pol'!G55</f>
        <v>0</v>
      </c>
      <c r="J165" s="191" t="str">
        <f>IF(I183=0,"",I165/I183*100)</f>
        <v/>
      </c>
    </row>
    <row r="166" spans="1:10" ht="36.75" customHeight="1" x14ac:dyDescent="0.25">
      <c r="A166" s="180"/>
      <c r="B166" s="185" t="s">
        <v>173</v>
      </c>
      <c r="C166" s="186" t="s">
        <v>174</v>
      </c>
      <c r="D166" s="187"/>
      <c r="E166" s="187"/>
      <c r="F166" s="194" t="s">
        <v>24</v>
      </c>
      <c r="G166" s="195"/>
      <c r="H166" s="195"/>
      <c r="I166" s="195">
        <f>'SO 02+SO 03+SO 04 DSO 03.4 Pol'!G328+'SO 02+SO 03+SO 04 DSO 03.6 Pol'!G77</f>
        <v>0</v>
      </c>
      <c r="J166" s="191" t="str">
        <f>IF(I183=0,"",I166/I183*100)</f>
        <v/>
      </c>
    </row>
    <row r="167" spans="1:10" ht="36.75" customHeight="1" x14ac:dyDescent="0.25">
      <c r="A167" s="180"/>
      <c r="B167" s="185" t="s">
        <v>175</v>
      </c>
      <c r="C167" s="186" t="s">
        <v>176</v>
      </c>
      <c r="D167" s="187"/>
      <c r="E167" s="187"/>
      <c r="F167" s="194" t="s">
        <v>24</v>
      </c>
      <c r="G167" s="195"/>
      <c r="H167" s="195"/>
      <c r="I167" s="195">
        <f>'SO 06 DSO 06.1 Pol'!G347+'SO 07 DSO 07.1. Pol'!G106</f>
        <v>0</v>
      </c>
      <c r="J167" s="191" t="str">
        <f>IF(I183=0,"",I167/I183*100)</f>
        <v/>
      </c>
    </row>
    <row r="168" spans="1:10" ht="36.75" customHeight="1" x14ac:dyDescent="0.25">
      <c r="A168" s="180"/>
      <c r="B168" s="185" t="s">
        <v>177</v>
      </c>
      <c r="C168" s="186" t="s">
        <v>178</v>
      </c>
      <c r="D168" s="187"/>
      <c r="E168" s="187"/>
      <c r="F168" s="194" t="s">
        <v>24</v>
      </c>
      <c r="G168" s="195"/>
      <c r="H168" s="195"/>
      <c r="I168" s="195">
        <f>'SO 01 DSO 01.1 Pol'!G83+'SO 02+SO 03+SO 04 DSO 02.1+03.2'!G260+'SO 02+SO 03+SO 04 DSO 03.3 Pol'!G393+'SO 02+SO 03+SO 04 DSO 03.4 Pol'!G337+'SO 02+SO 03+SO 04 DSO 03.6 Pol'!G89+'SO 06 DSO 06.1 Pol'!G538</f>
        <v>0</v>
      </c>
      <c r="J168" s="191" t="str">
        <f>IF(I183=0,"",I168/I183*100)</f>
        <v/>
      </c>
    </row>
    <row r="169" spans="1:10" ht="36.75" customHeight="1" x14ac:dyDescent="0.25">
      <c r="A169" s="180"/>
      <c r="B169" s="185" t="s">
        <v>179</v>
      </c>
      <c r="C169" s="186" t="s">
        <v>180</v>
      </c>
      <c r="D169" s="187"/>
      <c r="E169" s="187"/>
      <c r="F169" s="194" t="s">
        <v>24</v>
      </c>
      <c r="G169" s="195"/>
      <c r="H169" s="195"/>
      <c r="I169" s="195">
        <f>'SO 08 DSO 08.1 Pol'!G47+'SO 09 DSO 09.1 Pol'!G135</f>
        <v>0</v>
      </c>
      <c r="J169" s="191" t="str">
        <f>IF(I183=0,"",I169/I183*100)</f>
        <v/>
      </c>
    </row>
    <row r="170" spans="1:10" ht="36.75" customHeight="1" x14ac:dyDescent="0.25">
      <c r="A170" s="180"/>
      <c r="B170" s="185" t="s">
        <v>181</v>
      </c>
      <c r="C170" s="186" t="s">
        <v>182</v>
      </c>
      <c r="D170" s="187"/>
      <c r="E170" s="187"/>
      <c r="F170" s="194" t="s">
        <v>24</v>
      </c>
      <c r="G170" s="195"/>
      <c r="H170" s="195"/>
      <c r="I170" s="195">
        <f>'SO 02+SO 03+SO 04 DSO 02.1+03.2'!G309+'SO 02+SO 03+SO 04 DSO 03.3 Pol'!G438+'SO 02+SO 03+SO 04 DSO 03.4 Pol'!G357</f>
        <v>0</v>
      </c>
      <c r="J170" s="191" t="str">
        <f>IF(I183=0,"",I170/I183*100)</f>
        <v/>
      </c>
    </row>
    <row r="171" spans="1:10" ht="36.75" customHeight="1" x14ac:dyDescent="0.25">
      <c r="A171" s="180"/>
      <c r="B171" s="185" t="s">
        <v>183</v>
      </c>
      <c r="C171" s="186" t="s">
        <v>184</v>
      </c>
      <c r="D171" s="187"/>
      <c r="E171" s="187"/>
      <c r="F171" s="194" t="s">
        <v>24</v>
      </c>
      <c r="G171" s="195"/>
      <c r="H171" s="195"/>
      <c r="I171" s="195">
        <f>'SO 05 DSO 05 Pol'!G213</f>
        <v>0</v>
      </c>
      <c r="J171" s="191" t="str">
        <f>IF(I183=0,"",I171/I183*100)</f>
        <v/>
      </c>
    </row>
    <row r="172" spans="1:10" ht="36.75" customHeight="1" x14ac:dyDescent="0.25">
      <c r="A172" s="180"/>
      <c r="B172" s="185" t="s">
        <v>185</v>
      </c>
      <c r="C172" s="186" t="s">
        <v>186</v>
      </c>
      <c r="D172" s="187"/>
      <c r="E172" s="187"/>
      <c r="F172" s="194" t="s">
        <v>24</v>
      </c>
      <c r="G172" s="195"/>
      <c r="H172" s="195"/>
      <c r="I172" s="195">
        <f>'SO 01 DSO 01.1 Pol'!G90+'SO 02+SO 03+SO 04 DSO 02.1+03.2'!G348+'SO 02+SO 03+SO 04 DSO 03.4 Pol'!G379+'SO 05 DSO 05 Pol'!G257+'SO 06 DSO 06.1 Pol'!G553</f>
        <v>0</v>
      </c>
      <c r="J172" s="191" t="str">
        <f>IF(I183=0,"",I172/I183*100)</f>
        <v/>
      </c>
    </row>
    <row r="173" spans="1:10" ht="36.75" customHeight="1" x14ac:dyDescent="0.25">
      <c r="A173" s="180"/>
      <c r="B173" s="185" t="s">
        <v>187</v>
      </c>
      <c r="C173" s="186" t="s">
        <v>188</v>
      </c>
      <c r="D173" s="187"/>
      <c r="E173" s="187"/>
      <c r="F173" s="194" t="s">
        <v>24</v>
      </c>
      <c r="G173" s="195"/>
      <c r="H173" s="195"/>
      <c r="I173" s="195">
        <f>'SO 02+SO 03+SO 04 DSO 02.1+03.2'!G397+'SO 02+SO 03+SO 04 DSO 03.3 Pol'!G454+'SO 02+SO 03+SO 04 DSO 03.4 Pol'!G405+'SO 02+SO 03+SO 04 DSO 03.5. Pol'!G65+'SO 02+SO 03+SO 04 DSO 03.6 Pol'!G93+'SO 05 DSO 05 Pol'!G296+'SO 06 DSO 06.1 Pol'!G559+'SO 07 DSO 07.1. Pol'!G120+'SO 08 DSO 08.1 Pol'!G80+'SO 09 DSO 09.1 Pol'!G147</f>
        <v>0</v>
      </c>
      <c r="J173" s="191" t="str">
        <f>IF(I183=0,"",I173/I183*100)</f>
        <v/>
      </c>
    </row>
    <row r="174" spans="1:10" ht="36.75" customHeight="1" x14ac:dyDescent="0.25">
      <c r="A174" s="180"/>
      <c r="B174" s="185" t="s">
        <v>189</v>
      </c>
      <c r="C174" s="186" t="s">
        <v>190</v>
      </c>
      <c r="D174" s="187"/>
      <c r="E174" s="187"/>
      <c r="F174" s="194" t="s">
        <v>25</v>
      </c>
      <c r="G174" s="195"/>
      <c r="H174" s="195"/>
      <c r="I174" s="195">
        <f>'SO 02+SO 03+SO 04 DSO 03.3 Pol'!G289+'SO 02+SO 03+SO 04 DSO 03.4 Pol'!G191</f>
        <v>0</v>
      </c>
      <c r="J174" s="191" t="str">
        <f>IF(I183=0,"",I174/I183*100)</f>
        <v/>
      </c>
    </row>
    <row r="175" spans="1:10" ht="36.75" customHeight="1" x14ac:dyDescent="0.25">
      <c r="A175" s="180"/>
      <c r="B175" s="185" t="s">
        <v>191</v>
      </c>
      <c r="C175" s="186" t="s">
        <v>192</v>
      </c>
      <c r="D175" s="187"/>
      <c r="E175" s="187"/>
      <c r="F175" s="194" t="s">
        <v>25</v>
      </c>
      <c r="G175" s="195"/>
      <c r="H175" s="195"/>
      <c r="I175" s="195">
        <f>'SO 05 DSO 05 Pol'!G73</f>
        <v>0</v>
      </c>
      <c r="J175" s="191" t="str">
        <f>IF(I183=0,"",I175/I183*100)</f>
        <v/>
      </c>
    </row>
    <row r="176" spans="1:10" ht="36.75" customHeight="1" x14ac:dyDescent="0.25">
      <c r="A176" s="180"/>
      <c r="B176" s="185" t="s">
        <v>193</v>
      </c>
      <c r="C176" s="186" t="s">
        <v>194</v>
      </c>
      <c r="D176" s="187"/>
      <c r="E176" s="187"/>
      <c r="F176" s="194" t="s">
        <v>25</v>
      </c>
      <c r="G176" s="195"/>
      <c r="H176" s="195"/>
      <c r="I176" s="195">
        <f>'SO 01 DSO 01.1 Pol'!G76+'SO 02+SO 03+SO 04 DSO 02.1+03.2'!G63+'SO 02+SO 03+SO 04 DSO 03.3 Pol'!G302+'SO 02+SO 03+SO 04 DSO 03.4 Pol'!G211+'SO 02+SO 03+SO 04 DSO 03.6 Pol'!G15+'SO 06 DSO 06.1 Pol'!G329+'SO 09 DSO 09.1 Pol'!G121</f>
        <v>0</v>
      </c>
      <c r="J176" s="191" t="str">
        <f>IF(I183=0,"",I176/I183*100)</f>
        <v/>
      </c>
    </row>
    <row r="177" spans="1:10" ht="36.75" customHeight="1" x14ac:dyDescent="0.25">
      <c r="A177" s="180"/>
      <c r="B177" s="185" t="s">
        <v>195</v>
      </c>
      <c r="C177" s="186" t="s">
        <v>196</v>
      </c>
      <c r="D177" s="187"/>
      <c r="E177" s="187"/>
      <c r="F177" s="194" t="s">
        <v>25</v>
      </c>
      <c r="G177" s="195"/>
      <c r="H177" s="195"/>
      <c r="I177" s="195">
        <f>'SO 05 DSO 05 Pol'!G79</f>
        <v>0</v>
      </c>
      <c r="J177" s="191" t="str">
        <f>IF(I183=0,"",I177/I183*100)</f>
        <v/>
      </c>
    </row>
    <row r="178" spans="1:10" ht="36.75" customHeight="1" x14ac:dyDescent="0.25">
      <c r="A178" s="180"/>
      <c r="B178" s="185" t="s">
        <v>197</v>
      </c>
      <c r="C178" s="186" t="s">
        <v>198</v>
      </c>
      <c r="D178" s="187"/>
      <c r="E178" s="187"/>
      <c r="F178" s="194" t="s">
        <v>25</v>
      </c>
      <c r="G178" s="195"/>
      <c r="H178" s="195"/>
      <c r="I178" s="195">
        <f>'SO 05 DSO 05 Pol'!G128</f>
        <v>0</v>
      </c>
      <c r="J178" s="191" t="str">
        <f>IF(I183=0,"",I178/I183*100)</f>
        <v/>
      </c>
    </row>
    <row r="179" spans="1:10" ht="36.75" customHeight="1" x14ac:dyDescent="0.25">
      <c r="A179" s="180"/>
      <c r="B179" s="185" t="s">
        <v>199</v>
      </c>
      <c r="C179" s="186" t="s">
        <v>200</v>
      </c>
      <c r="D179" s="187"/>
      <c r="E179" s="187"/>
      <c r="F179" s="194" t="s">
        <v>25</v>
      </c>
      <c r="G179" s="195"/>
      <c r="H179" s="195"/>
      <c r="I179" s="195">
        <f>'SO 02+SO 03+SO 04 DSO 03.5. Pol'!G56+'SO 05 DSO 05 Pol'!G146</f>
        <v>0</v>
      </c>
      <c r="J179" s="191" t="str">
        <f>IF(I183=0,"",I179/I183*100)</f>
        <v/>
      </c>
    </row>
    <row r="180" spans="1:10" ht="36.75" customHeight="1" x14ac:dyDescent="0.25">
      <c r="A180" s="180"/>
      <c r="B180" s="185" t="s">
        <v>201</v>
      </c>
      <c r="C180" s="186" t="s">
        <v>202</v>
      </c>
      <c r="D180" s="187"/>
      <c r="E180" s="187"/>
      <c r="F180" s="194" t="s">
        <v>25</v>
      </c>
      <c r="G180" s="195"/>
      <c r="H180" s="195"/>
      <c r="I180" s="195">
        <f>'SO 05 DSO 05 Pol'!G164</f>
        <v>0</v>
      </c>
      <c r="J180" s="191" t="str">
        <f>IF(I183=0,"",I180/I183*100)</f>
        <v/>
      </c>
    </row>
    <row r="181" spans="1:10" ht="36.75" customHeight="1" x14ac:dyDescent="0.25">
      <c r="A181" s="180"/>
      <c r="B181" s="185" t="s">
        <v>203</v>
      </c>
      <c r="C181" s="186" t="s">
        <v>204</v>
      </c>
      <c r="D181" s="187"/>
      <c r="E181" s="187"/>
      <c r="F181" s="194" t="s">
        <v>26</v>
      </c>
      <c r="G181" s="195"/>
      <c r="H181" s="195"/>
      <c r="I181" s="195">
        <f>'SO 01 DSO 01.1 Pol'!G129+'SO 02+SO 03+SO 04 DSO 03.3 Pol'!G468+'SO 02+SO 03+SO 04 DSO 03.4 Pol'!G418+'SO 02+SO 03+SO 04 DSO 03.5. Pol'!G68+'SO 05 DSO 05 Pol'!G310+'SO 07 DSO 07.1. Pol'!G124</f>
        <v>0</v>
      </c>
      <c r="J181" s="191" t="str">
        <f>IF(I183=0,"",I181/I183*100)</f>
        <v/>
      </c>
    </row>
    <row r="182" spans="1:10" ht="36.75" customHeight="1" x14ac:dyDescent="0.25">
      <c r="A182" s="180"/>
      <c r="B182" s="185" t="s">
        <v>205</v>
      </c>
      <c r="C182" s="186" t="s">
        <v>206</v>
      </c>
      <c r="D182" s="187"/>
      <c r="E182" s="187"/>
      <c r="F182" s="194" t="s">
        <v>207</v>
      </c>
      <c r="G182" s="195"/>
      <c r="H182" s="195"/>
      <c r="I182" s="195">
        <f>'SO 01 DSO 01.1 Pol'!G95+'SO 02+SO 03+SO 04 DSO 02.1+03.2'!G400+'SO 02+SO 03+SO 04 DSO 03.3 Pol'!G458+'SO 02+SO 03+SO 04 DSO 03.4 Pol'!G408+'SO 05 DSO 05 Pol'!G300+'SO 06 DSO 06.1 Pol'!G562</f>
        <v>0</v>
      </c>
      <c r="J182" s="191" t="str">
        <f>IF(I183=0,"",I182/I183*100)</f>
        <v/>
      </c>
    </row>
    <row r="183" spans="1:10" ht="25.5" customHeight="1" x14ac:dyDescent="0.25">
      <c r="A183" s="181"/>
      <c r="B183" s="188" t="s">
        <v>1</v>
      </c>
      <c r="C183" s="189"/>
      <c r="D183" s="190"/>
      <c r="E183" s="190"/>
      <c r="F183" s="196"/>
      <c r="G183" s="197"/>
      <c r="H183" s="197"/>
      <c r="I183" s="197">
        <f>SUM(I156:I182)</f>
        <v>0</v>
      </c>
      <c r="J183" s="192">
        <f>SUM(J156:J182)</f>
        <v>0</v>
      </c>
    </row>
    <row r="184" spans="1:10" x14ac:dyDescent="0.25">
      <c r="F184" s="135"/>
      <c r="G184" s="135"/>
      <c r="H184" s="135"/>
      <c r="I184" s="135"/>
      <c r="J184" s="193"/>
    </row>
    <row r="185" spans="1:10" x14ac:dyDescent="0.25">
      <c r="F185" s="135"/>
      <c r="G185" s="135"/>
      <c r="H185" s="135"/>
      <c r="I185" s="135"/>
      <c r="J185" s="193"/>
    </row>
    <row r="186" spans="1:10" x14ac:dyDescent="0.25">
      <c r="F186" s="135"/>
      <c r="G186" s="135"/>
      <c r="H186" s="135"/>
      <c r="I186" s="135"/>
      <c r="J186" s="193"/>
    </row>
  </sheetData>
  <sheetProtection algorithmName="SHA-512" hashValue="5c3+TR+8J3+2YXCu7/4IJmnqi8iY2l7BD34lJZ88Ja0XwB1tm19h4FjPHDG165CijNk6R3HTAhywbJ3QGWxH2g==" saltValue="yTvarLTsmNK51aRQO0nCY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33">
    <mergeCell ref="C181:E181"/>
    <mergeCell ref="C182:E182"/>
    <mergeCell ref="C176:E176"/>
    <mergeCell ref="C177:E177"/>
    <mergeCell ref="C178:E178"/>
    <mergeCell ref="C179:E179"/>
    <mergeCell ref="C180:E180"/>
    <mergeCell ref="C171:E171"/>
    <mergeCell ref="C172:E172"/>
    <mergeCell ref="C173:E173"/>
    <mergeCell ref="C174:E174"/>
    <mergeCell ref="C175:E175"/>
    <mergeCell ref="C166:E166"/>
    <mergeCell ref="C167:E167"/>
    <mergeCell ref="C168:E168"/>
    <mergeCell ref="C169:E169"/>
    <mergeCell ref="C170:E170"/>
    <mergeCell ref="C161:E161"/>
    <mergeCell ref="C162:E162"/>
    <mergeCell ref="C163:E163"/>
    <mergeCell ref="C164:E164"/>
    <mergeCell ref="C165:E165"/>
    <mergeCell ref="C156:E156"/>
    <mergeCell ref="C157:E157"/>
    <mergeCell ref="C158:E158"/>
    <mergeCell ref="C159:E159"/>
    <mergeCell ref="C160:E160"/>
    <mergeCell ref="B126:J126"/>
    <mergeCell ref="B128:J128"/>
    <mergeCell ref="B129:J129"/>
    <mergeCell ref="B131:J131"/>
    <mergeCell ref="B132:J132"/>
    <mergeCell ref="B119:J119"/>
    <mergeCell ref="B120:J120"/>
    <mergeCell ref="B121:J121"/>
    <mergeCell ref="B123:J123"/>
    <mergeCell ref="B125:J125"/>
    <mergeCell ref="B107:J107"/>
    <mergeCell ref="B108:J108"/>
    <mergeCell ref="B112:J112"/>
    <mergeCell ref="B114:J114"/>
    <mergeCell ref="B117:J117"/>
    <mergeCell ref="B100:J100"/>
    <mergeCell ref="B101:J101"/>
    <mergeCell ref="B102:J102"/>
    <mergeCell ref="B104:J104"/>
    <mergeCell ref="B105:J105"/>
    <mergeCell ref="B92:J92"/>
    <mergeCell ref="B93:J93"/>
    <mergeCell ref="B95:J95"/>
    <mergeCell ref="B97:J97"/>
    <mergeCell ref="B98:J98"/>
    <mergeCell ref="B84:J84"/>
    <mergeCell ref="B85:J85"/>
    <mergeCell ref="B87:J87"/>
    <mergeCell ref="B88:J88"/>
    <mergeCell ref="B90:J90"/>
    <mergeCell ref="B76:J76"/>
    <mergeCell ref="B77:J77"/>
    <mergeCell ref="B79:J79"/>
    <mergeCell ref="B81:J81"/>
    <mergeCell ref="B82:J82"/>
    <mergeCell ref="B69:J69"/>
    <mergeCell ref="B72:J72"/>
    <mergeCell ref="B73:J73"/>
    <mergeCell ref="B74:J74"/>
    <mergeCell ref="B75:J75"/>
    <mergeCell ref="B59:E59"/>
    <mergeCell ref="B62:J62"/>
    <mergeCell ref="B64:J64"/>
    <mergeCell ref="B66:J66"/>
    <mergeCell ref="B67:J67"/>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0"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09375" defaultRowHeight="13.2" x14ac:dyDescent="0.25"/>
  <cols>
    <col min="1" max="1" width="4.33203125" style="3" customWidth="1"/>
    <col min="2" max="2" width="14.44140625" style="3" customWidth="1"/>
    <col min="3" max="3" width="38.33203125" style="7" customWidth="1"/>
    <col min="4" max="4" width="4.5546875" style="3" customWidth="1"/>
    <col min="5" max="5" width="10.5546875" style="3" customWidth="1"/>
    <col min="6" max="6" width="9.88671875" style="3" customWidth="1"/>
    <col min="7" max="7" width="12.6640625" style="3" customWidth="1"/>
    <col min="8" max="16384" width="9.109375" style="3"/>
  </cols>
  <sheetData>
    <row r="1" spans="1:7" ht="15.6" x14ac:dyDescent="0.25">
      <c r="A1" s="104" t="s">
        <v>6</v>
      </c>
      <c r="B1" s="104"/>
      <c r="C1" s="105"/>
      <c r="D1" s="104"/>
      <c r="E1" s="104"/>
      <c r="F1" s="104"/>
      <c r="G1" s="104"/>
    </row>
    <row r="2" spans="1:7" ht="24.9" customHeight="1" x14ac:dyDescent="0.25">
      <c r="A2" s="50" t="s">
        <v>7</v>
      </c>
      <c r="B2" s="49"/>
      <c r="C2" s="106"/>
      <c r="D2" s="106"/>
      <c r="E2" s="106"/>
      <c r="F2" s="106"/>
      <c r="G2" s="107"/>
    </row>
    <row r="3" spans="1:7" ht="24.9" customHeight="1" x14ac:dyDescent="0.25">
      <c r="A3" s="50" t="s">
        <v>8</v>
      </c>
      <c r="B3" s="49"/>
      <c r="C3" s="106"/>
      <c r="D3" s="106"/>
      <c r="E3" s="106"/>
      <c r="F3" s="106"/>
      <c r="G3" s="107"/>
    </row>
    <row r="4" spans="1:7" ht="24.9" customHeight="1" x14ac:dyDescent="0.25">
      <c r="A4" s="50" t="s">
        <v>9</v>
      </c>
      <c r="B4" s="49"/>
      <c r="C4" s="106"/>
      <c r="D4" s="106"/>
      <c r="E4" s="106"/>
      <c r="F4" s="106"/>
      <c r="G4" s="107"/>
    </row>
    <row r="5" spans="1:7" x14ac:dyDescent="0.25">
      <c r="B5" s="4"/>
      <c r="C5" s="5"/>
      <c r="D5" s="6"/>
    </row>
  </sheetData>
  <sheetProtection algorithmName="SHA-512" hashValue="80hqIc0/imLn8pFwn0dTr/YNhSx2rwXTCMZVOUc0ZPA3FvsapzHIVNjSikZfajXztafofINOcnu4BcsR5WlwWw==" saltValue="YgRorn/GmQKsOnkyK/tls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43D65-8C34-4150-8A55-7A1F997C3E6B}">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53</v>
      </c>
      <c r="C3" s="203" t="s">
        <v>54</v>
      </c>
      <c r="D3" s="201"/>
      <c r="E3" s="201"/>
      <c r="F3" s="201"/>
      <c r="G3" s="202"/>
      <c r="AC3" s="178" t="s">
        <v>212</v>
      </c>
      <c r="AG3" t="s">
        <v>213</v>
      </c>
    </row>
    <row r="4" spans="1:60" ht="25.05" customHeight="1" x14ac:dyDescent="0.25">
      <c r="A4" s="204" t="s">
        <v>9</v>
      </c>
      <c r="B4" s="205" t="s">
        <v>55</v>
      </c>
      <c r="C4" s="206" t="s">
        <v>54</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SUMIF(AG9:AG40,"&lt;&gt;NOR",G9:G40)</f>
        <v>0</v>
      </c>
      <c r="H8" s="235"/>
      <c r="I8" s="235">
        <f>SUM(I9:I40)</f>
        <v>0</v>
      </c>
      <c r="J8" s="235"/>
      <c r="K8" s="235">
        <f>SUM(K9:K40)</f>
        <v>0</v>
      </c>
      <c r="L8" s="235"/>
      <c r="M8" s="235">
        <f>SUM(M9:M40)</f>
        <v>0</v>
      </c>
      <c r="N8" s="234"/>
      <c r="O8" s="234">
        <f>SUM(O9:O40)</f>
        <v>0</v>
      </c>
      <c r="P8" s="234"/>
      <c r="Q8" s="234">
        <f>SUM(Q9:Q40)</f>
        <v>0</v>
      </c>
      <c r="R8" s="235"/>
      <c r="S8" s="235"/>
      <c r="T8" s="236"/>
      <c r="U8" s="230"/>
      <c r="V8" s="230">
        <f>SUM(V9:V40)</f>
        <v>119.03</v>
      </c>
      <c r="W8" s="230"/>
      <c r="X8" s="230"/>
      <c r="Y8" s="230"/>
      <c r="AG8" t="s">
        <v>238</v>
      </c>
    </row>
    <row r="9" spans="1:60" outlineLevel="1" x14ac:dyDescent="0.25">
      <c r="A9" s="238">
        <v>1</v>
      </c>
      <c r="B9" s="239" t="s">
        <v>239</v>
      </c>
      <c r="C9" s="250" t="s">
        <v>240</v>
      </c>
      <c r="D9" s="240" t="s">
        <v>241</v>
      </c>
      <c r="E9" s="241">
        <v>68.5</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242</v>
      </c>
      <c r="S9" s="243" t="s">
        <v>243</v>
      </c>
      <c r="T9" s="244" t="s">
        <v>243</v>
      </c>
      <c r="U9" s="224">
        <v>0.01</v>
      </c>
      <c r="V9" s="224">
        <f>ROUND(E9*U9,2)</f>
        <v>0.69</v>
      </c>
      <c r="W9" s="224"/>
      <c r="X9" s="224" t="s">
        <v>244</v>
      </c>
      <c r="Y9" s="224" t="s">
        <v>245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1" t="s">
        <v>247</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45" t="str">
        <f>C10</f>
        <v>nebo lesní půdy, s vodorovným přemístěním na hromady v místě upotřebení nebo na dočasné či trvalé skládky se složením</v>
      </c>
      <c r="BB10" s="214"/>
      <c r="BC10" s="214"/>
      <c r="BD10" s="214"/>
      <c r="BE10" s="214"/>
      <c r="BF10" s="214"/>
      <c r="BG10" s="214"/>
      <c r="BH10" s="214"/>
    </row>
    <row r="11" spans="1:60" outlineLevel="2" x14ac:dyDescent="0.25">
      <c r="A11" s="221"/>
      <c r="B11" s="222"/>
      <c r="C11" s="252" t="s">
        <v>249</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251</v>
      </c>
      <c r="D12" s="228"/>
      <c r="E12" s="229">
        <v>68.5</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38">
        <v>2</v>
      </c>
      <c r="B13" s="239" t="s">
        <v>253</v>
      </c>
      <c r="C13" s="250" t="s">
        <v>254</v>
      </c>
      <c r="D13" s="240" t="s">
        <v>241</v>
      </c>
      <c r="E13" s="241">
        <v>10</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255</v>
      </c>
      <c r="S13" s="243" t="s">
        <v>243</v>
      </c>
      <c r="T13" s="244" t="s">
        <v>243</v>
      </c>
      <c r="U13" s="224">
        <v>4.7919999999999998</v>
      </c>
      <c r="V13" s="224">
        <f>ROUND(E13*U13,2)</f>
        <v>47.92</v>
      </c>
      <c r="W13" s="224"/>
      <c r="X13" s="224" t="s">
        <v>256</v>
      </c>
      <c r="Y13" s="224" t="s">
        <v>245</v>
      </c>
      <c r="Z13" s="214"/>
      <c r="AA13" s="214"/>
      <c r="AB13" s="214"/>
      <c r="AC13" s="214"/>
      <c r="AD13" s="214"/>
      <c r="AE13" s="214"/>
      <c r="AF13" s="214"/>
      <c r="AG13" s="214" t="s">
        <v>257</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5">
      <c r="A14" s="221"/>
      <c r="B14" s="222"/>
      <c r="C14" s="254" t="s">
        <v>249</v>
      </c>
      <c r="D14" s="248"/>
      <c r="E14" s="248"/>
      <c r="F14" s="248"/>
      <c r="G14" s="248"/>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250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3" x14ac:dyDescent="0.25">
      <c r="A15" s="221"/>
      <c r="B15" s="222"/>
      <c r="C15" s="252" t="s">
        <v>258</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45" t="str">
        <f>C15</f>
        <v>Provedení ručně kopaných sond – je uvažováno s realizací ručně kopaných sond pro ověření průběhu stávajících</v>
      </c>
      <c r="BB15" s="214"/>
      <c r="BC15" s="214"/>
      <c r="BD15" s="214"/>
      <c r="BE15" s="214"/>
      <c r="BF15" s="214"/>
      <c r="BG15" s="214"/>
      <c r="BH15" s="214"/>
    </row>
    <row r="16" spans="1:60" outlineLevel="3" x14ac:dyDescent="0.25">
      <c r="A16" s="221"/>
      <c r="B16" s="222"/>
      <c r="C16" s="252" t="s">
        <v>259</v>
      </c>
      <c r="D16" s="247"/>
      <c r="E16" s="247"/>
      <c r="F16" s="247"/>
      <c r="G16" s="247"/>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5">
      <c r="A17" s="221"/>
      <c r="B17" s="222"/>
      <c r="C17" s="252" t="s">
        <v>260</v>
      </c>
      <c r="D17" s="247"/>
      <c r="E17" s="247"/>
      <c r="F17" s="247"/>
      <c r="G17" s="247"/>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250</v>
      </c>
      <c r="AH17" s="214"/>
      <c r="AI17" s="214"/>
      <c r="AJ17" s="214"/>
      <c r="AK17" s="214"/>
      <c r="AL17" s="214"/>
      <c r="AM17" s="214"/>
      <c r="AN17" s="214"/>
      <c r="AO17" s="214"/>
      <c r="AP17" s="214"/>
      <c r="AQ17" s="214"/>
      <c r="AR17" s="214"/>
      <c r="AS17" s="214"/>
      <c r="AT17" s="214"/>
      <c r="AU17" s="214"/>
      <c r="AV17" s="214"/>
      <c r="AW17" s="214"/>
      <c r="AX17" s="214"/>
      <c r="AY17" s="214"/>
      <c r="AZ17" s="214"/>
      <c r="BA17" s="245" t="str">
        <f>C17</f>
        <v>- 6.2 Odtok z dosazovací nádrže DN – sondou ověřit hloubku uložení, profil a materiál stávajícího potrubí, na</v>
      </c>
      <c r="BB17" s="214"/>
      <c r="BC17" s="214"/>
      <c r="BD17" s="214"/>
      <c r="BE17" s="214"/>
      <c r="BF17" s="214"/>
      <c r="BG17" s="214"/>
      <c r="BH17" s="214"/>
    </row>
    <row r="18" spans="1:60" outlineLevel="3" x14ac:dyDescent="0.25">
      <c r="A18" s="221"/>
      <c r="B18" s="222"/>
      <c r="C18" s="252" t="s">
        <v>261</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5">
      <c r="A19" s="221"/>
      <c r="B19" s="222"/>
      <c r="C19" s="252" t="s">
        <v>262</v>
      </c>
      <c r="D19" s="247"/>
      <c r="E19" s="247"/>
      <c r="F19" s="247"/>
      <c r="G19" s="247"/>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250</v>
      </c>
      <c r="AH19" s="214"/>
      <c r="AI19" s="214"/>
      <c r="AJ19" s="214"/>
      <c r="AK19" s="214"/>
      <c r="AL19" s="214"/>
      <c r="AM19" s="214"/>
      <c r="AN19" s="214"/>
      <c r="AO19" s="214"/>
      <c r="AP19" s="214"/>
      <c r="AQ19" s="214"/>
      <c r="AR19" s="214"/>
      <c r="AS19" s="214"/>
      <c r="AT19" s="214"/>
      <c r="AU19" s="214"/>
      <c r="AV19" s="214"/>
      <c r="AW19" s="214"/>
      <c r="AX19" s="214"/>
      <c r="AY19" s="214"/>
      <c r="AZ19" s="214"/>
      <c r="BA19" s="245" t="str">
        <f>C19</f>
        <v>- 6.7.2 Vnitřní kanalizace - sondou ověřit hloubku uložení, profil a materiál stávajícího potrubí, na které se nové</v>
      </c>
      <c r="BB19" s="214"/>
      <c r="BC19" s="214"/>
      <c r="BD19" s="214"/>
      <c r="BE19" s="214"/>
      <c r="BF19" s="214"/>
      <c r="BG19" s="214"/>
      <c r="BH19" s="214"/>
    </row>
    <row r="20" spans="1:60" outlineLevel="3" x14ac:dyDescent="0.25">
      <c r="A20" s="221"/>
      <c r="B20" s="222"/>
      <c r="C20" s="252" t="s">
        <v>263</v>
      </c>
      <c r="D20" s="247"/>
      <c r="E20" s="247"/>
      <c r="F20" s="247"/>
      <c r="G20" s="247"/>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250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5">
      <c r="A21" s="221"/>
      <c r="B21" s="222"/>
      <c r="C21" s="252" t="s">
        <v>264</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45" t="str">
        <f>C21</f>
        <v>- 6.11 Rozvod pitné vody – sondou ověřit hloubku uložení, profil a materiál stávajícího potrubí, na které se nové</v>
      </c>
      <c r="BB21" s="214"/>
      <c r="BC21" s="214"/>
      <c r="BD21" s="214"/>
      <c r="BE21" s="214"/>
      <c r="BF21" s="214"/>
      <c r="BG21" s="214"/>
      <c r="BH21" s="214"/>
    </row>
    <row r="22" spans="1:60" outlineLevel="3" x14ac:dyDescent="0.25">
      <c r="A22" s="221"/>
      <c r="B22" s="222"/>
      <c r="C22" s="252" t="s">
        <v>263</v>
      </c>
      <c r="D22" s="247"/>
      <c r="E22" s="247"/>
      <c r="F22" s="247"/>
      <c r="G22" s="247"/>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5">
      <c r="A23" s="221"/>
      <c r="B23" s="222"/>
      <c r="C23" s="252" t="s">
        <v>265</v>
      </c>
      <c r="D23" s="247"/>
      <c r="E23" s="247"/>
      <c r="F23" s="247"/>
      <c r="G23" s="247"/>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250</v>
      </c>
      <c r="AH23" s="214"/>
      <c r="AI23" s="214"/>
      <c r="AJ23" s="214"/>
      <c r="AK23" s="214"/>
      <c r="AL23" s="214"/>
      <c r="AM23" s="214"/>
      <c r="AN23" s="214"/>
      <c r="AO23" s="214"/>
      <c r="AP23" s="214"/>
      <c r="AQ23" s="214"/>
      <c r="AR23" s="214"/>
      <c r="AS23" s="214"/>
      <c r="AT23" s="214"/>
      <c r="AU23" s="214"/>
      <c r="AV23" s="214"/>
      <c r="AW23" s="214"/>
      <c r="AX23" s="214"/>
      <c r="AY23" s="214"/>
      <c r="AZ23" s="214"/>
      <c r="BA23" s="245" t="str">
        <f>C23</f>
        <v>Skutečný počet sond bude případně upřesněn po vytyčení stávajících inženýrských sítí a nově navrhovaných objektů v</v>
      </c>
      <c r="BB23" s="214"/>
      <c r="BC23" s="214"/>
      <c r="BD23" s="214"/>
      <c r="BE23" s="214"/>
      <c r="BF23" s="214"/>
      <c r="BG23" s="214"/>
      <c r="BH23" s="214"/>
    </row>
    <row r="24" spans="1:60" outlineLevel="3" x14ac:dyDescent="0.25">
      <c r="A24" s="221"/>
      <c r="B24" s="222"/>
      <c r="C24" s="252" t="s">
        <v>266</v>
      </c>
      <c r="D24" s="247"/>
      <c r="E24" s="247"/>
      <c r="F24" s="247"/>
      <c r="G24" s="247"/>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2" x14ac:dyDescent="0.25">
      <c r="A25" s="221"/>
      <c r="B25" s="222"/>
      <c r="C25" s="253" t="s">
        <v>267</v>
      </c>
      <c r="D25" s="228"/>
      <c r="E25" s="229">
        <v>10</v>
      </c>
      <c r="F25" s="224"/>
      <c r="G25" s="224"/>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252</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38">
        <v>3</v>
      </c>
      <c r="B26" s="239" t="s">
        <v>268</v>
      </c>
      <c r="C26" s="250" t="s">
        <v>269</v>
      </c>
      <c r="D26" s="240" t="s">
        <v>241</v>
      </c>
      <c r="E26" s="241">
        <v>68.5</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t="s">
        <v>242</v>
      </c>
      <c r="S26" s="243" t="s">
        <v>243</v>
      </c>
      <c r="T26" s="244" t="s">
        <v>243</v>
      </c>
      <c r="U26" s="224">
        <v>0.34499999999999997</v>
      </c>
      <c r="V26" s="224">
        <f>ROUND(E26*U26,2)</f>
        <v>23.63</v>
      </c>
      <c r="W26" s="224"/>
      <c r="X26" s="224" t="s">
        <v>244</v>
      </c>
      <c r="Y26" s="224" t="s">
        <v>245</v>
      </c>
      <c r="Z26" s="214"/>
      <c r="AA26" s="214"/>
      <c r="AB26" s="214"/>
      <c r="AC26" s="214"/>
      <c r="AD26" s="214"/>
      <c r="AE26" s="214"/>
      <c r="AF26" s="214"/>
      <c r="AG26" s="214" t="s">
        <v>246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1" t="s">
        <v>270</v>
      </c>
      <c r="D27" s="246"/>
      <c r="E27" s="246"/>
      <c r="F27" s="246"/>
      <c r="G27" s="246"/>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248</v>
      </c>
      <c r="AH27" s="214"/>
      <c r="AI27" s="214"/>
      <c r="AJ27" s="214"/>
      <c r="AK27" s="214"/>
      <c r="AL27" s="214"/>
      <c r="AM27" s="214"/>
      <c r="AN27" s="214"/>
      <c r="AO27" s="214"/>
      <c r="AP27" s="214"/>
      <c r="AQ27" s="214"/>
      <c r="AR27" s="214"/>
      <c r="AS27" s="214"/>
      <c r="AT27" s="214"/>
      <c r="AU27" s="214"/>
      <c r="AV27" s="214"/>
      <c r="AW27" s="214"/>
      <c r="AX27" s="214"/>
      <c r="AY27" s="214"/>
      <c r="AZ27" s="214"/>
      <c r="BA27" s="245" t="str">
        <f>C27</f>
        <v>bez naložení do dopravní nádoby, ale s vyprázdněním dopravní nádoby na hromadu nebo na dopravní prostředek,</v>
      </c>
      <c r="BB27" s="214"/>
      <c r="BC27" s="214"/>
      <c r="BD27" s="214"/>
      <c r="BE27" s="214"/>
      <c r="BF27" s="214"/>
      <c r="BG27" s="214"/>
      <c r="BH27" s="214"/>
    </row>
    <row r="28" spans="1:60" outlineLevel="2" x14ac:dyDescent="0.25">
      <c r="A28" s="221"/>
      <c r="B28" s="222"/>
      <c r="C28" s="252" t="s">
        <v>249</v>
      </c>
      <c r="D28" s="247"/>
      <c r="E28" s="247"/>
      <c r="F28" s="247"/>
      <c r="G28" s="247"/>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5">
      <c r="A29" s="221"/>
      <c r="B29" s="222"/>
      <c r="C29" s="253" t="s">
        <v>271</v>
      </c>
      <c r="D29" s="228"/>
      <c r="E29" s="229">
        <v>68.5</v>
      </c>
      <c r="F29" s="224"/>
      <c r="G29" s="224"/>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252</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5">
      <c r="A30" s="238">
        <v>4</v>
      </c>
      <c r="B30" s="239" t="s">
        <v>272</v>
      </c>
      <c r="C30" s="250" t="s">
        <v>273</v>
      </c>
      <c r="D30" s="240" t="s">
        <v>241</v>
      </c>
      <c r="E30" s="241">
        <v>137</v>
      </c>
      <c r="F30" s="242"/>
      <c r="G30" s="243">
        <f>ROUND(E30*F30,2)</f>
        <v>0</v>
      </c>
      <c r="H30" s="242"/>
      <c r="I30" s="243">
        <f>ROUND(E30*H30,2)</f>
        <v>0</v>
      </c>
      <c r="J30" s="242"/>
      <c r="K30" s="243">
        <f>ROUND(E30*J30,2)</f>
        <v>0</v>
      </c>
      <c r="L30" s="243">
        <v>21</v>
      </c>
      <c r="M30" s="243">
        <f>G30*(1+L30/100)</f>
        <v>0</v>
      </c>
      <c r="N30" s="241">
        <v>0</v>
      </c>
      <c r="O30" s="241">
        <f>ROUND(E30*N30,2)</f>
        <v>0</v>
      </c>
      <c r="P30" s="241">
        <v>0</v>
      </c>
      <c r="Q30" s="241">
        <f>ROUND(E30*P30,2)</f>
        <v>0</v>
      </c>
      <c r="R30" s="243" t="s">
        <v>242</v>
      </c>
      <c r="S30" s="243" t="s">
        <v>243</v>
      </c>
      <c r="T30" s="244" t="s">
        <v>243</v>
      </c>
      <c r="U30" s="224">
        <v>1.0999999999999999E-2</v>
      </c>
      <c r="V30" s="224">
        <f>ROUND(E30*U30,2)</f>
        <v>1.51</v>
      </c>
      <c r="W30" s="224"/>
      <c r="X30" s="224" t="s">
        <v>244</v>
      </c>
      <c r="Y30" s="224" t="s">
        <v>245</v>
      </c>
      <c r="Z30" s="214"/>
      <c r="AA30" s="214"/>
      <c r="AB30" s="214"/>
      <c r="AC30" s="214"/>
      <c r="AD30" s="214"/>
      <c r="AE30" s="214"/>
      <c r="AF30" s="214"/>
      <c r="AG30" s="214" t="s">
        <v>246</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5">
      <c r="A31" s="221"/>
      <c r="B31" s="222"/>
      <c r="C31" s="251" t="s">
        <v>274</v>
      </c>
      <c r="D31" s="246"/>
      <c r="E31" s="246"/>
      <c r="F31" s="246"/>
      <c r="G31" s="246"/>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248</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2" t="s">
        <v>249</v>
      </c>
      <c r="D32" s="247"/>
      <c r="E32" s="247"/>
      <c r="F32" s="247"/>
      <c r="G32" s="247"/>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1" outlineLevel="3" x14ac:dyDescent="0.25">
      <c r="A33" s="221"/>
      <c r="B33" s="222"/>
      <c r="C33" s="252" t="s">
        <v>275</v>
      </c>
      <c r="D33" s="247"/>
      <c r="E33" s="247"/>
      <c r="F33" s="247"/>
      <c r="G33" s="247"/>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250</v>
      </c>
      <c r="AH33" s="214"/>
      <c r="AI33" s="214"/>
      <c r="AJ33" s="214"/>
      <c r="AK33" s="214"/>
      <c r="AL33" s="214"/>
      <c r="AM33" s="214"/>
      <c r="AN33" s="214"/>
      <c r="AO33" s="214"/>
      <c r="AP33" s="214"/>
      <c r="AQ33" s="214"/>
      <c r="AR33" s="214"/>
      <c r="AS33" s="214"/>
      <c r="AT33" s="214"/>
      <c r="AU33" s="214"/>
      <c r="AV33" s="214"/>
      <c r="AW33" s="214"/>
      <c r="AX33" s="214"/>
      <c r="AY33" s="214"/>
      <c r="AZ33" s="214"/>
      <c r="BA33" s="245" t="str">
        <f>C33</f>
        <v>Ornice bude uskladněna na vyhrazené mezideponii do vzdálenosti 1 km. Část bude vrácena na pozemky v areálu ČOV a zbytek se dle pokynu obce rozprostře na obecních pozemcích do vzdálenosti 2 km.</v>
      </c>
      <c r="BB33" s="214"/>
      <c r="BC33" s="214"/>
      <c r="BD33" s="214"/>
      <c r="BE33" s="214"/>
      <c r="BF33" s="214"/>
      <c r="BG33" s="214"/>
      <c r="BH33" s="214"/>
    </row>
    <row r="34" spans="1:60" outlineLevel="2" x14ac:dyDescent="0.25">
      <c r="A34" s="221"/>
      <c r="B34" s="222"/>
      <c r="C34" s="253" t="s">
        <v>276</v>
      </c>
      <c r="D34" s="228"/>
      <c r="E34" s="229">
        <v>137</v>
      </c>
      <c r="F34" s="224"/>
      <c r="G34" s="224"/>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0.399999999999999" outlineLevel="1" x14ac:dyDescent="0.25">
      <c r="A35" s="238">
        <v>5</v>
      </c>
      <c r="B35" s="239" t="s">
        <v>277</v>
      </c>
      <c r="C35" s="250" t="s">
        <v>278</v>
      </c>
      <c r="D35" s="240" t="s">
        <v>241</v>
      </c>
      <c r="E35" s="241">
        <v>68.5</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t="s">
        <v>242</v>
      </c>
      <c r="S35" s="243" t="s">
        <v>243</v>
      </c>
      <c r="T35" s="244" t="s">
        <v>243</v>
      </c>
      <c r="U35" s="224">
        <v>0.65200000000000002</v>
      </c>
      <c r="V35" s="224">
        <f>ROUND(E35*U35,2)</f>
        <v>44.66</v>
      </c>
      <c r="W35" s="224"/>
      <c r="X35" s="224" t="s">
        <v>244</v>
      </c>
      <c r="Y35" s="224" t="s">
        <v>245</v>
      </c>
      <c r="Z35" s="214"/>
      <c r="AA35" s="214"/>
      <c r="AB35" s="214"/>
      <c r="AC35" s="214"/>
      <c r="AD35" s="214"/>
      <c r="AE35" s="214"/>
      <c r="AF35" s="214"/>
      <c r="AG35" s="214" t="s">
        <v>246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4" t="s">
        <v>249</v>
      </c>
      <c r="D36" s="248"/>
      <c r="E36" s="248"/>
      <c r="F36" s="248"/>
      <c r="G36" s="248"/>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5">
      <c r="A37" s="221"/>
      <c r="B37" s="222"/>
      <c r="C37" s="253" t="s">
        <v>279</v>
      </c>
      <c r="D37" s="228"/>
      <c r="E37" s="229">
        <v>68.5</v>
      </c>
      <c r="F37" s="224"/>
      <c r="G37" s="224"/>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252</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0.399999999999999" outlineLevel="1" x14ac:dyDescent="0.25">
      <c r="A38" s="238">
        <v>6</v>
      </c>
      <c r="B38" s="239" t="s">
        <v>280</v>
      </c>
      <c r="C38" s="250" t="s">
        <v>281</v>
      </c>
      <c r="D38" s="240" t="s">
        <v>241</v>
      </c>
      <c r="E38" s="241">
        <v>68.5</v>
      </c>
      <c r="F38" s="242"/>
      <c r="G38" s="243">
        <f>ROUND(E38*F38,2)</f>
        <v>0</v>
      </c>
      <c r="H38" s="242"/>
      <c r="I38" s="243">
        <f>ROUND(E38*H38,2)</f>
        <v>0</v>
      </c>
      <c r="J38" s="242"/>
      <c r="K38" s="243">
        <f>ROUND(E38*J38,2)</f>
        <v>0</v>
      </c>
      <c r="L38" s="243">
        <v>21</v>
      </c>
      <c r="M38" s="243">
        <f>G38*(1+L38/100)</f>
        <v>0</v>
      </c>
      <c r="N38" s="241">
        <v>0</v>
      </c>
      <c r="O38" s="241">
        <f>ROUND(E38*N38,2)</f>
        <v>0</v>
      </c>
      <c r="P38" s="241">
        <v>0</v>
      </c>
      <c r="Q38" s="241">
        <f>ROUND(E38*P38,2)</f>
        <v>0</v>
      </c>
      <c r="R38" s="243" t="s">
        <v>242</v>
      </c>
      <c r="S38" s="243" t="s">
        <v>243</v>
      </c>
      <c r="T38" s="244" t="s">
        <v>243</v>
      </c>
      <c r="U38" s="224">
        <v>8.9999999999999993E-3</v>
      </c>
      <c r="V38" s="224">
        <f>ROUND(E38*U38,2)</f>
        <v>0.62</v>
      </c>
      <c r="W38" s="224"/>
      <c r="X38" s="224" t="s">
        <v>244</v>
      </c>
      <c r="Y38" s="224" t="s">
        <v>245</v>
      </c>
      <c r="Z38" s="214"/>
      <c r="AA38" s="214"/>
      <c r="AB38" s="214"/>
      <c r="AC38" s="214"/>
      <c r="AD38" s="214"/>
      <c r="AE38" s="214"/>
      <c r="AF38" s="214"/>
      <c r="AG38" s="214" t="s">
        <v>246</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5">
      <c r="A39" s="221"/>
      <c r="B39" s="222"/>
      <c r="C39" s="254" t="s">
        <v>249</v>
      </c>
      <c r="D39" s="248"/>
      <c r="E39" s="248"/>
      <c r="F39" s="248"/>
      <c r="G39" s="248"/>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5">
      <c r="A40" s="221"/>
      <c r="B40" s="222"/>
      <c r="C40" s="253" t="s">
        <v>282</v>
      </c>
      <c r="D40" s="228"/>
      <c r="E40" s="229">
        <v>68.5</v>
      </c>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252</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x14ac:dyDescent="0.25">
      <c r="A41" s="231" t="s">
        <v>237</v>
      </c>
      <c r="B41" s="232" t="s">
        <v>155</v>
      </c>
      <c r="C41" s="249" t="s">
        <v>156</v>
      </c>
      <c r="D41" s="233"/>
      <c r="E41" s="234"/>
      <c r="F41" s="235"/>
      <c r="G41" s="235">
        <f>SUMIF(AG42:AG75,"&lt;&gt;NOR",G42:G75)</f>
        <v>0</v>
      </c>
      <c r="H41" s="235"/>
      <c r="I41" s="235">
        <f>SUM(I42:I75)</f>
        <v>0</v>
      </c>
      <c r="J41" s="235"/>
      <c r="K41" s="235">
        <f>SUM(K42:K75)</f>
        <v>0</v>
      </c>
      <c r="L41" s="235"/>
      <c r="M41" s="235">
        <f>SUM(M42:M75)</f>
        <v>0</v>
      </c>
      <c r="N41" s="234"/>
      <c r="O41" s="234">
        <f>SUM(O42:O75)</f>
        <v>0</v>
      </c>
      <c r="P41" s="234"/>
      <c r="Q41" s="234">
        <f>SUM(Q42:Q75)</f>
        <v>294.86</v>
      </c>
      <c r="R41" s="235"/>
      <c r="S41" s="235"/>
      <c r="T41" s="236"/>
      <c r="U41" s="230"/>
      <c r="V41" s="230">
        <f>SUM(V42:V75)</f>
        <v>120.9</v>
      </c>
      <c r="W41" s="230"/>
      <c r="X41" s="230"/>
      <c r="Y41" s="230"/>
      <c r="AG41" t="s">
        <v>238</v>
      </c>
    </row>
    <row r="42" spans="1:60" ht="20.399999999999999" outlineLevel="1" x14ac:dyDescent="0.25">
      <c r="A42" s="238">
        <v>7</v>
      </c>
      <c r="B42" s="239" t="s">
        <v>283</v>
      </c>
      <c r="C42" s="250" t="s">
        <v>284</v>
      </c>
      <c r="D42" s="240" t="s">
        <v>285</v>
      </c>
      <c r="E42" s="241">
        <v>73</v>
      </c>
      <c r="F42" s="242"/>
      <c r="G42" s="243">
        <f>ROUND(E42*F42,2)</f>
        <v>0</v>
      </c>
      <c r="H42" s="242"/>
      <c r="I42" s="243">
        <f>ROUND(E42*H42,2)</f>
        <v>0</v>
      </c>
      <c r="J42" s="242"/>
      <c r="K42" s="243">
        <f>ROUND(E42*J42,2)</f>
        <v>0</v>
      </c>
      <c r="L42" s="243">
        <v>21</v>
      </c>
      <c r="M42" s="243">
        <f>G42*(1+L42/100)</f>
        <v>0</v>
      </c>
      <c r="N42" s="241">
        <v>0</v>
      </c>
      <c r="O42" s="241">
        <f>ROUND(E42*N42,2)</f>
        <v>0</v>
      </c>
      <c r="P42" s="241">
        <v>0.13800000000000001</v>
      </c>
      <c r="Q42" s="241">
        <f>ROUND(E42*P42,2)</f>
        <v>10.07</v>
      </c>
      <c r="R42" s="243" t="s">
        <v>286</v>
      </c>
      <c r="S42" s="243" t="s">
        <v>243</v>
      </c>
      <c r="T42" s="244" t="s">
        <v>243</v>
      </c>
      <c r="U42" s="224">
        <v>0.16</v>
      </c>
      <c r="V42" s="224">
        <f>ROUND(E42*U42,2)</f>
        <v>11.68</v>
      </c>
      <c r="W42" s="224"/>
      <c r="X42" s="224" t="s">
        <v>244</v>
      </c>
      <c r="Y42" s="224" t="s">
        <v>245</v>
      </c>
      <c r="Z42" s="214"/>
      <c r="AA42" s="214"/>
      <c r="AB42" s="214"/>
      <c r="AC42" s="214"/>
      <c r="AD42" s="214"/>
      <c r="AE42" s="214"/>
      <c r="AF42" s="214"/>
      <c r="AG42" s="214" t="s">
        <v>246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5">
      <c r="A43" s="221"/>
      <c r="B43" s="222"/>
      <c r="C43" s="251" t="s">
        <v>287</v>
      </c>
      <c r="D43" s="246"/>
      <c r="E43" s="246"/>
      <c r="F43" s="246"/>
      <c r="G43" s="246"/>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248</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5">
      <c r="A44" s="221"/>
      <c r="B44" s="222"/>
      <c r="C44" s="252" t="s">
        <v>249</v>
      </c>
      <c r="D44" s="247"/>
      <c r="E44" s="247"/>
      <c r="F44" s="247"/>
      <c r="G44" s="247"/>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250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3" t="s">
        <v>288</v>
      </c>
      <c r="D45" s="228"/>
      <c r="E45" s="229">
        <v>63</v>
      </c>
      <c r="F45" s="224"/>
      <c r="G45" s="224"/>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252</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5">
      <c r="A46" s="221"/>
      <c r="B46" s="222"/>
      <c r="C46" s="253" t="s">
        <v>289</v>
      </c>
      <c r="D46" s="228"/>
      <c r="E46" s="229">
        <v>10</v>
      </c>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ht="20.399999999999999" outlineLevel="1" x14ac:dyDescent="0.25">
      <c r="A47" s="238">
        <v>8</v>
      </c>
      <c r="B47" s="239" t="s">
        <v>290</v>
      </c>
      <c r="C47" s="250" t="s">
        <v>291</v>
      </c>
      <c r="D47" s="240" t="s">
        <v>285</v>
      </c>
      <c r="E47" s="241">
        <v>10</v>
      </c>
      <c r="F47" s="242"/>
      <c r="G47" s="243">
        <f>ROUND(E47*F47,2)</f>
        <v>0</v>
      </c>
      <c r="H47" s="242"/>
      <c r="I47" s="243">
        <f>ROUND(E47*H47,2)</f>
        <v>0</v>
      </c>
      <c r="J47" s="242"/>
      <c r="K47" s="243">
        <f>ROUND(E47*J47,2)</f>
        <v>0</v>
      </c>
      <c r="L47" s="243">
        <v>21</v>
      </c>
      <c r="M47" s="243">
        <f>G47*(1+L47/100)</f>
        <v>0</v>
      </c>
      <c r="N47" s="241">
        <v>0</v>
      </c>
      <c r="O47" s="241">
        <f>ROUND(E47*N47,2)</f>
        <v>0</v>
      </c>
      <c r="P47" s="241">
        <v>0.22500000000000001</v>
      </c>
      <c r="Q47" s="241">
        <f>ROUND(E47*P47,2)</f>
        <v>2.25</v>
      </c>
      <c r="R47" s="243" t="s">
        <v>286</v>
      </c>
      <c r="S47" s="243" t="s">
        <v>243</v>
      </c>
      <c r="T47" s="244" t="s">
        <v>243</v>
      </c>
      <c r="U47" s="224">
        <v>0.14000000000000001</v>
      </c>
      <c r="V47" s="224">
        <f>ROUND(E47*U47,2)</f>
        <v>1.4</v>
      </c>
      <c r="W47" s="224"/>
      <c r="X47" s="224" t="s">
        <v>244</v>
      </c>
      <c r="Y47" s="224" t="s">
        <v>245</v>
      </c>
      <c r="Z47" s="214"/>
      <c r="AA47" s="214"/>
      <c r="AB47" s="214"/>
      <c r="AC47" s="214"/>
      <c r="AD47" s="214"/>
      <c r="AE47" s="214"/>
      <c r="AF47" s="214"/>
      <c r="AG47" s="214" t="s">
        <v>246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5">
      <c r="A48" s="221"/>
      <c r="B48" s="222"/>
      <c r="C48" s="251" t="s">
        <v>287</v>
      </c>
      <c r="D48" s="246"/>
      <c r="E48" s="246"/>
      <c r="F48" s="246"/>
      <c r="G48" s="246"/>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248</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2" t="s">
        <v>249</v>
      </c>
      <c r="D49" s="247"/>
      <c r="E49" s="247"/>
      <c r="F49" s="247"/>
      <c r="G49" s="247"/>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5">
      <c r="A50" s="221"/>
      <c r="B50" s="222"/>
      <c r="C50" s="253" t="s">
        <v>292</v>
      </c>
      <c r="D50" s="228"/>
      <c r="E50" s="229">
        <v>10</v>
      </c>
      <c r="F50" s="224"/>
      <c r="G50" s="224"/>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252</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ht="20.399999999999999" outlineLevel="1" x14ac:dyDescent="0.25">
      <c r="A51" s="238">
        <v>9</v>
      </c>
      <c r="B51" s="239" t="s">
        <v>293</v>
      </c>
      <c r="C51" s="250" t="s">
        <v>294</v>
      </c>
      <c r="D51" s="240" t="s">
        <v>285</v>
      </c>
      <c r="E51" s="241">
        <v>83</v>
      </c>
      <c r="F51" s="242"/>
      <c r="G51" s="243">
        <f>ROUND(E51*F51,2)</f>
        <v>0</v>
      </c>
      <c r="H51" s="242"/>
      <c r="I51" s="243">
        <f>ROUND(E51*H51,2)</f>
        <v>0</v>
      </c>
      <c r="J51" s="242"/>
      <c r="K51" s="243">
        <f>ROUND(E51*J51,2)</f>
        <v>0</v>
      </c>
      <c r="L51" s="243">
        <v>21</v>
      </c>
      <c r="M51" s="243">
        <f>G51*(1+L51/100)</f>
        <v>0</v>
      </c>
      <c r="N51" s="241">
        <v>0</v>
      </c>
      <c r="O51" s="241">
        <f>ROUND(E51*N51,2)</f>
        <v>0</v>
      </c>
      <c r="P51" s="241">
        <v>0.33</v>
      </c>
      <c r="Q51" s="241">
        <f>ROUND(E51*P51,2)</f>
        <v>27.39</v>
      </c>
      <c r="R51" s="243" t="s">
        <v>286</v>
      </c>
      <c r="S51" s="243" t="s">
        <v>243</v>
      </c>
      <c r="T51" s="244" t="s">
        <v>243</v>
      </c>
      <c r="U51" s="224">
        <v>0.3135</v>
      </c>
      <c r="V51" s="224">
        <f>ROUND(E51*U51,2)</f>
        <v>26.02</v>
      </c>
      <c r="W51" s="224"/>
      <c r="X51" s="224" t="s">
        <v>244</v>
      </c>
      <c r="Y51" s="224" t="s">
        <v>245</v>
      </c>
      <c r="Z51" s="214"/>
      <c r="AA51" s="214"/>
      <c r="AB51" s="214"/>
      <c r="AC51" s="214"/>
      <c r="AD51" s="214"/>
      <c r="AE51" s="214"/>
      <c r="AF51" s="214"/>
      <c r="AG51" s="214" t="s">
        <v>246</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5">
      <c r="A52" s="221"/>
      <c r="B52" s="222"/>
      <c r="C52" s="254" t="s">
        <v>249</v>
      </c>
      <c r="D52" s="248"/>
      <c r="E52" s="248"/>
      <c r="F52" s="248"/>
      <c r="G52" s="248"/>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5">
      <c r="A53" s="221"/>
      <c r="B53" s="222"/>
      <c r="C53" s="253" t="s">
        <v>295</v>
      </c>
      <c r="D53" s="228"/>
      <c r="E53" s="229">
        <v>10</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252</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53" t="s">
        <v>288</v>
      </c>
      <c r="D54" s="228"/>
      <c r="E54" s="229">
        <v>63</v>
      </c>
      <c r="F54" s="224"/>
      <c r="G54" s="224"/>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252</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5">
      <c r="A55" s="221"/>
      <c r="B55" s="222"/>
      <c r="C55" s="253" t="s">
        <v>296</v>
      </c>
      <c r="D55" s="228"/>
      <c r="E55" s="229">
        <v>10</v>
      </c>
      <c r="F55" s="224"/>
      <c r="G55" s="224"/>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ht="20.399999999999999" outlineLevel="1" x14ac:dyDescent="0.25">
      <c r="A56" s="238">
        <v>10</v>
      </c>
      <c r="B56" s="239" t="s">
        <v>297</v>
      </c>
      <c r="C56" s="250" t="s">
        <v>298</v>
      </c>
      <c r="D56" s="240" t="s">
        <v>285</v>
      </c>
      <c r="E56" s="241">
        <v>183</v>
      </c>
      <c r="F56" s="242"/>
      <c r="G56" s="243">
        <f>ROUND(E56*F56,2)</f>
        <v>0</v>
      </c>
      <c r="H56" s="242"/>
      <c r="I56" s="243">
        <f>ROUND(E56*H56,2)</f>
        <v>0</v>
      </c>
      <c r="J56" s="242"/>
      <c r="K56" s="243">
        <f>ROUND(E56*J56,2)</f>
        <v>0</v>
      </c>
      <c r="L56" s="243">
        <v>21</v>
      </c>
      <c r="M56" s="243">
        <f>G56*(1+L56/100)</f>
        <v>0</v>
      </c>
      <c r="N56" s="241">
        <v>0</v>
      </c>
      <c r="O56" s="241">
        <f>ROUND(E56*N56,2)</f>
        <v>0</v>
      </c>
      <c r="P56" s="241">
        <v>0.35199999999999998</v>
      </c>
      <c r="Q56" s="241">
        <f>ROUND(E56*P56,2)</f>
        <v>64.42</v>
      </c>
      <c r="R56" s="243" t="s">
        <v>286</v>
      </c>
      <c r="S56" s="243" t="s">
        <v>243</v>
      </c>
      <c r="T56" s="244" t="s">
        <v>243</v>
      </c>
      <c r="U56" s="224">
        <v>4.2000000000000003E-2</v>
      </c>
      <c r="V56" s="224">
        <f>ROUND(E56*U56,2)</f>
        <v>7.69</v>
      </c>
      <c r="W56" s="224"/>
      <c r="X56" s="224" t="s">
        <v>244</v>
      </c>
      <c r="Y56" s="224" t="s">
        <v>245</v>
      </c>
      <c r="Z56" s="214"/>
      <c r="AA56" s="214"/>
      <c r="AB56" s="214"/>
      <c r="AC56" s="214"/>
      <c r="AD56" s="214"/>
      <c r="AE56" s="214"/>
      <c r="AF56" s="214"/>
      <c r="AG56" s="214" t="s">
        <v>246</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5">
      <c r="A57" s="221"/>
      <c r="B57" s="222"/>
      <c r="C57" s="254" t="s">
        <v>249</v>
      </c>
      <c r="D57" s="248"/>
      <c r="E57" s="248"/>
      <c r="F57" s="248"/>
      <c r="G57" s="248"/>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250</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5">
      <c r="A58" s="221"/>
      <c r="B58" s="222"/>
      <c r="C58" s="253" t="s">
        <v>299</v>
      </c>
      <c r="D58" s="228"/>
      <c r="E58" s="229">
        <v>183</v>
      </c>
      <c r="F58" s="224"/>
      <c r="G58" s="224"/>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252</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0.399999999999999" outlineLevel="1" x14ac:dyDescent="0.25">
      <c r="A59" s="238">
        <v>11</v>
      </c>
      <c r="B59" s="239" t="s">
        <v>300</v>
      </c>
      <c r="C59" s="250" t="s">
        <v>301</v>
      </c>
      <c r="D59" s="240" t="s">
        <v>285</v>
      </c>
      <c r="E59" s="241">
        <v>183</v>
      </c>
      <c r="F59" s="242"/>
      <c r="G59" s="243">
        <f>ROUND(E59*F59,2)</f>
        <v>0</v>
      </c>
      <c r="H59" s="242"/>
      <c r="I59" s="243">
        <f>ROUND(E59*H59,2)</f>
        <v>0</v>
      </c>
      <c r="J59" s="242"/>
      <c r="K59" s="243">
        <f>ROUND(E59*J59,2)</f>
        <v>0</v>
      </c>
      <c r="L59" s="243">
        <v>21</v>
      </c>
      <c r="M59" s="243">
        <f>G59*(1+L59/100)</f>
        <v>0</v>
      </c>
      <c r="N59" s="241">
        <v>0</v>
      </c>
      <c r="O59" s="241">
        <f>ROUND(E59*N59,2)</f>
        <v>0</v>
      </c>
      <c r="P59" s="241">
        <v>0.39600000000000002</v>
      </c>
      <c r="Q59" s="241">
        <f>ROUND(E59*P59,2)</f>
        <v>72.47</v>
      </c>
      <c r="R59" s="243" t="s">
        <v>286</v>
      </c>
      <c r="S59" s="243" t="s">
        <v>243</v>
      </c>
      <c r="T59" s="244" t="s">
        <v>243</v>
      </c>
      <c r="U59" s="224">
        <v>4.4999999999999998E-2</v>
      </c>
      <c r="V59" s="224">
        <f>ROUND(E59*U59,2)</f>
        <v>8.24</v>
      </c>
      <c r="W59" s="224"/>
      <c r="X59" s="224" t="s">
        <v>244</v>
      </c>
      <c r="Y59" s="224" t="s">
        <v>245</v>
      </c>
      <c r="Z59" s="214"/>
      <c r="AA59" s="214"/>
      <c r="AB59" s="214"/>
      <c r="AC59" s="214"/>
      <c r="AD59" s="214"/>
      <c r="AE59" s="214"/>
      <c r="AF59" s="214"/>
      <c r="AG59" s="214" t="s">
        <v>246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5">
      <c r="A60" s="221"/>
      <c r="B60" s="222"/>
      <c r="C60" s="254" t="s">
        <v>249</v>
      </c>
      <c r="D60" s="248"/>
      <c r="E60" s="248"/>
      <c r="F60" s="248"/>
      <c r="G60" s="248"/>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5">
      <c r="A61" s="221"/>
      <c r="B61" s="222"/>
      <c r="C61" s="253" t="s">
        <v>299</v>
      </c>
      <c r="D61" s="228"/>
      <c r="E61" s="229">
        <v>183</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ht="20.399999999999999" outlineLevel="1" x14ac:dyDescent="0.25">
      <c r="A62" s="238">
        <v>12</v>
      </c>
      <c r="B62" s="239" t="s">
        <v>302</v>
      </c>
      <c r="C62" s="250" t="s">
        <v>303</v>
      </c>
      <c r="D62" s="240" t="s">
        <v>285</v>
      </c>
      <c r="E62" s="241">
        <v>342</v>
      </c>
      <c r="F62" s="242"/>
      <c r="G62" s="243">
        <f>ROUND(E62*F62,2)</f>
        <v>0</v>
      </c>
      <c r="H62" s="242"/>
      <c r="I62" s="243">
        <f>ROUND(E62*H62,2)</f>
        <v>0</v>
      </c>
      <c r="J62" s="242"/>
      <c r="K62" s="243">
        <f>ROUND(E62*J62,2)</f>
        <v>0</v>
      </c>
      <c r="L62" s="243">
        <v>21</v>
      </c>
      <c r="M62" s="243">
        <f>G62*(1+L62/100)</f>
        <v>0</v>
      </c>
      <c r="N62" s="241">
        <v>0</v>
      </c>
      <c r="O62" s="241">
        <f>ROUND(E62*N62,2)</f>
        <v>0</v>
      </c>
      <c r="P62" s="241">
        <v>0.11</v>
      </c>
      <c r="Q62" s="241">
        <f>ROUND(E62*P62,2)</f>
        <v>37.619999999999997</v>
      </c>
      <c r="R62" s="243" t="s">
        <v>286</v>
      </c>
      <c r="S62" s="243" t="s">
        <v>243</v>
      </c>
      <c r="T62" s="244" t="s">
        <v>243</v>
      </c>
      <c r="U62" s="224">
        <v>0.08</v>
      </c>
      <c r="V62" s="224">
        <f>ROUND(E62*U62,2)</f>
        <v>27.36</v>
      </c>
      <c r="W62" s="224"/>
      <c r="X62" s="224" t="s">
        <v>244</v>
      </c>
      <c r="Y62" s="224" t="s">
        <v>245</v>
      </c>
      <c r="Z62" s="214"/>
      <c r="AA62" s="214"/>
      <c r="AB62" s="214"/>
      <c r="AC62" s="214"/>
      <c r="AD62" s="214"/>
      <c r="AE62" s="214"/>
      <c r="AF62" s="214"/>
      <c r="AG62" s="214" t="s">
        <v>246</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ht="21" outlineLevel="2" x14ac:dyDescent="0.25">
      <c r="A63" s="221"/>
      <c r="B63" s="222"/>
      <c r="C63" s="251" t="s">
        <v>304</v>
      </c>
      <c r="D63" s="246"/>
      <c r="E63" s="246"/>
      <c r="F63" s="246"/>
      <c r="G63" s="246"/>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248</v>
      </c>
      <c r="AH63" s="214"/>
      <c r="AI63" s="214"/>
      <c r="AJ63" s="214"/>
      <c r="AK63" s="214"/>
      <c r="AL63" s="214"/>
      <c r="AM63" s="214"/>
      <c r="AN63" s="214"/>
      <c r="AO63" s="214"/>
      <c r="AP63" s="214"/>
      <c r="AQ63" s="214"/>
      <c r="AR63" s="214"/>
      <c r="AS63" s="214"/>
      <c r="AT63" s="214"/>
      <c r="AU63" s="214"/>
      <c r="AV63" s="214"/>
      <c r="AW63" s="214"/>
      <c r="AX63" s="214"/>
      <c r="AY63" s="214"/>
      <c r="AZ63" s="214"/>
      <c r="BA63" s="245" t="str">
        <f>C63</f>
        <v>s naložením na dopravní prostředek, očištění povrchu od frézované plochy, opotřebování frézovacích nástrojů (nožů, upínacích kroužků, držáků) nutné ruční odstranění (vybourání) živičného krytu kolem překážek,</v>
      </c>
      <c r="BB63" s="214"/>
      <c r="BC63" s="214"/>
      <c r="BD63" s="214"/>
      <c r="BE63" s="214"/>
      <c r="BF63" s="214"/>
      <c r="BG63" s="214"/>
      <c r="BH63" s="214"/>
    </row>
    <row r="64" spans="1:60" outlineLevel="2" x14ac:dyDescent="0.25">
      <c r="A64" s="221"/>
      <c r="B64" s="222"/>
      <c r="C64" s="252" t="s">
        <v>249</v>
      </c>
      <c r="D64" s="247"/>
      <c r="E64" s="247"/>
      <c r="F64" s="247"/>
      <c r="G64" s="247"/>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3" t="s">
        <v>305</v>
      </c>
      <c r="D65" s="228"/>
      <c r="E65" s="229">
        <v>183</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5">
      <c r="A66" s="221"/>
      <c r="B66" s="222"/>
      <c r="C66" s="253" t="s">
        <v>306</v>
      </c>
      <c r="D66" s="228"/>
      <c r="E66" s="229">
        <v>159</v>
      </c>
      <c r="F66" s="224"/>
      <c r="G66" s="224"/>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252</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0.399999999999999" outlineLevel="1" x14ac:dyDescent="0.25">
      <c r="A67" s="238">
        <v>13</v>
      </c>
      <c r="B67" s="239" t="s">
        <v>307</v>
      </c>
      <c r="C67" s="250" t="s">
        <v>308</v>
      </c>
      <c r="D67" s="240" t="s">
        <v>285</v>
      </c>
      <c r="E67" s="241">
        <v>183</v>
      </c>
      <c r="F67" s="242"/>
      <c r="G67" s="243">
        <f>ROUND(E67*F67,2)</f>
        <v>0</v>
      </c>
      <c r="H67" s="242"/>
      <c r="I67" s="243">
        <f>ROUND(E67*H67,2)</f>
        <v>0</v>
      </c>
      <c r="J67" s="242"/>
      <c r="K67" s="243">
        <f>ROUND(E67*J67,2)</f>
        <v>0</v>
      </c>
      <c r="L67" s="243">
        <v>21</v>
      </c>
      <c r="M67" s="243">
        <f>G67*(1+L67/100)</f>
        <v>0</v>
      </c>
      <c r="N67" s="241">
        <v>0</v>
      </c>
      <c r="O67" s="241">
        <f>ROUND(E67*N67,2)</f>
        <v>0</v>
      </c>
      <c r="P67" s="241">
        <v>0.33</v>
      </c>
      <c r="Q67" s="241">
        <f>ROUND(E67*P67,2)</f>
        <v>60.39</v>
      </c>
      <c r="R67" s="243" t="s">
        <v>286</v>
      </c>
      <c r="S67" s="243" t="s">
        <v>243</v>
      </c>
      <c r="T67" s="244" t="s">
        <v>243</v>
      </c>
      <c r="U67" s="224">
        <v>0.16</v>
      </c>
      <c r="V67" s="224">
        <f>ROUND(E67*U67,2)</f>
        <v>29.28</v>
      </c>
      <c r="W67" s="224"/>
      <c r="X67" s="224" t="s">
        <v>244</v>
      </c>
      <c r="Y67" s="224" t="s">
        <v>245</v>
      </c>
      <c r="Z67" s="214"/>
      <c r="AA67" s="214"/>
      <c r="AB67" s="214"/>
      <c r="AC67" s="214"/>
      <c r="AD67" s="214"/>
      <c r="AE67" s="214"/>
      <c r="AF67" s="214"/>
      <c r="AG67" s="214" t="s">
        <v>246</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1" outlineLevel="2" x14ac:dyDescent="0.25">
      <c r="A68" s="221"/>
      <c r="B68" s="222"/>
      <c r="C68" s="251" t="s">
        <v>304</v>
      </c>
      <c r="D68" s="246"/>
      <c r="E68" s="246"/>
      <c r="F68" s="246"/>
      <c r="G68" s="246"/>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248</v>
      </c>
      <c r="AH68" s="214"/>
      <c r="AI68" s="214"/>
      <c r="AJ68" s="214"/>
      <c r="AK68" s="214"/>
      <c r="AL68" s="214"/>
      <c r="AM68" s="214"/>
      <c r="AN68" s="214"/>
      <c r="AO68" s="214"/>
      <c r="AP68" s="214"/>
      <c r="AQ68" s="214"/>
      <c r="AR68" s="214"/>
      <c r="AS68" s="214"/>
      <c r="AT68" s="214"/>
      <c r="AU68" s="214"/>
      <c r="AV68" s="214"/>
      <c r="AW68" s="214"/>
      <c r="AX68" s="214"/>
      <c r="AY68" s="214"/>
      <c r="AZ68" s="214"/>
      <c r="BA68" s="245" t="str">
        <f>C68</f>
        <v>s naložením na dopravní prostředek, očištění povrchu od frézované plochy, opotřebování frézovacích nástrojů (nožů, upínacích kroužků, držáků) nutné ruční odstranění (vybourání) živičného krytu kolem překážek,</v>
      </c>
      <c r="BB68" s="214"/>
      <c r="BC68" s="214"/>
      <c r="BD68" s="214"/>
      <c r="BE68" s="214"/>
      <c r="BF68" s="214"/>
      <c r="BG68" s="214"/>
      <c r="BH68" s="214"/>
    </row>
    <row r="69" spans="1:60" outlineLevel="2" x14ac:dyDescent="0.25">
      <c r="A69" s="221"/>
      <c r="B69" s="222"/>
      <c r="C69" s="252" t="s">
        <v>249</v>
      </c>
      <c r="D69" s="247"/>
      <c r="E69" s="247"/>
      <c r="F69" s="247"/>
      <c r="G69" s="247"/>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250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5">
      <c r="A70" s="221"/>
      <c r="B70" s="222"/>
      <c r="C70" s="253" t="s">
        <v>309</v>
      </c>
      <c r="D70" s="228"/>
      <c r="E70" s="229">
        <v>183</v>
      </c>
      <c r="F70" s="224"/>
      <c r="G70" s="224"/>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252</v>
      </c>
      <c r="AH70" s="214">
        <v>0</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5">
      <c r="A71" s="238">
        <v>14</v>
      </c>
      <c r="B71" s="239" t="s">
        <v>310</v>
      </c>
      <c r="C71" s="250" t="s">
        <v>311</v>
      </c>
      <c r="D71" s="240" t="s">
        <v>312</v>
      </c>
      <c r="E71" s="241">
        <v>75</v>
      </c>
      <c r="F71" s="242"/>
      <c r="G71" s="243">
        <f>ROUND(E71*F71,2)</f>
        <v>0</v>
      </c>
      <c r="H71" s="242"/>
      <c r="I71" s="243">
        <f>ROUND(E71*H71,2)</f>
        <v>0</v>
      </c>
      <c r="J71" s="242"/>
      <c r="K71" s="243">
        <f>ROUND(E71*J71,2)</f>
        <v>0</v>
      </c>
      <c r="L71" s="243">
        <v>21</v>
      </c>
      <c r="M71" s="243">
        <f>G71*(1+L71/100)</f>
        <v>0</v>
      </c>
      <c r="N71" s="241">
        <v>0</v>
      </c>
      <c r="O71" s="241">
        <f>ROUND(E71*N71,2)</f>
        <v>0</v>
      </c>
      <c r="P71" s="241">
        <v>0.27</v>
      </c>
      <c r="Q71" s="241">
        <f>ROUND(E71*P71,2)</f>
        <v>20.25</v>
      </c>
      <c r="R71" s="243" t="s">
        <v>286</v>
      </c>
      <c r="S71" s="243" t="s">
        <v>243</v>
      </c>
      <c r="T71" s="244" t="s">
        <v>243</v>
      </c>
      <c r="U71" s="224">
        <v>0.123</v>
      </c>
      <c r="V71" s="224">
        <f>ROUND(E71*U71,2)</f>
        <v>9.23</v>
      </c>
      <c r="W71" s="224"/>
      <c r="X71" s="224" t="s">
        <v>244</v>
      </c>
      <c r="Y71" s="224" t="s">
        <v>245</v>
      </c>
      <c r="Z71" s="214"/>
      <c r="AA71" s="214"/>
      <c r="AB71" s="214"/>
      <c r="AC71" s="214"/>
      <c r="AD71" s="214"/>
      <c r="AE71" s="214"/>
      <c r="AF71" s="214"/>
      <c r="AG71" s="214" t="s">
        <v>246</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5">
      <c r="A72" s="221"/>
      <c r="B72" s="222"/>
      <c r="C72" s="251" t="s">
        <v>313</v>
      </c>
      <c r="D72" s="246"/>
      <c r="E72" s="246"/>
      <c r="F72" s="246"/>
      <c r="G72" s="246"/>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248</v>
      </c>
      <c r="AH72" s="214"/>
      <c r="AI72" s="214"/>
      <c r="AJ72" s="214"/>
      <c r="AK72" s="214"/>
      <c r="AL72" s="214"/>
      <c r="AM72" s="214"/>
      <c r="AN72" s="214"/>
      <c r="AO72" s="214"/>
      <c r="AP72" s="214"/>
      <c r="AQ72" s="214"/>
      <c r="AR72" s="214"/>
      <c r="AS72" s="214"/>
      <c r="AT72" s="214"/>
      <c r="AU72" s="214"/>
      <c r="AV72" s="214"/>
      <c r="AW72" s="214"/>
      <c r="AX72" s="214"/>
      <c r="AY72" s="214"/>
      <c r="AZ72" s="214"/>
      <c r="BA72" s="245" t="str">
        <f>C72</f>
        <v>s vybouráním lože, s přemístěním hmot na skládku na vzdálenost do 3 m nebo naložením na dopravní prostředek</v>
      </c>
      <c r="BB72" s="214"/>
      <c r="BC72" s="214"/>
      <c r="BD72" s="214"/>
      <c r="BE72" s="214"/>
      <c r="BF72" s="214"/>
      <c r="BG72" s="214"/>
      <c r="BH72" s="214"/>
    </row>
    <row r="73" spans="1:60" outlineLevel="2" x14ac:dyDescent="0.25">
      <c r="A73" s="221"/>
      <c r="B73" s="222"/>
      <c r="C73" s="252" t="s">
        <v>249</v>
      </c>
      <c r="D73" s="247"/>
      <c r="E73" s="247"/>
      <c r="F73" s="247"/>
      <c r="G73" s="247"/>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ht="21" outlineLevel="3" x14ac:dyDescent="0.25">
      <c r="A74" s="221"/>
      <c r="B74" s="222"/>
      <c r="C74" s="252" t="s">
        <v>314</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45" t="str">
        <f>C74</f>
        <v>Odstranění stávajících silničních obrubníku v místě zpevněné asfaltové plochy pro kontejnery. Obrubníky budou rozebrány a odvezeny k likvidaci. Celková délka silničních obrubníků je 21 m.</v>
      </c>
      <c r="BB74" s="214"/>
      <c r="BC74" s="214"/>
      <c r="BD74" s="214"/>
      <c r="BE74" s="214"/>
      <c r="BF74" s="214"/>
      <c r="BG74" s="214"/>
      <c r="BH74" s="214"/>
    </row>
    <row r="75" spans="1:60" outlineLevel="2" x14ac:dyDescent="0.25">
      <c r="A75" s="221"/>
      <c r="B75" s="222"/>
      <c r="C75" s="253" t="s">
        <v>315</v>
      </c>
      <c r="D75" s="228"/>
      <c r="E75" s="229">
        <v>75</v>
      </c>
      <c r="F75" s="224"/>
      <c r="G75" s="224"/>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x14ac:dyDescent="0.25">
      <c r="A76" s="231" t="s">
        <v>237</v>
      </c>
      <c r="B76" s="232" t="s">
        <v>193</v>
      </c>
      <c r="C76" s="249" t="s">
        <v>194</v>
      </c>
      <c r="D76" s="233"/>
      <c r="E76" s="234"/>
      <c r="F76" s="235"/>
      <c r="G76" s="235">
        <f>SUMIF(AG77:AG82,"&lt;&gt;NOR",G77:G82)</f>
        <v>0</v>
      </c>
      <c r="H76" s="235"/>
      <c r="I76" s="235">
        <f>SUM(I77:I82)</f>
        <v>0</v>
      </c>
      <c r="J76" s="235"/>
      <c r="K76" s="235">
        <f>SUM(K77:K82)</f>
        <v>0</v>
      </c>
      <c r="L76" s="235"/>
      <c r="M76" s="235">
        <f>SUM(M77:M82)</f>
        <v>0</v>
      </c>
      <c r="N76" s="234"/>
      <c r="O76" s="234">
        <f>SUM(O77:O82)</f>
        <v>0</v>
      </c>
      <c r="P76" s="234"/>
      <c r="Q76" s="234">
        <f>SUM(Q77:Q82)</f>
        <v>0.43</v>
      </c>
      <c r="R76" s="235"/>
      <c r="S76" s="235"/>
      <c r="T76" s="236"/>
      <c r="U76" s="230"/>
      <c r="V76" s="230">
        <f>SUM(V77:V82)</f>
        <v>16.559999999999999</v>
      </c>
      <c r="W76" s="230"/>
      <c r="X76" s="230"/>
      <c r="Y76" s="230"/>
      <c r="AG76" t="s">
        <v>238</v>
      </c>
    </row>
    <row r="77" spans="1:60" outlineLevel="1" x14ac:dyDescent="0.25">
      <c r="A77" s="238">
        <v>15</v>
      </c>
      <c r="B77" s="239" t="s">
        <v>316</v>
      </c>
      <c r="C77" s="250" t="s">
        <v>317</v>
      </c>
      <c r="D77" s="240" t="s">
        <v>312</v>
      </c>
      <c r="E77" s="241">
        <v>36</v>
      </c>
      <c r="F77" s="242"/>
      <c r="G77" s="243">
        <f>ROUND(E77*F77,2)</f>
        <v>0</v>
      </c>
      <c r="H77" s="242"/>
      <c r="I77" s="243">
        <f>ROUND(E77*H77,2)</f>
        <v>0</v>
      </c>
      <c r="J77" s="242"/>
      <c r="K77" s="243">
        <f>ROUND(E77*J77,2)</f>
        <v>0</v>
      </c>
      <c r="L77" s="243">
        <v>21</v>
      </c>
      <c r="M77" s="243">
        <f>G77*(1+L77/100)</f>
        <v>0</v>
      </c>
      <c r="N77" s="241">
        <v>9.0000000000000006E-5</v>
      </c>
      <c r="O77" s="241">
        <f>ROUND(E77*N77,2)</f>
        <v>0</v>
      </c>
      <c r="P77" s="241">
        <v>1.184E-2</v>
      </c>
      <c r="Q77" s="241">
        <f>ROUND(E77*P77,2)</f>
        <v>0.43</v>
      </c>
      <c r="R77" s="243" t="s">
        <v>318</v>
      </c>
      <c r="S77" s="243" t="s">
        <v>243</v>
      </c>
      <c r="T77" s="244" t="s">
        <v>243</v>
      </c>
      <c r="U77" s="224">
        <v>0.46</v>
      </c>
      <c r="V77" s="224">
        <f>ROUND(E77*U77,2)</f>
        <v>16.559999999999999</v>
      </c>
      <c r="W77" s="224"/>
      <c r="X77" s="224" t="s">
        <v>256</v>
      </c>
      <c r="Y77" s="224" t="s">
        <v>245</v>
      </c>
      <c r="Z77" s="214"/>
      <c r="AA77" s="214"/>
      <c r="AB77" s="214"/>
      <c r="AC77" s="214"/>
      <c r="AD77" s="214"/>
      <c r="AE77" s="214"/>
      <c r="AF77" s="214"/>
      <c r="AG77" s="214" t="s">
        <v>257</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5">
      <c r="A78" s="221"/>
      <c r="B78" s="222"/>
      <c r="C78" s="254" t="s">
        <v>249</v>
      </c>
      <c r="D78" s="248"/>
      <c r="E78" s="248"/>
      <c r="F78" s="248"/>
      <c r="G78" s="248"/>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2" t="s">
        <v>319</v>
      </c>
      <c r="D79" s="247"/>
      <c r="E79" s="247"/>
      <c r="F79" s="247"/>
      <c r="G79" s="247"/>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2" t="s">
        <v>320</v>
      </c>
      <c r="D80" s="247"/>
      <c r="E80" s="247"/>
      <c r="F80" s="247"/>
      <c r="G80" s="247"/>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5">
      <c r="A81" s="221"/>
      <c r="B81" s="222"/>
      <c r="C81" s="252" t="s">
        <v>321</v>
      </c>
      <c r="D81" s="247"/>
      <c r="E81" s="247"/>
      <c r="F81" s="247"/>
      <c r="G81" s="247"/>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5">
      <c r="A82" s="221"/>
      <c r="B82" s="222"/>
      <c r="C82" s="252" t="s">
        <v>322</v>
      </c>
      <c r="D82" s="247"/>
      <c r="E82" s="247"/>
      <c r="F82" s="247"/>
      <c r="G82" s="247"/>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x14ac:dyDescent="0.25">
      <c r="A83" s="231" t="s">
        <v>237</v>
      </c>
      <c r="B83" s="232" t="s">
        <v>177</v>
      </c>
      <c r="C83" s="249" t="s">
        <v>178</v>
      </c>
      <c r="D83" s="233"/>
      <c r="E83" s="234"/>
      <c r="F83" s="235"/>
      <c r="G83" s="235">
        <f>SUMIF(AG84:AG89,"&lt;&gt;NOR",G84:G89)</f>
        <v>0</v>
      </c>
      <c r="H83" s="235"/>
      <c r="I83" s="235">
        <f>SUM(I84:I89)</f>
        <v>0</v>
      </c>
      <c r="J83" s="235"/>
      <c r="K83" s="235">
        <f>SUM(K84:K89)</f>
        <v>0</v>
      </c>
      <c r="L83" s="235"/>
      <c r="M83" s="235">
        <f>SUM(M84:M89)</f>
        <v>0</v>
      </c>
      <c r="N83" s="234"/>
      <c r="O83" s="234">
        <f>SUM(O84:O89)</f>
        <v>0</v>
      </c>
      <c r="P83" s="234"/>
      <c r="Q83" s="234">
        <f>SUM(Q84:Q89)</f>
        <v>0</v>
      </c>
      <c r="R83" s="235"/>
      <c r="S83" s="235"/>
      <c r="T83" s="236"/>
      <c r="U83" s="230"/>
      <c r="V83" s="230">
        <f>SUM(V84:V89)</f>
        <v>0</v>
      </c>
      <c r="W83" s="230"/>
      <c r="X83" s="230"/>
      <c r="Y83" s="230"/>
      <c r="AG83" t="s">
        <v>238</v>
      </c>
    </row>
    <row r="84" spans="1:60" ht="20.399999999999999" outlineLevel="1" x14ac:dyDescent="0.25">
      <c r="A84" s="238">
        <v>16</v>
      </c>
      <c r="B84" s="239" t="s">
        <v>323</v>
      </c>
      <c r="C84" s="250" t="s">
        <v>324</v>
      </c>
      <c r="D84" s="240" t="s">
        <v>285</v>
      </c>
      <c r="E84" s="241">
        <v>61.9</v>
      </c>
      <c r="F84" s="242"/>
      <c r="G84" s="243">
        <f>ROUND(E84*F84,2)</f>
        <v>0</v>
      </c>
      <c r="H84" s="242"/>
      <c r="I84" s="243">
        <f>ROUND(E84*H84,2)</f>
        <v>0</v>
      </c>
      <c r="J84" s="242"/>
      <c r="K84" s="243">
        <f>ROUND(E84*J84,2)</f>
        <v>0</v>
      </c>
      <c r="L84" s="243">
        <v>21</v>
      </c>
      <c r="M84" s="243">
        <f>G84*(1+L84/100)</f>
        <v>0</v>
      </c>
      <c r="N84" s="241">
        <v>0</v>
      </c>
      <c r="O84" s="241">
        <f>ROUND(E84*N84,2)</f>
        <v>0</v>
      </c>
      <c r="P84" s="241">
        <v>0</v>
      </c>
      <c r="Q84" s="241">
        <f>ROUND(E84*P84,2)</f>
        <v>0</v>
      </c>
      <c r="R84" s="243"/>
      <c r="S84" s="243" t="s">
        <v>325</v>
      </c>
      <c r="T84" s="244" t="s">
        <v>326</v>
      </c>
      <c r="U84" s="224">
        <v>0</v>
      </c>
      <c r="V84" s="224">
        <f>ROUND(E84*U84,2)</f>
        <v>0</v>
      </c>
      <c r="W84" s="224"/>
      <c r="X84" s="224" t="s">
        <v>244</v>
      </c>
      <c r="Y84" s="224" t="s">
        <v>245</v>
      </c>
      <c r="Z84" s="214"/>
      <c r="AA84" s="214"/>
      <c r="AB84" s="214"/>
      <c r="AC84" s="214"/>
      <c r="AD84" s="214"/>
      <c r="AE84" s="214"/>
      <c r="AF84" s="214"/>
      <c r="AG84" s="214" t="s">
        <v>246</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5">
      <c r="A85" s="221"/>
      <c r="B85" s="222"/>
      <c r="C85" s="254" t="s">
        <v>249</v>
      </c>
      <c r="D85" s="248"/>
      <c r="E85" s="248"/>
      <c r="F85" s="248"/>
      <c r="G85" s="248"/>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5">
      <c r="A86" s="221"/>
      <c r="B86" s="222"/>
      <c r="C86" s="253" t="s">
        <v>327</v>
      </c>
      <c r="D86" s="228"/>
      <c r="E86" s="229">
        <v>5</v>
      </c>
      <c r="F86" s="224"/>
      <c r="G86" s="224"/>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252</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3" t="s">
        <v>328</v>
      </c>
      <c r="D87" s="228"/>
      <c r="E87" s="229">
        <v>44.1</v>
      </c>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3" t="s">
        <v>329</v>
      </c>
      <c r="D88" s="228"/>
      <c r="E88" s="229">
        <v>8</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252</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5">
      <c r="A89" s="221"/>
      <c r="B89" s="222"/>
      <c r="C89" s="253" t="s">
        <v>330</v>
      </c>
      <c r="D89" s="228"/>
      <c r="E89" s="229">
        <v>4.8</v>
      </c>
      <c r="F89" s="224"/>
      <c r="G89" s="224"/>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x14ac:dyDescent="0.25">
      <c r="A90" s="231" t="s">
        <v>237</v>
      </c>
      <c r="B90" s="232" t="s">
        <v>185</v>
      </c>
      <c r="C90" s="249" t="s">
        <v>186</v>
      </c>
      <c r="D90" s="233"/>
      <c r="E90" s="234"/>
      <c r="F90" s="235"/>
      <c r="G90" s="235">
        <f>SUMIF(AG91:AG94,"&lt;&gt;NOR",G91:G94)</f>
        <v>0</v>
      </c>
      <c r="H90" s="235"/>
      <c r="I90" s="235">
        <f>SUM(I91:I94)</f>
        <v>0</v>
      </c>
      <c r="J90" s="235"/>
      <c r="K90" s="235">
        <f>SUM(K91:K94)</f>
        <v>0</v>
      </c>
      <c r="L90" s="235"/>
      <c r="M90" s="235">
        <f>SUM(M91:M94)</f>
        <v>0</v>
      </c>
      <c r="N90" s="234"/>
      <c r="O90" s="234">
        <f>SUM(O91:O94)</f>
        <v>0</v>
      </c>
      <c r="P90" s="234"/>
      <c r="Q90" s="234">
        <f>SUM(Q91:Q94)</f>
        <v>6</v>
      </c>
      <c r="R90" s="235"/>
      <c r="S90" s="235"/>
      <c r="T90" s="236"/>
      <c r="U90" s="230"/>
      <c r="V90" s="230">
        <f>SUM(V91:V94)</f>
        <v>33.25</v>
      </c>
      <c r="W90" s="230"/>
      <c r="X90" s="230"/>
      <c r="Y90" s="230"/>
      <c r="AG90" t="s">
        <v>238</v>
      </c>
    </row>
    <row r="91" spans="1:60" outlineLevel="1" x14ac:dyDescent="0.25">
      <c r="A91" s="238">
        <v>17</v>
      </c>
      <c r="B91" s="239" t="s">
        <v>331</v>
      </c>
      <c r="C91" s="250" t="s">
        <v>332</v>
      </c>
      <c r="D91" s="240" t="s">
        <v>241</v>
      </c>
      <c r="E91" s="241">
        <v>2.5</v>
      </c>
      <c r="F91" s="242"/>
      <c r="G91" s="243">
        <f>ROUND(E91*F91,2)</f>
        <v>0</v>
      </c>
      <c r="H91" s="242"/>
      <c r="I91" s="243">
        <f>ROUND(E91*H91,2)</f>
        <v>0</v>
      </c>
      <c r="J91" s="242"/>
      <c r="K91" s="243">
        <f>ROUND(E91*J91,2)</f>
        <v>0</v>
      </c>
      <c r="L91" s="243">
        <v>21</v>
      </c>
      <c r="M91" s="243">
        <f>G91*(1+L91/100)</f>
        <v>0</v>
      </c>
      <c r="N91" s="241">
        <v>0</v>
      </c>
      <c r="O91" s="241">
        <f>ROUND(E91*N91,2)</f>
        <v>0</v>
      </c>
      <c r="P91" s="241">
        <v>2.4</v>
      </c>
      <c r="Q91" s="241">
        <f>ROUND(E91*P91,2)</f>
        <v>6</v>
      </c>
      <c r="R91" s="243" t="s">
        <v>333</v>
      </c>
      <c r="S91" s="243" t="s">
        <v>243</v>
      </c>
      <c r="T91" s="244" t="s">
        <v>243</v>
      </c>
      <c r="U91" s="224">
        <v>13.3</v>
      </c>
      <c r="V91" s="224">
        <f>ROUND(E91*U91,2)</f>
        <v>33.25</v>
      </c>
      <c r="W91" s="224"/>
      <c r="X91" s="224" t="s">
        <v>244</v>
      </c>
      <c r="Y91" s="224" t="s">
        <v>245</v>
      </c>
      <c r="Z91" s="214"/>
      <c r="AA91" s="214"/>
      <c r="AB91" s="214"/>
      <c r="AC91" s="214"/>
      <c r="AD91" s="214"/>
      <c r="AE91" s="214"/>
      <c r="AF91" s="214"/>
      <c r="AG91" s="214" t="s">
        <v>246</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5">
      <c r="A92" s="221"/>
      <c r="B92" s="222"/>
      <c r="C92" s="251" t="s">
        <v>334</v>
      </c>
      <c r="D92" s="246"/>
      <c r="E92" s="246"/>
      <c r="F92" s="246"/>
      <c r="G92" s="246"/>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248</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5">
      <c r="A93" s="221"/>
      <c r="B93" s="222"/>
      <c r="C93" s="252" t="s">
        <v>249</v>
      </c>
      <c r="D93" s="247"/>
      <c r="E93" s="247"/>
      <c r="F93" s="247"/>
      <c r="G93" s="247"/>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5">
      <c r="A94" s="221"/>
      <c r="B94" s="222"/>
      <c r="C94" s="253" t="s">
        <v>335</v>
      </c>
      <c r="D94" s="228"/>
      <c r="E94" s="229">
        <v>2.5</v>
      </c>
      <c r="F94" s="224"/>
      <c r="G94" s="224"/>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252</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x14ac:dyDescent="0.25">
      <c r="A95" s="231" t="s">
        <v>237</v>
      </c>
      <c r="B95" s="232" t="s">
        <v>205</v>
      </c>
      <c r="C95" s="249" t="s">
        <v>206</v>
      </c>
      <c r="D95" s="233"/>
      <c r="E95" s="234"/>
      <c r="F95" s="235"/>
      <c r="G95" s="235">
        <f>SUMIF(AG96:AG128,"&lt;&gt;NOR",G96:G128)</f>
        <v>0</v>
      </c>
      <c r="H95" s="235"/>
      <c r="I95" s="235">
        <f>SUM(I96:I128)</f>
        <v>0</v>
      </c>
      <c r="J95" s="235"/>
      <c r="K95" s="235">
        <f>SUM(K96:K128)</f>
        <v>0</v>
      </c>
      <c r="L95" s="235"/>
      <c r="M95" s="235">
        <f>SUM(M96:M128)</f>
        <v>0</v>
      </c>
      <c r="N95" s="234"/>
      <c r="O95" s="234">
        <f>SUM(O96:O128)</f>
        <v>0</v>
      </c>
      <c r="P95" s="234"/>
      <c r="Q95" s="234">
        <f>SUM(Q96:Q128)</f>
        <v>0</v>
      </c>
      <c r="R95" s="235"/>
      <c r="S95" s="235"/>
      <c r="T95" s="236"/>
      <c r="U95" s="230"/>
      <c r="V95" s="230">
        <f>SUM(V96:V128)</f>
        <v>0</v>
      </c>
      <c r="W95" s="230"/>
      <c r="X95" s="230"/>
      <c r="Y95" s="230"/>
      <c r="AG95" t="s">
        <v>238</v>
      </c>
    </row>
    <row r="96" spans="1:60" outlineLevel="1" x14ac:dyDescent="0.25">
      <c r="A96" s="238">
        <v>18</v>
      </c>
      <c r="B96" s="239" t="s">
        <v>336</v>
      </c>
      <c r="C96" s="250" t="s">
        <v>337</v>
      </c>
      <c r="D96" s="240" t="s">
        <v>338</v>
      </c>
      <c r="E96" s="241">
        <v>39</v>
      </c>
      <c r="F96" s="242"/>
      <c r="G96" s="243">
        <f>ROUND(E96*F96,2)</f>
        <v>0</v>
      </c>
      <c r="H96" s="242"/>
      <c r="I96" s="243">
        <f>ROUND(E96*H96,2)</f>
        <v>0</v>
      </c>
      <c r="J96" s="242"/>
      <c r="K96" s="243">
        <f>ROUND(E96*J96,2)</f>
        <v>0</v>
      </c>
      <c r="L96" s="243">
        <v>21</v>
      </c>
      <c r="M96" s="243">
        <f>G96*(1+L96/100)</f>
        <v>0</v>
      </c>
      <c r="N96" s="241">
        <v>0</v>
      </c>
      <c r="O96" s="241">
        <f>ROUND(E96*N96,2)</f>
        <v>0</v>
      </c>
      <c r="P96" s="241">
        <v>0</v>
      </c>
      <c r="Q96" s="241">
        <f>ROUND(E96*P96,2)</f>
        <v>0</v>
      </c>
      <c r="R96" s="243"/>
      <c r="S96" s="243" t="s">
        <v>325</v>
      </c>
      <c r="T96" s="244" t="s">
        <v>326</v>
      </c>
      <c r="U96" s="224">
        <v>0</v>
      </c>
      <c r="V96" s="224">
        <f>ROUND(E96*U96,2)</f>
        <v>0</v>
      </c>
      <c r="W96" s="224"/>
      <c r="X96" s="224" t="s">
        <v>244</v>
      </c>
      <c r="Y96" s="224" t="s">
        <v>245</v>
      </c>
      <c r="Z96" s="214"/>
      <c r="AA96" s="214"/>
      <c r="AB96" s="214"/>
      <c r="AC96" s="214"/>
      <c r="AD96" s="214"/>
      <c r="AE96" s="214"/>
      <c r="AF96" s="214"/>
      <c r="AG96" s="214" t="s">
        <v>246</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2" x14ac:dyDescent="0.25">
      <c r="A97" s="221"/>
      <c r="B97" s="222"/>
      <c r="C97" s="254" t="s">
        <v>339</v>
      </c>
      <c r="D97" s="248"/>
      <c r="E97" s="248"/>
      <c r="F97" s="248"/>
      <c r="G97" s="248"/>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5">
      <c r="A98" s="221"/>
      <c r="B98" s="222"/>
      <c r="C98" s="252" t="s">
        <v>340</v>
      </c>
      <c r="D98" s="247"/>
      <c r="E98" s="247"/>
      <c r="F98" s="247"/>
      <c r="G98" s="247"/>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ht="21" outlineLevel="3" x14ac:dyDescent="0.25">
      <c r="A99" s="221"/>
      <c r="B99" s="222"/>
      <c r="C99" s="252" t="s">
        <v>341</v>
      </c>
      <c r="D99" s="247"/>
      <c r="E99" s="247"/>
      <c r="F99" s="247"/>
      <c r="G99" s="247"/>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250</v>
      </c>
      <c r="AH99" s="214"/>
      <c r="AI99" s="214"/>
      <c r="AJ99" s="214"/>
      <c r="AK99" s="214"/>
      <c r="AL99" s="214"/>
      <c r="AM99" s="214"/>
      <c r="AN99" s="214"/>
      <c r="AO99" s="214"/>
      <c r="AP99" s="214"/>
      <c r="AQ99" s="214"/>
      <c r="AR99" s="214"/>
      <c r="AS99" s="214"/>
      <c r="AT99" s="214"/>
      <c r="AU99" s="214"/>
      <c r="AV99" s="214"/>
      <c r="AW99" s="214"/>
      <c r="AX99" s="214"/>
      <c r="AY99" s="214"/>
      <c r="AZ99" s="214"/>
      <c r="BA99" s="245" t="str">
        <f>C99</f>
        <v>1. veškeré poplatky provozovateli skládky, recyklační linky nebo jiného zařízení na zpracování nebo likvidaci odpadů související s převzetím, uložením, zpracováním nebo likvidaci odpadu.</v>
      </c>
      <c r="BB99" s="214"/>
      <c r="BC99" s="214"/>
      <c r="BD99" s="214"/>
      <c r="BE99" s="214"/>
      <c r="BF99" s="214"/>
      <c r="BG99" s="214"/>
      <c r="BH99" s="214"/>
    </row>
    <row r="100" spans="1:60" ht="21" outlineLevel="3" x14ac:dyDescent="0.25">
      <c r="A100" s="221"/>
      <c r="B100" s="222"/>
      <c r="C100" s="252" t="s">
        <v>342</v>
      </c>
      <c r="D100" s="247"/>
      <c r="E100" s="247"/>
      <c r="F100" s="247"/>
      <c r="G100" s="247"/>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250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45" t="str">
        <f>C100</f>
        <v>2. náklady spojené s nakládáním, dopravou a vyložením odpadu z místa stavby na místo převzetí provozovatelem skládky, recyklační linky nebo jiného zařízení na zpracování nebo likvidaci odpadu.</v>
      </c>
      <c r="BB100" s="214"/>
      <c r="BC100" s="214"/>
      <c r="BD100" s="214"/>
      <c r="BE100" s="214"/>
      <c r="BF100" s="214"/>
      <c r="BG100" s="214"/>
      <c r="BH100" s="214"/>
    </row>
    <row r="101" spans="1:60" outlineLevel="3" x14ac:dyDescent="0.25">
      <c r="A101" s="221"/>
      <c r="B101" s="222"/>
      <c r="C101" s="255" t="s">
        <v>343</v>
      </c>
      <c r="D101" s="225"/>
      <c r="E101" s="226"/>
      <c r="F101" s="227"/>
      <c r="G101" s="227"/>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5">
      <c r="A102" s="221"/>
      <c r="B102" s="222"/>
      <c r="C102" s="252" t="s">
        <v>344</v>
      </c>
      <c r="D102" s="247"/>
      <c r="E102" s="247"/>
      <c r="F102" s="247"/>
      <c r="G102" s="247"/>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250</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5">
      <c r="A103" s="221"/>
      <c r="B103" s="222"/>
      <c r="C103" s="252" t="s">
        <v>345</v>
      </c>
      <c r="D103" s="247"/>
      <c r="E103" s="247"/>
      <c r="F103" s="247"/>
      <c r="G103" s="247"/>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45" t="str">
        <f>C103</f>
        <v>1.Tunou se rozumí hmotnost odpadu vytříděného v souladu se zákonem č. 541/2020 Sb. O odpadech v platném znění.</v>
      </c>
      <c r="BB103" s="214"/>
      <c r="BC103" s="214"/>
      <c r="BD103" s="214"/>
      <c r="BE103" s="214"/>
      <c r="BF103" s="214"/>
      <c r="BG103" s="214"/>
      <c r="BH103" s="214"/>
    </row>
    <row r="104" spans="1:60" ht="21" outlineLevel="3" x14ac:dyDescent="0.25">
      <c r="A104" s="221"/>
      <c r="B104" s="222"/>
      <c r="C104" s="252" t="s">
        <v>346</v>
      </c>
      <c r="D104" s="247"/>
      <c r="E104" s="247"/>
      <c r="F104" s="247"/>
      <c r="G104" s="247"/>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250</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45" t="str">
        <f>C104</f>
        <v>2. Hmotnost zeminy s kamením a štěrku  je uvažovaná v hodnotě 1,8t/m3, ostatní hmotnosti suti jsou uváděny dle z údajů ve sloupci ""suť - celkem"" uvedených u jednotlvých položek konkrétních odpadových materiálů.</v>
      </c>
      <c r="BB104" s="214"/>
      <c r="BC104" s="214"/>
      <c r="BD104" s="214"/>
      <c r="BE104" s="214"/>
      <c r="BF104" s="214"/>
      <c r="BG104" s="214"/>
      <c r="BH104" s="214"/>
    </row>
    <row r="105" spans="1:60" outlineLevel="3" x14ac:dyDescent="0.25">
      <c r="A105" s="221"/>
      <c r="B105" s="222"/>
      <c r="C105" s="255" t="s">
        <v>343</v>
      </c>
      <c r="D105" s="225"/>
      <c r="E105" s="226"/>
      <c r="F105" s="227"/>
      <c r="G105" s="227"/>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5">
      <c r="A106" s="221"/>
      <c r="B106" s="222"/>
      <c r="C106" s="252" t="s">
        <v>347</v>
      </c>
      <c r="D106" s="247"/>
      <c r="E106" s="247"/>
      <c r="F106" s="247"/>
      <c r="G106" s="247"/>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250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ht="20.399999999999999" outlineLevel="1" x14ac:dyDescent="0.25">
      <c r="A107" s="238">
        <v>19</v>
      </c>
      <c r="B107" s="239" t="s">
        <v>348</v>
      </c>
      <c r="C107" s="250" t="s">
        <v>349</v>
      </c>
      <c r="D107" s="240" t="s">
        <v>338</v>
      </c>
      <c r="E107" s="241">
        <v>98.01</v>
      </c>
      <c r="F107" s="242"/>
      <c r="G107" s="243">
        <f>ROUND(E107*F107,2)</f>
        <v>0</v>
      </c>
      <c r="H107" s="242"/>
      <c r="I107" s="243">
        <f>ROUND(E107*H107,2)</f>
        <v>0</v>
      </c>
      <c r="J107" s="242"/>
      <c r="K107" s="243">
        <f>ROUND(E107*J107,2)</f>
        <v>0</v>
      </c>
      <c r="L107" s="243">
        <v>21</v>
      </c>
      <c r="M107" s="243">
        <f>G107*(1+L107/100)</f>
        <v>0</v>
      </c>
      <c r="N107" s="241">
        <v>0</v>
      </c>
      <c r="O107" s="241">
        <f>ROUND(E107*N107,2)</f>
        <v>0</v>
      </c>
      <c r="P107" s="241">
        <v>0</v>
      </c>
      <c r="Q107" s="241">
        <f>ROUND(E107*P107,2)</f>
        <v>0</v>
      </c>
      <c r="R107" s="243"/>
      <c r="S107" s="243" t="s">
        <v>325</v>
      </c>
      <c r="T107" s="244" t="s">
        <v>326</v>
      </c>
      <c r="U107" s="224">
        <v>0</v>
      </c>
      <c r="V107" s="224">
        <f>ROUND(E107*U107,2)</f>
        <v>0</v>
      </c>
      <c r="W107" s="224"/>
      <c r="X107" s="224" t="s">
        <v>244</v>
      </c>
      <c r="Y107" s="224" t="s">
        <v>245</v>
      </c>
      <c r="Z107" s="214"/>
      <c r="AA107" s="214"/>
      <c r="AB107" s="214"/>
      <c r="AC107" s="214"/>
      <c r="AD107" s="214"/>
      <c r="AE107" s="214"/>
      <c r="AF107" s="214"/>
      <c r="AG107" s="214" t="s">
        <v>246</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5">
      <c r="A108" s="221"/>
      <c r="B108" s="222"/>
      <c r="C108" s="254" t="s">
        <v>339</v>
      </c>
      <c r="D108" s="248"/>
      <c r="E108" s="248"/>
      <c r="F108" s="248"/>
      <c r="G108" s="248"/>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5">
      <c r="A109" s="221"/>
      <c r="B109" s="222"/>
      <c r="C109" s="252" t="s">
        <v>340</v>
      </c>
      <c r="D109" s="247"/>
      <c r="E109" s="247"/>
      <c r="F109" s="247"/>
      <c r="G109" s="247"/>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250</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ht="21" outlineLevel="3" x14ac:dyDescent="0.25">
      <c r="A110" s="221"/>
      <c r="B110" s="222"/>
      <c r="C110" s="252" t="s">
        <v>341</v>
      </c>
      <c r="D110" s="247"/>
      <c r="E110" s="247"/>
      <c r="F110" s="247"/>
      <c r="G110" s="247"/>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250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45" t="str">
        <f>C110</f>
        <v>1. veškeré poplatky provozovateli skládky, recyklační linky nebo jiného zařízení na zpracování nebo likvidaci odpadů související s převzetím, uložením, zpracováním nebo likvidaci odpadu.</v>
      </c>
      <c r="BB110" s="214"/>
      <c r="BC110" s="214"/>
      <c r="BD110" s="214"/>
      <c r="BE110" s="214"/>
      <c r="BF110" s="214"/>
      <c r="BG110" s="214"/>
      <c r="BH110" s="214"/>
    </row>
    <row r="111" spans="1:60" ht="21" outlineLevel="3" x14ac:dyDescent="0.25">
      <c r="A111" s="221"/>
      <c r="B111" s="222"/>
      <c r="C111" s="252" t="s">
        <v>342</v>
      </c>
      <c r="D111" s="247"/>
      <c r="E111" s="247"/>
      <c r="F111" s="247"/>
      <c r="G111" s="247"/>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250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45" t="str">
        <f>C111</f>
        <v>2. náklady spojené s nakládáním, dopravou a vyložením odpadu z místa stavby na místo převzetí provozovatelem skládky, recyklační linky nebo jiného zařízení na zpracování nebo likvidaci odpadu.</v>
      </c>
      <c r="BB111" s="214"/>
      <c r="BC111" s="214"/>
      <c r="BD111" s="214"/>
      <c r="BE111" s="214"/>
      <c r="BF111" s="214"/>
      <c r="BG111" s="214"/>
      <c r="BH111" s="214"/>
    </row>
    <row r="112" spans="1:60" outlineLevel="3" x14ac:dyDescent="0.25">
      <c r="A112" s="221"/>
      <c r="B112" s="222"/>
      <c r="C112" s="255" t="s">
        <v>343</v>
      </c>
      <c r="D112" s="225"/>
      <c r="E112" s="226"/>
      <c r="F112" s="227"/>
      <c r="G112" s="227"/>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5">
      <c r="A113" s="221"/>
      <c r="B113" s="222"/>
      <c r="C113" s="252" t="s">
        <v>344</v>
      </c>
      <c r="D113" s="247"/>
      <c r="E113" s="247"/>
      <c r="F113" s="247"/>
      <c r="G113" s="247"/>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5">
      <c r="A114" s="221"/>
      <c r="B114" s="222"/>
      <c r="C114" s="252" t="s">
        <v>345</v>
      </c>
      <c r="D114" s="247"/>
      <c r="E114" s="247"/>
      <c r="F114" s="247"/>
      <c r="G114" s="247"/>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250</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45" t="str">
        <f>C114</f>
        <v>1.Tunou se rozumí hmotnost odpadu vytříděného v souladu se zákonem č. 541/2020 Sb. O odpadech v platném znění.</v>
      </c>
      <c r="BB114" s="214"/>
      <c r="BC114" s="214"/>
      <c r="BD114" s="214"/>
      <c r="BE114" s="214"/>
      <c r="BF114" s="214"/>
      <c r="BG114" s="214"/>
      <c r="BH114" s="214"/>
    </row>
    <row r="115" spans="1:60" ht="21" outlineLevel="3" x14ac:dyDescent="0.25">
      <c r="A115" s="221"/>
      <c r="B115" s="222"/>
      <c r="C115" s="252" t="s">
        <v>346</v>
      </c>
      <c r="D115" s="247"/>
      <c r="E115" s="247"/>
      <c r="F115" s="247"/>
      <c r="G115" s="247"/>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250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45" t="str">
        <f>C115</f>
        <v>2. Hmotnost zeminy s kamením a štěrku  je uvažovaná v hodnotě 1,8t/m3, ostatní hmotnosti suti jsou uváděny dle z údajů ve sloupci ""suť - celkem"" uvedených u jednotlvých položek konkrétních odpadových materiálů.</v>
      </c>
      <c r="BB115" s="214"/>
      <c r="BC115" s="214"/>
      <c r="BD115" s="214"/>
      <c r="BE115" s="214"/>
      <c r="BF115" s="214"/>
      <c r="BG115" s="214"/>
      <c r="BH115" s="214"/>
    </row>
    <row r="116" spans="1:60" outlineLevel="3" x14ac:dyDescent="0.25">
      <c r="A116" s="221"/>
      <c r="B116" s="222"/>
      <c r="C116" s="255" t="s">
        <v>343</v>
      </c>
      <c r="D116" s="225"/>
      <c r="E116" s="226"/>
      <c r="F116" s="227"/>
      <c r="G116" s="227"/>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5">
      <c r="A117" s="221"/>
      <c r="B117" s="222"/>
      <c r="C117" s="252" t="s">
        <v>347</v>
      </c>
      <c r="D117" s="247"/>
      <c r="E117" s="247"/>
      <c r="F117" s="247"/>
      <c r="G117" s="247"/>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38">
        <v>20</v>
      </c>
      <c r="B118" s="239" t="s">
        <v>350</v>
      </c>
      <c r="C118" s="250" t="s">
        <v>351</v>
      </c>
      <c r="D118" s="240" t="s">
        <v>338</v>
      </c>
      <c r="E118" s="241">
        <v>164.274</v>
      </c>
      <c r="F118" s="242"/>
      <c r="G118" s="243">
        <f>ROUND(E118*F118,2)</f>
        <v>0</v>
      </c>
      <c r="H118" s="242"/>
      <c r="I118" s="243">
        <f>ROUND(E118*H118,2)</f>
        <v>0</v>
      </c>
      <c r="J118" s="242"/>
      <c r="K118" s="243">
        <f>ROUND(E118*J118,2)</f>
        <v>0</v>
      </c>
      <c r="L118" s="243">
        <v>21</v>
      </c>
      <c r="M118" s="243">
        <f>G118*(1+L118/100)</f>
        <v>0</v>
      </c>
      <c r="N118" s="241">
        <v>0</v>
      </c>
      <c r="O118" s="241">
        <f>ROUND(E118*N118,2)</f>
        <v>0</v>
      </c>
      <c r="P118" s="241">
        <v>0</v>
      </c>
      <c r="Q118" s="241">
        <f>ROUND(E118*P118,2)</f>
        <v>0</v>
      </c>
      <c r="R118" s="243"/>
      <c r="S118" s="243" t="s">
        <v>325</v>
      </c>
      <c r="T118" s="244" t="s">
        <v>326</v>
      </c>
      <c r="U118" s="224">
        <v>0</v>
      </c>
      <c r="V118" s="224">
        <f>ROUND(E118*U118,2)</f>
        <v>0</v>
      </c>
      <c r="W118" s="224"/>
      <c r="X118" s="224" t="s">
        <v>244</v>
      </c>
      <c r="Y118" s="224" t="s">
        <v>245</v>
      </c>
      <c r="Z118" s="214"/>
      <c r="AA118" s="214"/>
      <c r="AB118" s="214"/>
      <c r="AC118" s="214"/>
      <c r="AD118" s="214"/>
      <c r="AE118" s="214"/>
      <c r="AF118" s="214"/>
      <c r="AG118" s="214" t="s">
        <v>246</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5">
      <c r="A119" s="221"/>
      <c r="B119" s="222"/>
      <c r="C119" s="254" t="s">
        <v>339</v>
      </c>
      <c r="D119" s="248"/>
      <c r="E119" s="248"/>
      <c r="F119" s="248"/>
      <c r="G119" s="248"/>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250</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5">
      <c r="A120" s="221"/>
      <c r="B120" s="222"/>
      <c r="C120" s="252" t="s">
        <v>340</v>
      </c>
      <c r="D120" s="247"/>
      <c r="E120" s="247"/>
      <c r="F120" s="247"/>
      <c r="G120" s="247"/>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250</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ht="21" outlineLevel="3" x14ac:dyDescent="0.25">
      <c r="A121" s="221"/>
      <c r="B121" s="222"/>
      <c r="C121" s="252" t="s">
        <v>341</v>
      </c>
      <c r="D121" s="247"/>
      <c r="E121" s="247"/>
      <c r="F121" s="247"/>
      <c r="G121" s="247"/>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250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45" t="str">
        <f>C121</f>
        <v>1. veškeré poplatky provozovateli skládky, recyklační linky nebo jiného zařízení na zpracování nebo likvidaci odpadů související s převzetím, uložením, zpracováním nebo likvidaci odpadu.</v>
      </c>
      <c r="BB121" s="214"/>
      <c r="BC121" s="214"/>
      <c r="BD121" s="214"/>
      <c r="BE121" s="214"/>
      <c r="BF121" s="214"/>
      <c r="BG121" s="214"/>
      <c r="BH121" s="214"/>
    </row>
    <row r="122" spans="1:60" ht="21" outlineLevel="3" x14ac:dyDescent="0.25">
      <c r="A122" s="221"/>
      <c r="B122" s="222"/>
      <c r="C122" s="252" t="s">
        <v>342</v>
      </c>
      <c r="D122" s="247"/>
      <c r="E122" s="247"/>
      <c r="F122" s="247"/>
      <c r="G122" s="247"/>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250</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45" t="str">
        <f>C122</f>
        <v>2. náklady spojené s nakládáním, dopravou a vyložením odpadu z místa stavby na místo převzetí provozovatelem skládky, recyklační linky nebo jiného zařízení na zpracování nebo likvidaci odpadu.</v>
      </c>
      <c r="BB122" s="214"/>
      <c r="BC122" s="214"/>
      <c r="BD122" s="214"/>
      <c r="BE122" s="214"/>
      <c r="BF122" s="214"/>
      <c r="BG122" s="214"/>
      <c r="BH122" s="214"/>
    </row>
    <row r="123" spans="1:60" outlineLevel="3" x14ac:dyDescent="0.25">
      <c r="A123" s="221"/>
      <c r="B123" s="222"/>
      <c r="C123" s="255" t="s">
        <v>343</v>
      </c>
      <c r="D123" s="225"/>
      <c r="E123" s="226"/>
      <c r="F123" s="227"/>
      <c r="G123" s="227"/>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5">
      <c r="A124" s="221"/>
      <c r="B124" s="222"/>
      <c r="C124" s="252" t="s">
        <v>344</v>
      </c>
      <c r="D124" s="247"/>
      <c r="E124" s="247"/>
      <c r="F124" s="247"/>
      <c r="G124" s="247"/>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250</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5">
      <c r="A125" s="221"/>
      <c r="B125" s="222"/>
      <c r="C125" s="252" t="s">
        <v>345</v>
      </c>
      <c r="D125" s="247"/>
      <c r="E125" s="247"/>
      <c r="F125" s="247"/>
      <c r="G125" s="247"/>
      <c r="H125" s="224"/>
      <c r="I125" s="224"/>
      <c r="J125" s="224"/>
      <c r="K125" s="224"/>
      <c r="L125" s="224"/>
      <c r="M125" s="224"/>
      <c r="N125" s="223"/>
      <c r="O125" s="223"/>
      <c r="P125" s="223"/>
      <c r="Q125" s="223"/>
      <c r="R125" s="224"/>
      <c r="S125" s="224"/>
      <c r="T125" s="224"/>
      <c r="U125" s="224"/>
      <c r="V125" s="224"/>
      <c r="W125" s="224"/>
      <c r="X125" s="224"/>
      <c r="Y125" s="224"/>
      <c r="Z125" s="214"/>
      <c r="AA125" s="214"/>
      <c r="AB125" s="214"/>
      <c r="AC125" s="214"/>
      <c r="AD125" s="214"/>
      <c r="AE125" s="214"/>
      <c r="AF125" s="214"/>
      <c r="AG125" s="214" t="s">
        <v>250</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45" t="str">
        <f>C125</f>
        <v>1.Tunou se rozumí hmotnost odpadu vytříděného v souladu se zákonem č. 541/2020 Sb. O odpadech v platném znění.</v>
      </c>
      <c r="BB125" s="214"/>
      <c r="BC125" s="214"/>
      <c r="BD125" s="214"/>
      <c r="BE125" s="214"/>
      <c r="BF125" s="214"/>
      <c r="BG125" s="214"/>
      <c r="BH125" s="214"/>
    </row>
    <row r="126" spans="1:60" ht="21" outlineLevel="3" x14ac:dyDescent="0.25">
      <c r="A126" s="221"/>
      <c r="B126" s="222"/>
      <c r="C126" s="252" t="s">
        <v>346</v>
      </c>
      <c r="D126" s="247"/>
      <c r="E126" s="247"/>
      <c r="F126" s="247"/>
      <c r="G126" s="247"/>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250</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45" t="str">
        <f>C126</f>
        <v>2. Hmotnost zeminy s kamením a štěrku  je uvažovaná v hodnotě 1,8t/m3, ostatní hmotnosti suti jsou uváděny dle z údajů ve sloupci ""suť - celkem"" uvedených u jednotlvých položek konkrétních odpadových materiálů.</v>
      </c>
      <c r="BB126" s="214"/>
      <c r="BC126" s="214"/>
      <c r="BD126" s="214"/>
      <c r="BE126" s="214"/>
      <c r="BF126" s="214"/>
      <c r="BG126" s="214"/>
      <c r="BH126" s="214"/>
    </row>
    <row r="127" spans="1:60" outlineLevel="3" x14ac:dyDescent="0.25">
      <c r="A127" s="221"/>
      <c r="B127" s="222"/>
      <c r="C127" s="255" t="s">
        <v>343</v>
      </c>
      <c r="D127" s="225"/>
      <c r="E127" s="226"/>
      <c r="F127" s="227"/>
      <c r="G127" s="227"/>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5">
      <c r="A128" s="221"/>
      <c r="B128" s="222"/>
      <c r="C128" s="252" t="s">
        <v>347</v>
      </c>
      <c r="D128" s="247"/>
      <c r="E128" s="247"/>
      <c r="F128" s="247"/>
      <c r="G128" s="247"/>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250</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x14ac:dyDescent="0.25">
      <c r="A129" s="231" t="s">
        <v>237</v>
      </c>
      <c r="B129" s="232" t="s">
        <v>203</v>
      </c>
      <c r="C129" s="249" t="s">
        <v>204</v>
      </c>
      <c r="D129" s="233"/>
      <c r="E129" s="234"/>
      <c r="F129" s="235"/>
      <c r="G129" s="235">
        <f>SUMIF(AG130:AG136,"&lt;&gt;NOR",G130:G136)</f>
        <v>0</v>
      </c>
      <c r="H129" s="235"/>
      <c r="I129" s="235">
        <f>SUM(I130:I136)</f>
        <v>0</v>
      </c>
      <c r="J129" s="235"/>
      <c r="K129" s="235">
        <f>SUM(K130:K136)</f>
        <v>0</v>
      </c>
      <c r="L129" s="235"/>
      <c r="M129" s="235">
        <f>SUM(M130:M136)</f>
        <v>0</v>
      </c>
      <c r="N129" s="234"/>
      <c r="O129" s="234">
        <f>SUM(O130:O136)</f>
        <v>0</v>
      </c>
      <c r="P129" s="234"/>
      <c r="Q129" s="234">
        <f>SUM(Q130:Q136)</f>
        <v>0</v>
      </c>
      <c r="R129" s="235"/>
      <c r="S129" s="235"/>
      <c r="T129" s="236"/>
      <c r="U129" s="230"/>
      <c r="V129" s="230">
        <f>SUM(V130:V136)</f>
        <v>0</v>
      </c>
      <c r="W129" s="230"/>
      <c r="X129" s="230"/>
      <c r="Y129" s="230"/>
      <c r="AG129" t="s">
        <v>238</v>
      </c>
    </row>
    <row r="130" spans="1:60" outlineLevel="1" x14ac:dyDescent="0.25">
      <c r="A130" s="238">
        <v>21</v>
      </c>
      <c r="B130" s="239" t="s">
        <v>203</v>
      </c>
      <c r="C130" s="250" t="s">
        <v>352</v>
      </c>
      <c r="D130" s="240" t="s">
        <v>353</v>
      </c>
      <c r="E130" s="241">
        <v>3</v>
      </c>
      <c r="F130" s="242"/>
      <c r="G130" s="243">
        <f>ROUND(E130*F130,2)</f>
        <v>0</v>
      </c>
      <c r="H130" s="242"/>
      <c r="I130" s="243">
        <f>ROUND(E130*H130,2)</f>
        <v>0</v>
      </c>
      <c r="J130" s="242"/>
      <c r="K130" s="243">
        <f>ROUND(E130*J130,2)</f>
        <v>0</v>
      </c>
      <c r="L130" s="243">
        <v>21</v>
      </c>
      <c r="M130" s="243">
        <f>G130*(1+L130/100)</f>
        <v>0</v>
      </c>
      <c r="N130" s="241">
        <v>0</v>
      </c>
      <c r="O130" s="241">
        <f>ROUND(E130*N130,2)</f>
        <v>0</v>
      </c>
      <c r="P130" s="241">
        <v>0</v>
      </c>
      <c r="Q130" s="241">
        <f>ROUND(E130*P130,2)</f>
        <v>0</v>
      </c>
      <c r="R130" s="243"/>
      <c r="S130" s="243" t="s">
        <v>325</v>
      </c>
      <c r="T130" s="244" t="s">
        <v>326</v>
      </c>
      <c r="U130" s="224">
        <v>0</v>
      </c>
      <c r="V130" s="224">
        <f>ROUND(E130*U130,2)</f>
        <v>0</v>
      </c>
      <c r="W130" s="224"/>
      <c r="X130" s="224" t="s">
        <v>244</v>
      </c>
      <c r="Y130" s="224" t="s">
        <v>245</v>
      </c>
      <c r="Z130" s="214"/>
      <c r="AA130" s="214"/>
      <c r="AB130" s="214"/>
      <c r="AC130" s="214"/>
      <c r="AD130" s="214"/>
      <c r="AE130" s="214"/>
      <c r="AF130" s="214"/>
      <c r="AG130" s="214" t="s">
        <v>246</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5">
      <c r="A131" s="221"/>
      <c r="B131" s="222"/>
      <c r="C131" s="254" t="s">
        <v>249</v>
      </c>
      <c r="D131" s="248"/>
      <c r="E131" s="248"/>
      <c r="F131" s="248"/>
      <c r="G131" s="248"/>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250</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5">
      <c r="A132" s="221"/>
      <c r="B132" s="222"/>
      <c r="C132" s="252" t="s">
        <v>354</v>
      </c>
      <c r="D132" s="247"/>
      <c r="E132" s="247"/>
      <c r="F132" s="247"/>
      <c r="G132" s="247"/>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250</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45" t="str">
        <f>C132</f>
        <v>v rámci přípravy území se uvažuje s odstraněním stávajících lamp venkovního osvětlení, včetně všech dalších</v>
      </c>
      <c r="BB132" s="214"/>
      <c r="BC132" s="214"/>
      <c r="BD132" s="214"/>
      <c r="BE132" s="214"/>
      <c r="BF132" s="214"/>
      <c r="BG132" s="214"/>
      <c r="BH132" s="214"/>
    </row>
    <row r="133" spans="1:60" outlineLevel="3" x14ac:dyDescent="0.25">
      <c r="A133" s="221"/>
      <c r="B133" s="222"/>
      <c r="C133" s="252" t="s">
        <v>355</v>
      </c>
      <c r="D133" s="247"/>
      <c r="E133" s="247"/>
      <c r="F133" s="247"/>
      <c r="G133" s="247"/>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250</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45" t="str">
        <f>C133</f>
        <v>nezbytných prací – např. odstranění betonového základu, kabeláže, zabezpečení a odpojení kabeláže od zdroje napájení</v>
      </c>
      <c r="BB133" s="214"/>
      <c r="BC133" s="214"/>
      <c r="BD133" s="214"/>
      <c r="BE133" s="214"/>
      <c r="BF133" s="214"/>
      <c r="BG133" s="214"/>
      <c r="BH133" s="214"/>
    </row>
    <row r="134" spans="1:60" outlineLevel="3" x14ac:dyDescent="0.25">
      <c r="A134" s="221"/>
      <c r="B134" s="222"/>
      <c r="C134" s="252" t="s">
        <v>356</v>
      </c>
      <c r="D134" s="247"/>
      <c r="E134" s="247"/>
      <c r="F134" s="247"/>
      <c r="G134" s="247"/>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250</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5">
      <c r="A135" s="221"/>
      <c r="B135" s="222"/>
      <c r="C135" s="252" t="s">
        <v>357</v>
      </c>
      <c r="D135" s="247"/>
      <c r="E135" s="247"/>
      <c r="F135" s="247"/>
      <c r="G135" s="247"/>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250</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5">
      <c r="A136" s="221"/>
      <c r="B136" s="222"/>
      <c r="C136" s="252" t="s">
        <v>358</v>
      </c>
      <c r="D136" s="247"/>
      <c r="E136" s="247"/>
      <c r="F136" s="247"/>
      <c r="G136" s="247"/>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250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x14ac:dyDescent="0.25">
      <c r="A137" s="3"/>
      <c r="B137" s="4"/>
      <c r="C137" s="256"/>
      <c r="D137" s="6"/>
      <c r="E137" s="3"/>
      <c r="F137" s="3"/>
      <c r="G137" s="3"/>
      <c r="H137" s="3"/>
      <c r="I137" s="3"/>
      <c r="J137" s="3"/>
      <c r="K137" s="3"/>
      <c r="L137" s="3"/>
      <c r="M137" s="3"/>
      <c r="N137" s="3"/>
      <c r="O137" s="3"/>
      <c r="P137" s="3"/>
      <c r="Q137" s="3"/>
      <c r="R137" s="3"/>
      <c r="S137" s="3"/>
      <c r="T137" s="3"/>
      <c r="U137" s="3"/>
      <c r="V137" s="3"/>
      <c r="W137" s="3"/>
      <c r="X137" s="3"/>
      <c r="Y137" s="3"/>
      <c r="AE137">
        <v>15</v>
      </c>
      <c r="AF137">
        <v>21</v>
      </c>
      <c r="AG137" t="s">
        <v>223</v>
      </c>
    </row>
    <row r="138" spans="1:60" x14ac:dyDescent="0.25">
      <c r="A138" s="217"/>
      <c r="B138" s="218" t="s">
        <v>29</v>
      </c>
      <c r="C138" s="257"/>
      <c r="D138" s="219"/>
      <c r="E138" s="220"/>
      <c r="F138" s="220"/>
      <c r="G138" s="237">
        <f>G8+G41+G76+G83+G90+G95+G129</f>
        <v>0</v>
      </c>
      <c r="H138" s="3"/>
      <c r="I138" s="3"/>
      <c r="J138" s="3"/>
      <c r="K138" s="3"/>
      <c r="L138" s="3"/>
      <c r="M138" s="3"/>
      <c r="N138" s="3"/>
      <c r="O138" s="3"/>
      <c r="P138" s="3"/>
      <c r="Q138" s="3"/>
      <c r="R138" s="3"/>
      <c r="S138" s="3"/>
      <c r="T138" s="3"/>
      <c r="U138" s="3"/>
      <c r="V138" s="3"/>
      <c r="W138" s="3"/>
      <c r="X138" s="3"/>
      <c r="Y138" s="3"/>
      <c r="AE138">
        <f>SUMIF(L7:L136,AE137,G7:G136)</f>
        <v>0</v>
      </c>
      <c r="AF138">
        <f>SUMIF(L7:L136,AF137,G7:G136)</f>
        <v>0</v>
      </c>
      <c r="AG138" t="s">
        <v>359</v>
      </c>
    </row>
    <row r="139" spans="1:60" x14ac:dyDescent="0.25">
      <c r="C139" s="258"/>
      <c r="D139" s="10"/>
      <c r="AG139" t="s">
        <v>360</v>
      </c>
    </row>
    <row r="140" spans="1:60" x14ac:dyDescent="0.25">
      <c r="D140" s="10"/>
    </row>
    <row r="141" spans="1:60" x14ac:dyDescent="0.25">
      <c r="D141" s="10"/>
    </row>
    <row r="142" spans="1:60" x14ac:dyDescent="0.25">
      <c r="D142" s="10"/>
    </row>
    <row r="143" spans="1:60" x14ac:dyDescent="0.25">
      <c r="D143" s="10"/>
    </row>
    <row r="144" spans="1:60"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HM4C8zED96VaoJm+TgKaHGTAU5nuQkzRoJekUqNlbujTER97qcP3gPA05Vrz33XOshL619B42g5XjEZvixKbKA==" saltValue="flV3V3wQ+dUaXy7a9ilkLQ==" spinCount="100000" sheet="1" formatRows="0"/>
  <mergeCells count="76">
    <mergeCell ref="C133:G133"/>
    <mergeCell ref="C134:G134"/>
    <mergeCell ref="C135:G135"/>
    <mergeCell ref="C136:G136"/>
    <mergeCell ref="C124:G124"/>
    <mergeCell ref="C125:G125"/>
    <mergeCell ref="C126:G126"/>
    <mergeCell ref="C128:G128"/>
    <mergeCell ref="C131:G131"/>
    <mergeCell ref="C132:G132"/>
    <mergeCell ref="C115:G115"/>
    <mergeCell ref="C117:G117"/>
    <mergeCell ref="C119:G119"/>
    <mergeCell ref="C120:G120"/>
    <mergeCell ref="C121:G121"/>
    <mergeCell ref="C122:G122"/>
    <mergeCell ref="C108:G108"/>
    <mergeCell ref="C109:G109"/>
    <mergeCell ref="C110:G110"/>
    <mergeCell ref="C111:G111"/>
    <mergeCell ref="C113:G113"/>
    <mergeCell ref="C114:G114"/>
    <mergeCell ref="C99:G99"/>
    <mergeCell ref="C100:G100"/>
    <mergeCell ref="C102:G102"/>
    <mergeCell ref="C103:G103"/>
    <mergeCell ref="C104:G104"/>
    <mergeCell ref="C106:G106"/>
    <mergeCell ref="C82:G82"/>
    <mergeCell ref="C85:G85"/>
    <mergeCell ref="C92:G92"/>
    <mergeCell ref="C93:G93"/>
    <mergeCell ref="C97:G97"/>
    <mergeCell ref="C98:G98"/>
    <mergeCell ref="C73:G73"/>
    <mergeCell ref="C74:G74"/>
    <mergeCell ref="C78:G78"/>
    <mergeCell ref="C79:G79"/>
    <mergeCell ref="C80:G80"/>
    <mergeCell ref="C81:G81"/>
    <mergeCell ref="C60:G60"/>
    <mergeCell ref="C63:G63"/>
    <mergeCell ref="C64:G64"/>
    <mergeCell ref="C68:G68"/>
    <mergeCell ref="C69:G69"/>
    <mergeCell ref="C72:G72"/>
    <mergeCell ref="C43:G43"/>
    <mergeCell ref="C44:G44"/>
    <mergeCell ref="C48:G48"/>
    <mergeCell ref="C49:G49"/>
    <mergeCell ref="C52:G52"/>
    <mergeCell ref="C57:G57"/>
    <mergeCell ref="C28:G28"/>
    <mergeCell ref="C31:G31"/>
    <mergeCell ref="C32:G32"/>
    <mergeCell ref="C33:G33"/>
    <mergeCell ref="C36:G36"/>
    <mergeCell ref="C39:G39"/>
    <mergeCell ref="C20:G20"/>
    <mergeCell ref="C21:G21"/>
    <mergeCell ref="C22:G22"/>
    <mergeCell ref="C23:G23"/>
    <mergeCell ref="C24:G24"/>
    <mergeCell ref="C27:G27"/>
    <mergeCell ref="C14:G14"/>
    <mergeCell ref="C15:G15"/>
    <mergeCell ref="C16:G16"/>
    <mergeCell ref="C17:G17"/>
    <mergeCell ref="C18:G18"/>
    <mergeCell ref="C19:G19"/>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88CD2-5652-40D8-ADA5-62D764F3F5B5}">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56</v>
      </c>
      <c r="C3" s="203" t="s">
        <v>57</v>
      </c>
      <c r="D3" s="201"/>
      <c r="E3" s="201"/>
      <c r="F3" s="201"/>
      <c r="G3" s="202"/>
      <c r="AC3" s="178" t="s">
        <v>212</v>
      </c>
      <c r="AG3" t="s">
        <v>213</v>
      </c>
    </row>
    <row r="4" spans="1:60" ht="25.05" customHeight="1" x14ac:dyDescent="0.25">
      <c r="A4" s="204" t="s">
        <v>9</v>
      </c>
      <c r="B4" s="205" t="s">
        <v>58</v>
      </c>
      <c r="C4" s="206" t="s">
        <v>59</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159</v>
      </c>
      <c r="C8" s="249" t="s">
        <v>160</v>
      </c>
      <c r="D8" s="233"/>
      <c r="E8" s="234"/>
      <c r="F8" s="235"/>
      <c r="G8" s="235">
        <f>SUMIF(AG9:AG41,"&lt;&gt;NOR",G9:G41)</f>
        <v>0</v>
      </c>
      <c r="H8" s="235"/>
      <c r="I8" s="235">
        <f>SUM(I9:I41)</f>
        <v>0</v>
      </c>
      <c r="J8" s="235"/>
      <c r="K8" s="235">
        <f>SUM(K9:K41)</f>
        <v>0</v>
      </c>
      <c r="L8" s="235"/>
      <c r="M8" s="235">
        <f>SUM(M9:M41)</f>
        <v>0</v>
      </c>
      <c r="N8" s="234"/>
      <c r="O8" s="234">
        <f>SUM(O9:O41)</f>
        <v>25</v>
      </c>
      <c r="P8" s="234"/>
      <c r="Q8" s="234">
        <f>SUM(Q9:Q41)</f>
        <v>0</v>
      </c>
      <c r="R8" s="235"/>
      <c r="S8" s="235"/>
      <c r="T8" s="236"/>
      <c r="U8" s="230"/>
      <c r="V8" s="230">
        <f>SUM(V9:V41)</f>
        <v>150.95999999999998</v>
      </c>
      <c r="W8" s="230"/>
      <c r="X8" s="230"/>
      <c r="Y8" s="230"/>
      <c r="AG8" t="s">
        <v>238</v>
      </c>
    </row>
    <row r="9" spans="1:60" outlineLevel="1" x14ac:dyDescent="0.25">
      <c r="A9" s="238">
        <v>1</v>
      </c>
      <c r="B9" s="239" t="s">
        <v>361</v>
      </c>
      <c r="C9" s="250" t="s">
        <v>362</v>
      </c>
      <c r="D9" s="240" t="s">
        <v>312</v>
      </c>
      <c r="E9" s="241">
        <v>16.399999999999999</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325</v>
      </c>
      <c r="T9" s="244" t="s">
        <v>326</v>
      </c>
      <c r="U9" s="224">
        <v>0</v>
      </c>
      <c r="V9" s="224">
        <f>ROUND(E9*U9,2)</f>
        <v>0</v>
      </c>
      <c r="W9" s="224"/>
      <c r="X9" s="224" t="s">
        <v>244</v>
      </c>
      <c r="Y9" s="224" t="s">
        <v>363</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4" t="s">
        <v>364</v>
      </c>
      <c r="D10" s="248"/>
      <c r="E10" s="248"/>
      <c r="F10" s="248"/>
      <c r="G10" s="248"/>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250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5">
      <c r="A11" s="221"/>
      <c r="B11" s="222"/>
      <c r="C11" s="252" t="s">
        <v>365</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366</v>
      </c>
      <c r="D12" s="228"/>
      <c r="E12" s="229">
        <v>16.399999999999999</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38">
        <v>2</v>
      </c>
      <c r="B13" s="239" t="s">
        <v>367</v>
      </c>
      <c r="C13" s="250" t="s">
        <v>368</v>
      </c>
      <c r="D13" s="240" t="s">
        <v>241</v>
      </c>
      <c r="E13" s="241">
        <v>8.3724500000000006</v>
      </c>
      <c r="F13" s="242"/>
      <c r="G13" s="243">
        <f>ROUND(E13*F13,2)</f>
        <v>0</v>
      </c>
      <c r="H13" s="242"/>
      <c r="I13" s="243">
        <f>ROUND(E13*H13,2)</f>
        <v>0</v>
      </c>
      <c r="J13" s="242"/>
      <c r="K13" s="243">
        <f>ROUND(E13*J13,2)</f>
        <v>0</v>
      </c>
      <c r="L13" s="243">
        <v>21</v>
      </c>
      <c r="M13" s="243">
        <f>G13*(1+L13/100)</f>
        <v>0</v>
      </c>
      <c r="N13" s="241">
        <v>2.59138</v>
      </c>
      <c r="O13" s="241">
        <f>ROUND(E13*N13,2)</f>
        <v>21.7</v>
      </c>
      <c r="P13" s="241">
        <v>0</v>
      </c>
      <c r="Q13" s="241">
        <f>ROUND(E13*P13,2)</f>
        <v>0</v>
      </c>
      <c r="R13" s="243" t="s">
        <v>369</v>
      </c>
      <c r="S13" s="243" t="s">
        <v>243</v>
      </c>
      <c r="T13" s="244" t="s">
        <v>243</v>
      </c>
      <c r="U13" s="224">
        <v>4.1900000000000004</v>
      </c>
      <c r="V13" s="224">
        <f>ROUND(E13*U13,2)</f>
        <v>35.08</v>
      </c>
      <c r="W13" s="224"/>
      <c r="X13" s="224" t="s">
        <v>244</v>
      </c>
      <c r="Y13" s="224" t="s">
        <v>363</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2" x14ac:dyDescent="0.25">
      <c r="A14" s="221"/>
      <c r="B14" s="222"/>
      <c r="C14" s="251" t="s">
        <v>370</v>
      </c>
      <c r="D14" s="246"/>
      <c r="E14" s="246"/>
      <c r="F14" s="246"/>
      <c r="G14" s="246"/>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248</v>
      </c>
      <c r="AH14" s="214"/>
      <c r="AI14" s="214"/>
      <c r="AJ14" s="214"/>
      <c r="AK14" s="214"/>
      <c r="AL14" s="214"/>
      <c r="AM14" s="214"/>
      <c r="AN14" s="214"/>
      <c r="AO14" s="214"/>
      <c r="AP14" s="214"/>
      <c r="AQ14" s="214"/>
      <c r="AR14" s="214"/>
      <c r="AS14" s="214"/>
      <c r="AT14" s="214"/>
      <c r="AU14" s="214"/>
      <c r="AV14" s="214"/>
      <c r="AW14" s="214"/>
      <c r="AX14" s="214"/>
      <c r="AY14" s="214"/>
      <c r="AZ14" s="214"/>
      <c r="BA14" s="245" t="str">
        <f>C14</f>
        <v>čistíren odpadních vod (mimo budovy), nádrží, vodojemů, žlabů nebo kanálů, včetně pomocného pracovního lešení o výšce podlahy do 1900 mm a pro zatížení do 1,5 kPa,</v>
      </c>
      <c r="BB14" s="214"/>
      <c r="BC14" s="214"/>
      <c r="BD14" s="214"/>
      <c r="BE14" s="214"/>
      <c r="BF14" s="214"/>
      <c r="BG14" s="214"/>
      <c r="BH14" s="214"/>
    </row>
    <row r="15" spans="1:60" outlineLevel="2" x14ac:dyDescent="0.25">
      <c r="A15" s="221"/>
      <c r="B15" s="222"/>
      <c r="C15" s="252" t="s">
        <v>364</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5">
      <c r="A16" s="221"/>
      <c r="B16" s="222"/>
      <c r="C16" s="252" t="s">
        <v>371</v>
      </c>
      <c r="D16" s="247"/>
      <c r="E16" s="247"/>
      <c r="F16" s="247"/>
      <c r="G16" s="247"/>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3" x14ac:dyDescent="0.25">
      <c r="A17" s="221"/>
      <c r="B17" s="222"/>
      <c r="C17" s="252" t="s">
        <v>372</v>
      </c>
      <c r="D17" s="247"/>
      <c r="E17" s="247"/>
      <c r="F17" s="247"/>
      <c r="G17" s="247"/>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5">
      <c r="A18" s="221"/>
      <c r="B18" s="222"/>
      <c r="C18" s="253" t="s">
        <v>373</v>
      </c>
      <c r="D18" s="228"/>
      <c r="E18" s="229">
        <v>5.4611999999999998</v>
      </c>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5">
      <c r="A19" s="221"/>
      <c r="B19" s="222"/>
      <c r="C19" s="253" t="s">
        <v>374</v>
      </c>
      <c r="D19" s="228"/>
      <c r="E19" s="229">
        <v>0.91125</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5">
      <c r="A20" s="221"/>
      <c r="B20" s="222"/>
      <c r="C20" s="253" t="s">
        <v>375</v>
      </c>
      <c r="D20" s="228"/>
      <c r="E20" s="229">
        <v>2</v>
      </c>
      <c r="F20" s="224"/>
      <c r="G20" s="224"/>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252</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0.399999999999999" outlineLevel="1" x14ac:dyDescent="0.25">
      <c r="A21" s="238">
        <v>3</v>
      </c>
      <c r="B21" s="239" t="s">
        <v>376</v>
      </c>
      <c r="C21" s="250" t="s">
        <v>377</v>
      </c>
      <c r="D21" s="240" t="s">
        <v>285</v>
      </c>
      <c r="E21" s="241">
        <v>46.408000000000001</v>
      </c>
      <c r="F21" s="242"/>
      <c r="G21" s="243">
        <f>ROUND(E21*F21,2)</f>
        <v>0</v>
      </c>
      <c r="H21" s="242"/>
      <c r="I21" s="243">
        <f>ROUND(E21*H21,2)</f>
        <v>0</v>
      </c>
      <c r="J21" s="242"/>
      <c r="K21" s="243">
        <f>ROUND(E21*J21,2)</f>
        <v>0</v>
      </c>
      <c r="L21" s="243">
        <v>21</v>
      </c>
      <c r="M21" s="243">
        <f>G21*(1+L21/100)</f>
        <v>0</v>
      </c>
      <c r="N21" s="241">
        <v>6.5350000000000005E-2</v>
      </c>
      <c r="O21" s="241">
        <f>ROUND(E21*N21,2)</f>
        <v>3.03</v>
      </c>
      <c r="P21" s="241">
        <v>0</v>
      </c>
      <c r="Q21" s="241">
        <f>ROUND(E21*P21,2)</f>
        <v>0</v>
      </c>
      <c r="R21" s="243" t="s">
        <v>369</v>
      </c>
      <c r="S21" s="243" t="s">
        <v>243</v>
      </c>
      <c r="T21" s="244" t="s">
        <v>243</v>
      </c>
      <c r="U21" s="224">
        <v>1.72</v>
      </c>
      <c r="V21" s="224">
        <f>ROUND(E21*U21,2)</f>
        <v>79.819999999999993</v>
      </c>
      <c r="W21" s="224"/>
      <c r="X21" s="224" t="s">
        <v>244</v>
      </c>
      <c r="Y21" s="224" t="s">
        <v>363</v>
      </c>
      <c r="Z21" s="214"/>
      <c r="AA21" s="214"/>
      <c r="AB21" s="214"/>
      <c r="AC21" s="214"/>
      <c r="AD21" s="214"/>
      <c r="AE21" s="214"/>
      <c r="AF21" s="214"/>
      <c r="AG21" s="214" t="s">
        <v>378</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1" t="s">
        <v>379</v>
      </c>
      <c r="D22" s="246"/>
      <c r="E22" s="246"/>
      <c r="F22" s="246"/>
      <c r="G22" s="246"/>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248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5">
      <c r="A23" s="221"/>
      <c r="B23" s="222"/>
      <c r="C23" s="252" t="s">
        <v>364</v>
      </c>
      <c r="D23" s="247"/>
      <c r="E23" s="247"/>
      <c r="F23" s="247"/>
      <c r="G23" s="247"/>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5">
      <c r="A24" s="221"/>
      <c r="B24" s="222"/>
      <c r="C24" s="253" t="s">
        <v>380</v>
      </c>
      <c r="D24" s="228"/>
      <c r="E24" s="229">
        <v>36.408000000000001</v>
      </c>
      <c r="F24" s="224"/>
      <c r="G24" s="224"/>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252</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3" x14ac:dyDescent="0.25">
      <c r="A25" s="221"/>
      <c r="B25" s="222"/>
      <c r="C25" s="253" t="s">
        <v>381</v>
      </c>
      <c r="D25" s="228"/>
      <c r="E25" s="229">
        <v>10</v>
      </c>
      <c r="F25" s="224"/>
      <c r="G25" s="224"/>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252</v>
      </c>
      <c r="AH25" s="214">
        <v>0</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ht="20.399999999999999" outlineLevel="1" x14ac:dyDescent="0.25">
      <c r="A26" s="238">
        <v>4</v>
      </c>
      <c r="B26" s="239" t="s">
        <v>382</v>
      </c>
      <c r="C26" s="250" t="s">
        <v>383</v>
      </c>
      <c r="D26" s="240" t="s">
        <v>285</v>
      </c>
      <c r="E26" s="241">
        <v>46.408000000000001</v>
      </c>
      <c r="F26" s="242"/>
      <c r="G26" s="243">
        <f>ROUND(E26*F26,2)</f>
        <v>0</v>
      </c>
      <c r="H26" s="242"/>
      <c r="I26" s="243">
        <f>ROUND(E26*H26,2)</f>
        <v>0</v>
      </c>
      <c r="J26" s="242"/>
      <c r="K26" s="243">
        <f>ROUND(E26*J26,2)</f>
        <v>0</v>
      </c>
      <c r="L26" s="243">
        <v>21</v>
      </c>
      <c r="M26" s="243">
        <f>G26*(1+L26/100)</f>
        <v>0</v>
      </c>
      <c r="N26" s="241">
        <v>0</v>
      </c>
      <c r="O26" s="241">
        <f>ROUND(E26*N26,2)</f>
        <v>0</v>
      </c>
      <c r="P26" s="241">
        <v>0</v>
      </c>
      <c r="Q26" s="241">
        <f>ROUND(E26*P26,2)</f>
        <v>0</v>
      </c>
      <c r="R26" s="243" t="s">
        <v>369</v>
      </c>
      <c r="S26" s="243" t="s">
        <v>243</v>
      </c>
      <c r="T26" s="244" t="s">
        <v>243</v>
      </c>
      <c r="U26" s="224">
        <v>0.65</v>
      </c>
      <c r="V26" s="224">
        <f>ROUND(E26*U26,2)</f>
        <v>30.17</v>
      </c>
      <c r="W26" s="224"/>
      <c r="X26" s="224" t="s">
        <v>244</v>
      </c>
      <c r="Y26" s="224" t="s">
        <v>363</v>
      </c>
      <c r="Z26" s="214"/>
      <c r="AA26" s="214"/>
      <c r="AB26" s="214"/>
      <c r="AC26" s="214"/>
      <c r="AD26" s="214"/>
      <c r="AE26" s="214"/>
      <c r="AF26" s="214"/>
      <c r="AG26" s="214" t="s">
        <v>384</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1" t="s">
        <v>379</v>
      </c>
      <c r="D27" s="246"/>
      <c r="E27" s="246"/>
      <c r="F27" s="246"/>
      <c r="G27" s="246"/>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248</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52" t="s">
        <v>364</v>
      </c>
      <c r="D28" s="247"/>
      <c r="E28" s="247"/>
      <c r="F28" s="247"/>
      <c r="G28" s="247"/>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5">
      <c r="A29" s="221"/>
      <c r="B29" s="222"/>
      <c r="C29" s="253" t="s">
        <v>380</v>
      </c>
      <c r="D29" s="228"/>
      <c r="E29" s="229">
        <v>36.408000000000001</v>
      </c>
      <c r="F29" s="224"/>
      <c r="G29" s="224"/>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252</v>
      </c>
      <c r="AH29" s="214">
        <v>0</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5">
      <c r="A30" s="221"/>
      <c r="B30" s="222"/>
      <c r="C30" s="253" t="s">
        <v>381</v>
      </c>
      <c r="D30" s="228"/>
      <c r="E30" s="229">
        <v>10</v>
      </c>
      <c r="F30" s="224"/>
      <c r="G30" s="224"/>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252</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ht="20.399999999999999" outlineLevel="1" x14ac:dyDescent="0.25">
      <c r="A31" s="238">
        <v>5</v>
      </c>
      <c r="B31" s="239" t="s">
        <v>385</v>
      </c>
      <c r="C31" s="250" t="s">
        <v>386</v>
      </c>
      <c r="D31" s="240" t="s">
        <v>338</v>
      </c>
      <c r="E31" s="241">
        <v>0.26679999999999998</v>
      </c>
      <c r="F31" s="242"/>
      <c r="G31" s="243">
        <f>ROUND(E31*F31,2)</f>
        <v>0</v>
      </c>
      <c r="H31" s="242"/>
      <c r="I31" s="243">
        <f>ROUND(E31*H31,2)</f>
        <v>0</v>
      </c>
      <c r="J31" s="242"/>
      <c r="K31" s="243">
        <f>ROUND(E31*J31,2)</f>
        <v>0</v>
      </c>
      <c r="L31" s="243">
        <v>21</v>
      </c>
      <c r="M31" s="243">
        <f>G31*(1+L31/100)</f>
        <v>0</v>
      </c>
      <c r="N31" s="241">
        <v>1.02535</v>
      </c>
      <c r="O31" s="241">
        <f>ROUND(E31*N31,2)</f>
        <v>0.27</v>
      </c>
      <c r="P31" s="241">
        <v>0</v>
      </c>
      <c r="Q31" s="241">
        <f>ROUND(E31*P31,2)</f>
        <v>0</v>
      </c>
      <c r="R31" s="243" t="s">
        <v>369</v>
      </c>
      <c r="S31" s="243" t="s">
        <v>243</v>
      </c>
      <c r="T31" s="244" t="s">
        <v>243</v>
      </c>
      <c r="U31" s="224">
        <v>22.07</v>
      </c>
      <c r="V31" s="224">
        <f>ROUND(E31*U31,2)</f>
        <v>5.89</v>
      </c>
      <c r="W31" s="224"/>
      <c r="X31" s="224" t="s">
        <v>244</v>
      </c>
      <c r="Y31" s="224" t="s">
        <v>363</v>
      </c>
      <c r="Z31" s="214"/>
      <c r="AA31" s="214"/>
      <c r="AB31" s="214"/>
      <c r="AC31" s="214"/>
      <c r="AD31" s="214"/>
      <c r="AE31" s="214"/>
      <c r="AF31" s="214"/>
      <c r="AG31" s="214" t="s">
        <v>378</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21" outlineLevel="2" x14ac:dyDescent="0.25">
      <c r="A32" s="221"/>
      <c r="B32" s="222"/>
      <c r="C32" s="251" t="s">
        <v>387</v>
      </c>
      <c r="D32" s="246"/>
      <c r="E32" s="246"/>
      <c r="F32" s="246"/>
      <c r="G32" s="246"/>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248</v>
      </c>
      <c r="AH32" s="214"/>
      <c r="AI32" s="214"/>
      <c r="AJ32" s="214"/>
      <c r="AK32" s="214"/>
      <c r="AL32" s="214"/>
      <c r="AM32" s="214"/>
      <c r="AN32" s="214"/>
      <c r="AO32" s="214"/>
      <c r="AP32" s="214"/>
      <c r="AQ32" s="214"/>
      <c r="AR32" s="214"/>
      <c r="AS32" s="214"/>
      <c r="AT32" s="214"/>
      <c r="AU32" s="214"/>
      <c r="AV32" s="214"/>
      <c r="AW32" s="214"/>
      <c r="AX32" s="214"/>
      <c r="AY32" s="214"/>
      <c r="AZ32" s="214"/>
      <c r="BA32" s="245" t="str">
        <f>C32</f>
        <v>čistíren odpadních vod (mimo budovy), nádrží, vodojemů, žlabů nebo kanálů, včetně pomocného pracovního lešení o výšce podlahy do 1900 mm a pro zatížení do 1,5 kPa</v>
      </c>
      <c r="BB32" s="214"/>
      <c r="BC32" s="214"/>
      <c r="BD32" s="214"/>
      <c r="BE32" s="214"/>
      <c r="BF32" s="214"/>
      <c r="BG32" s="214"/>
      <c r="BH32" s="214"/>
    </row>
    <row r="33" spans="1:60" outlineLevel="2" x14ac:dyDescent="0.25">
      <c r="A33" s="221"/>
      <c r="B33" s="222"/>
      <c r="C33" s="252" t="s">
        <v>364</v>
      </c>
      <c r="D33" s="247"/>
      <c r="E33" s="247"/>
      <c r="F33" s="247"/>
      <c r="G33" s="247"/>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5">
      <c r="A34" s="221"/>
      <c r="B34" s="222"/>
      <c r="C34" s="252" t="s">
        <v>388</v>
      </c>
      <c r="D34" s="247"/>
      <c r="E34" s="247"/>
      <c r="F34" s="247"/>
      <c r="G34" s="247"/>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250</v>
      </c>
      <c r="AH34" s="214"/>
      <c r="AI34" s="214"/>
      <c r="AJ34" s="214"/>
      <c r="AK34" s="214"/>
      <c r="AL34" s="214"/>
      <c r="AM34" s="214"/>
      <c r="AN34" s="214"/>
      <c r="AO34" s="214"/>
      <c r="AP34" s="214"/>
      <c r="AQ34" s="214"/>
      <c r="AR34" s="214"/>
      <c r="AS34" s="214"/>
      <c r="AT34" s="214"/>
      <c r="AU34" s="214"/>
      <c r="AV34" s="214"/>
      <c r="AW34" s="214"/>
      <c r="AX34" s="214"/>
      <c r="AY34" s="214"/>
      <c r="AZ34" s="214"/>
      <c r="BA34" s="245" t="str">
        <f>C34</f>
        <v>v položce dodávka a montáž výztuže včetně prořezu a přeložení, distanční podložky, pomocný materiál a kotvící materiál</v>
      </c>
      <c r="BB34" s="214"/>
      <c r="BC34" s="214"/>
      <c r="BD34" s="214"/>
      <c r="BE34" s="214"/>
      <c r="BF34" s="214"/>
      <c r="BG34" s="214"/>
      <c r="BH34" s="214"/>
    </row>
    <row r="35" spans="1:60" outlineLevel="1" x14ac:dyDescent="0.25">
      <c r="A35" s="238">
        <v>6</v>
      </c>
      <c r="B35" s="239" t="s">
        <v>389</v>
      </c>
      <c r="C35" s="250" t="s">
        <v>390</v>
      </c>
      <c r="D35" s="240" t="s">
        <v>391</v>
      </c>
      <c r="E35" s="241">
        <v>1</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325</v>
      </c>
      <c r="T35" s="244" t="s">
        <v>326</v>
      </c>
      <c r="U35" s="224">
        <v>0</v>
      </c>
      <c r="V35" s="224">
        <f>ROUND(E35*U35,2)</f>
        <v>0</v>
      </c>
      <c r="W35" s="224"/>
      <c r="X35" s="224" t="s">
        <v>244</v>
      </c>
      <c r="Y35" s="224" t="s">
        <v>363</v>
      </c>
      <c r="Z35" s="214"/>
      <c r="AA35" s="214"/>
      <c r="AB35" s="214"/>
      <c r="AC35" s="214"/>
      <c r="AD35" s="214"/>
      <c r="AE35" s="214"/>
      <c r="AF35" s="214"/>
      <c r="AG35" s="214" t="s">
        <v>246</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4" t="s">
        <v>364</v>
      </c>
      <c r="D36" s="248"/>
      <c r="E36" s="248"/>
      <c r="F36" s="248"/>
      <c r="G36" s="248"/>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5">
      <c r="A37" s="221"/>
      <c r="B37" s="222"/>
      <c r="C37" s="252" t="s">
        <v>392</v>
      </c>
      <c r="D37" s="247"/>
      <c r="E37" s="247"/>
      <c r="F37" s="247"/>
      <c r="G37" s="247"/>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250</v>
      </c>
      <c r="AH37" s="214"/>
      <c r="AI37" s="214"/>
      <c r="AJ37" s="214"/>
      <c r="AK37" s="214"/>
      <c r="AL37" s="214"/>
      <c r="AM37" s="214"/>
      <c r="AN37" s="214"/>
      <c r="AO37" s="214"/>
      <c r="AP37" s="214"/>
      <c r="AQ37" s="214"/>
      <c r="AR37" s="214"/>
      <c r="AS37" s="214"/>
      <c r="AT37" s="214"/>
      <c r="AU37" s="214"/>
      <c r="AV37" s="214"/>
      <c r="AW37" s="214"/>
      <c r="AX37" s="214"/>
      <c r="AY37" s="214"/>
      <c r="AZ37" s="214"/>
      <c r="BA37" s="245" t="str">
        <f>C37</f>
        <v>Jímka na dovážené vody - Provedení vývrtů pr. 14 mm do hl. 150 mm, kotvy vlepit pomocí HIT HY 200 - 148 ks</v>
      </c>
      <c r="BB37" s="214"/>
      <c r="BC37" s="214"/>
      <c r="BD37" s="214"/>
      <c r="BE37" s="214"/>
      <c r="BF37" s="214"/>
      <c r="BG37" s="214"/>
      <c r="BH37" s="214"/>
    </row>
    <row r="38" spans="1:60" outlineLevel="3" x14ac:dyDescent="0.25">
      <c r="A38" s="221"/>
      <c r="B38" s="222"/>
      <c r="C38" s="252" t="s">
        <v>393</v>
      </c>
      <c r="D38" s="247"/>
      <c r="E38" s="247"/>
      <c r="F38" s="247"/>
      <c r="G38" s="247"/>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250</v>
      </c>
      <c r="AH38" s="214"/>
      <c r="AI38" s="214"/>
      <c r="AJ38" s="214"/>
      <c r="AK38" s="214"/>
      <c r="AL38" s="214"/>
      <c r="AM38" s="214"/>
      <c r="AN38" s="214"/>
      <c r="AO38" s="214"/>
      <c r="AP38" s="214"/>
      <c r="AQ38" s="214"/>
      <c r="AR38" s="214"/>
      <c r="AS38" s="214"/>
      <c r="AT38" s="214"/>
      <c r="AU38" s="214"/>
      <c r="AV38" s="214"/>
      <c r="AW38" s="214"/>
      <c r="AX38" s="214"/>
      <c r="AY38" s="214"/>
      <c r="AZ38" s="214"/>
      <c r="BA38" s="245" t="str">
        <f>C38</f>
        <v>Kotvy na stávajcíím žlabu -  Provedení vývrtů pr. 14 mm do hl. 100 mm, kotvy vlepit pomocí HIT HY 200 - 23 ks</v>
      </c>
      <c r="BB38" s="214"/>
      <c r="BC38" s="214"/>
      <c r="BD38" s="214"/>
      <c r="BE38" s="214"/>
      <c r="BF38" s="214"/>
      <c r="BG38" s="214"/>
      <c r="BH38" s="214"/>
    </row>
    <row r="39" spans="1:60" outlineLevel="1" x14ac:dyDescent="0.25">
      <c r="A39" s="238">
        <v>7</v>
      </c>
      <c r="B39" s="239" t="s">
        <v>394</v>
      </c>
      <c r="C39" s="250" t="s">
        <v>395</v>
      </c>
      <c r="D39" s="240" t="s">
        <v>312</v>
      </c>
      <c r="E39" s="241">
        <v>16.399999999999999</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c r="S39" s="243" t="s">
        <v>325</v>
      </c>
      <c r="T39" s="244" t="s">
        <v>326</v>
      </c>
      <c r="U39" s="224">
        <v>0</v>
      </c>
      <c r="V39" s="224">
        <f>ROUND(E39*U39,2)</f>
        <v>0</v>
      </c>
      <c r="W39" s="224"/>
      <c r="X39" s="224" t="s">
        <v>244</v>
      </c>
      <c r="Y39" s="224" t="s">
        <v>363</v>
      </c>
      <c r="Z39" s="214"/>
      <c r="AA39" s="214"/>
      <c r="AB39" s="214"/>
      <c r="AC39" s="214"/>
      <c r="AD39" s="214"/>
      <c r="AE39" s="214"/>
      <c r="AF39" s="214"/>
      <c r="AG39" s="214" t="s">
        <v>246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5">
      <c r="A40" s="221"/>
      <c r="B40" s="222"/>
      <c r="C40" s="254" t="s">
        <v>364</v>
      </c>
      <c r="D40" s="248"/>
      <c r="E40" s="248"/>
      <c r="F40" s="248"/>
      <c r="G40" s="248"/>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3" t="s">
        <v>366</v>
      </c>
      <c r="D41" s="228"/>
      <c r="E41" s="229">
        <v>16.399999999999999</v>
      </c>
      <c r="F41" s="224"/>
      <c r="G41" s="224"/>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252</v>
      </c>
      <c r="AH41" s="214">
        <v>0</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x14ac:dyDescent="0.25">
      <c r="A42" s="231" t="s">
        <v>237</v>
      </c>
      <c r="B42" s="232" t="s">
        <v>167</v>
      </c>
      <c r="C42" s="249" t="s">
        <v>168</v>
      </c>
      <c r="D42" s="233"/>
      <c r="E42" s="234"/>
      <c r="F42" s="235"/>
      <c r="G42" s="235">
        <f>SUMIF(AG43:AG62,"&lt;&gt;NOR",G43:G62)</f>
        <v>0</v>
      </c>
      <c r="H42" s="235"/>
      <c r="I42" s="235">
        <f>SUM(I43:I62)</f>
        <v>0</v>
      </c>
      <c r="J42" s="235"/>
      <c r="K42" s="235">
        <f>SUM(K43:K62)</f>
        <v>0</v>
      </c>
      <c r="L42" s="235"/>
      <c r="M42" s="235">
        <f>SUM(M43:M62)</f>
        <v>0</v>
      </c>
      <c r="N42" s="234"/>
      <c r="O42" s="234">
        <f>SUM(O43:O62)</f>
        <v>21.15</v>
      </c>
      <c r="P42" s="234"/>
      <c r="Q42" s="234">
        <f>SUM(Q43:Q62)</f>
        <v>0</v>
      </c>
      <c r="R42" s="235"/>
      <c r="S42" s="235"/>
      <c r="T42" s="236"/>
      <c r="U42" s="230"/>
      <c r="V42" s="230">
        <f>SUM(V43:V62)</f>
        <v>141.5</v>
      </c>
      <c r="W42" s="230"/>
      <c r="X42" s="230"/>
      <c r="Y42" s="230"/>
      <c r="AG42" t="s">
        <v>238</v>
      </c>
    </row>
    <row r="43" spans="1:60" outlineLevel="1" x14ac:dyDescent="0.25">
      <c r="A43" s="238">
        <v>8</v>
      </c>
      <c r="B43" s="239" t="s">
        <v>396</v>
      </c>
      <c r="C43" s="250" t="s">
        <v>397</v>
      </c>
      <c r="D43" s="240" t="s">
        <v>285</v>
      </c>
      <c r="E43" s="241">
        <v>46.408000000000001</v>
      </c>
      <c r="F43" s="242"/>
      <c r="G43" s="243">
        <f>ROUND(E43*F43,2)</f>
        <v>0</v>
      </c>
      <c r="H43" s="242"/>
      <c r="I43" s="243">
        <f>ROUND(E43*H43,2)</f>
        <v>0</v>
      </c>
      <c r="J43" s="242"/>
      <c r="K43" s="243">
        <f>ROUND(E43*J43,2)</f>
        <v>0</v>
      </c>
      <c r="L43" s="243">
        <v>21</v>
      </c>
      <c r="M43" s="243">
        <f>G43*(1+L43/100)</f>
        <v>0</v>
      </c>
      <c r="N43" s="241">
        <v>3.3700000000000002E-3</v>
      </c>
      <c r="O43" s="241">
        <f>ROUND(E43*N43,2)</f>
        <v>0.16</v>
      </c>
      <c r="P43" s="241">
        <v>0</v>
      </c>
      <c r="Q43" s="241">
        <f>ROUND(E43*P43,2)</f>
        <v>0</v>
      </c>
      <c r="R43" s="243" t="s">
        <v>398</v>
      </c>
      <c r="S43" s="243" t="s">
        <v>243</v>
      </c>
      <c r="T43" s="244" t="s">
        <v>243</v>
      </c>
      <c r="U43" s="224">
        <v>0.25</v>
      </c>
      <c r="V43" s="224">
        <f>ROUND(E43*U43,2)</f>
        <v>11.6</v>
      </c>
      <c r="W43" s="224"/>
      <c r="X43" s="224" t="s">
        <v>244</v>
      </c>
      <c r="Y43" s="224" t="s">
        <v>363</v>
      </c>
      <c r="Z43" s="214"/>
      <c r="AA43" s="214"/>
      <c r="AB43" s="214"/>
      <c r="AC43" s="214"/>
      <c r="AD43" s="214"/>
      <c r="AE43" s="214"/>
      <c r="AF43" s="214"/>
      <c r="AG43" s="214" t="s">
        <v>246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5">
      <c r="A44" s="221"/>
      <c r="B44" s="222"/>
      <c r="C44" s="251" t="s">
        <v>399</v>
      </c>
      <c r="D44" s="246"/>
      <c r="E44" s="246"/>
      <c r="F44" s="246"/>
      <c r="G44" s="246"/>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248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2" t="s">
        <v>364</v>
      </c>
      <c r="D45" s="247"/>
      <c r="E45" s="247"/>
      <c r="F45" s="247"/>
      <c r="G45" s="247"/>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5">
      <c r="A46" s="221"/>
      <c r="B46" s="222"/>
      <c r="C46" s="253" t="s">
        <v>380</v>
      </c>
      <c r="D46" s="228"/>
      <c r="E46" s="229">
        <v>36.408000000000001</v>
      </c>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5">
      <c r="A47" s="221"/>
      <c r="B47" s="222"/>
      <c r="C47" s="253" t="s">
        <v>381</v>
      </c>
      <c r="D47" s="228"/>
      <c r="E47" s="229">
        <v>10</v>
      </c>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38">
        <v>9</v>
      </c>
      <c r="B48" s="239" t="s">
        <v>400</v>
      </c>
      <c r="C48" s="250" t="s">
        <v>401</v>
      </c>
      <c r="D48" s="240" t="s">
        <v>241</v>
      </c>
      <c r="E48" s="241">
        <v>6.95</v>
      </c>
      <c r="F48" s="242"/>
      <c r="G48" s="243">
        <f>ROUND(E48*F48,2)</f>
        <v>0</v>
      </c>
      <c r="H48" s="242"/>
      <c r="I48" s="243">
        <f>ROUND(E48*H48,2)</f>
        <v>0</v>
      </c>
      <c r="J48" s="242"/>
      <c r="K48" s="243">
        <f>ROUND(E48*J48,2)</f>
        <v>0</v>
      </c>
      <c r="L48" s="243">
        <v>21</v>
      </c>
      <c r="M48" s="243">
        <f>G48*(1+L48/100)</f>
        <v>0</v>
      </c>
      <c r="N48" s="241">
        <v>3.0206900000000001</v>
      </c>
      <c r="O48" s="241">
        <f>ROUND(E48*N48,2)</f>
        <v>20.99</v>
      </c>
      <c r="P48" s="241">
        <v>0</v>
      </c>
      <c r="Q48" s="241">
        <f>ROUND(E48*P48,2)</f>
        <v>0</v>
      </c>
      <c r="R48" s="243"/>
      <c r="S48" s="243" t="s">
        <v>325</v>
      </c>
      <c r="T48" s="244" t="s">
        <v>402</v>
      </c>
      <c r="U48" s="224">
        <v>18.690000000000001</v>
      </c>
      <c r="V48" s="224">
        <f>ROUND(E48*U48,2)</f>
        <v>129.9</v>
      </c>
      <c r="W48" s="224"/>
      <c r="X48" s="224" t="s">
        <v>244</v>
      </c>
      <c r="Y48" s="224" t="s">
        <v>363</v>
      </c>
      <c r="Z48" s="214"/>
      <c r="AA48" s="214"/>
      <c r="AB48" s="214"/>
      <c r="AC48" s="214"/>
      <c r="AD48" s="214"/>
      <c r="AE48" s="214"/>
      <c r="AF48" s="214"/>
      <c r="AG48" s="214" t="s">
        <v>246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4" t="s">
        <v>403</v>
      </c>
      <c r="D49" s="248"/>
      <c r="E49" s="248"/>
      <c r="F49" s="248"/>
      <c r="G49" s="248"/>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5">
      <c r="A50" s="221"/>
      <c r="B50" s="222"/>
      <c r="C50" s="252" t="s">
        <v>404</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5">
      <c r="A51" s="221"/>
      <c r="B51" s="222"/>
      <c r="C51" s="252" t="s">
        <v>405</v>
      </c>
      <c r="D51" s="247"/>
      <c r="E51" s="247"/>
      <c r="F51" s="247"/>
      <c r="G51" s="247"/>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5">
      <c r="A52" s="221"/>
      <c r="B52" s="222"/>
      <c r="C52" s="252" t="s">
        <v>406</v>
      </c>
      <c r="D52" s="247"/>
      <c r="E52" s="247"/>
      <c r="F52" s="247"/>
      <c r="G52" s="247"/>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45" t="str">
        <f>C52</f>
        <v>- dobetonování spádového betonu na části stávajícího stropu jímky na dovážené vody (nově USN1) na ploše po</v>
      </c>
      <c r="BB52" s="214"/>
      <c r="BC52" s="214"/>
      <c r="BD52" s="214"/>
      <c r="BE52" s="214"/>
      <c r="BF52" s="214"/>
      <c r="BG52" s="214"/>
      <c r="BH52" s="214"/>
    </row>
    <row r="53" spans="1:60" outlineLevel="3" x14ac:dyDescent="0.25">
      <c r="A53" s="221"/>
      <c r="B53" s="222"/>
      <c r="C53" s="252" t="s">
        <v>407</v>
      </c>
      <c r="D53" s="247"/>
      <c r="E53" s="247"/>
      <c r="F53" s="247"/>
      <c r="G53" s="247"/>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52" t="s">
        <v>408</v>
      </c>
      <c r="D54" s="247"/>
      <c r="E54" s="247"/>
      <c r="F54" s="247"/>
      <c r="G54" s="247"/>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250</v>
      </c>
      <c r="AH54" s="214"/>
      <c r="AI54" s="214"/>
      <c r="AJ54" s="214"/>
      <c r="AK54" s="214"/>
      <c r="AL54" s="214"/>
      <c r="AM54" s="214"/>
      <c r="AN54" s="214"/>
      <c r="AO54" s="214"/>
      <c r="AP54" s="214"/>
      <c r="AQ54" s="214"/>
      <c r="AR54" s="214"/>
      <c r="AS54" s="214"/>
      <c r="AT54" s="214"/>
      <c r="AU54" s="214"/>
      <c r="AV54" s="214"/>
      <c r="AW54" s="214"/>
      <c r="AX54" s="214"/>
      <c r="AY54" s="214"/>
      <c r="AZ54" s="214"/>
      <c r="BA54" s="245" t="str">
        <f>C54</f>
        <v>- dobetonování výplňového betonu ve stávající jímce na dovážené vody v tl. 0-900 mm – 6,5 m3 výplňového</v>
      </c>
      <c r="BB54" s="214"/>
      <c r="BC54" s="214"/>
      <c r="BD54" s="214"/>
      <c r="BE54" s="214"/>
      <c r="BF54" s="214"/>
      <c r="BG54" s="214"/>
      <c r="BH54" s="214"/>
    </row>
    <row r="55" spans="1:60" outlineLevel="3" x14ac:dyDescent="0.25">
      <c r="A55" s="221"/>
      <c r="B55" s="222"/>
      <c r="C55" s="252" t="s">
        <v>409</v>
      </c>
      <c r="D55" s="247"/>
      <c r="E55" s="247"/>
      <c r="F55" s="247"/>
      <c r="G55" s="247"/>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5">
      <c r="A56" s="221"/>
      <c r="B56" s="222"/>
      <c r="C56" s="252" t="s">
        <v>410</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5">
      <c r="A57" s="221"/>
      <c r="B57" s="222"/>
      <c r="C57" s="253" t="s">
        <v>411</v>
      </c>
      <c r="D57" s="228"/>
      <c r="E57" s="229">
        <v>6.95</v>
      </c>
      <c r="F57" s="224"/>
      <c r="G57" s="224"/>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252</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5">
      <c r="A58" s="238">
        <v>10</v>
      </c>
      <c r="B58" s="239" t="s">
        <v>412</v>
      </c>
      <c r="C58" s="250" t="s">
        <v>413</v>
      </c>
      <c r="D58" s="240" t="s">
        <v>285</v>
      </c>
      <c r="E58" s="241">
        <v>300</v>
      </c>
      <c r="F58" s="242"/>
      <c r="G58" s="243">
        <f>ROUND(E58*F58,2)</f>
        <v>0</v>
      </c>
      <c r="H58" s="242"/>
      <c r="I58" s="243">
        <f>ROUND(E58*H58,2)</f>
        <v>0</v>
      </c>
      <c r="J58" s="242"/>
      <c r="K58" s="243">
        <f>ROUND(E58*J58,2)</f>
        <v>0</v>
      </c>
      <c r="L58" s="243">
        <v>21</v>
      </c>
      <c r="M58" s="243">
        <f>G58*(1+L58/100)</f>
        <v>0</v>
      </c>
      <c r="N58" s="241">
        <v>0</v>
      </c>
      <c r="O58" s="241">
        <f>ROUND(E58*N58,2)</f>
        <v>0</v>
      </c>
      <c r="P58" s="241">
        <v>0</v>
      </c>
      <c r="Q58" s="241">
        <f>ROUND(E58*P58,2)</f>
        <v>0</v>
      </c>
      <c r="R58" s="243"/>
      <c r="S58" s="243" t="s">
        <v>325</v>
      </c>
      <c r="T58" s="244" t="s">
        <v>326</v>
      </c>
      <c r="U58" s="224">
        <v>0</v>
      </c>
      <c r="V58" s="224">
        <f>ROUND(E58*U58,2)</f>
        <v>0</v>
      </c>
      <c r="W58" s="224"/>
      <c r="X58" s="224" t="s">
        <v>244</v>
      </c>
      <c r="Y58" s="224" t="s">
        <v>363</v>
      </c>
      <c r="Z58" s="214"/>
      <c r="AA58" s="214"/>
      <c r="AB58" s="214"/>
      <c r="AC58" s="214"/>
      <c r="AD58" s="214"/>
      <c r="AE58" s="214"/>
      <c r="AF58" s="214"/>
      <c r="AG58" s="214" t="s">
        <v>246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5">
      <c r="A59" s="221"/>
      <c r="B59" s="222"/>
      <c r="C59" s="254" t="s">
        <v>403</v>
      </c>
      <c r="D59" s="248"/>
      <c r="E59" s="248"/>
      <c r="F59" s="248"/>
      <c r="G59" s="248"/>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ht="31.2" outlineLevel="3" x14ac:dyDescent="0.25">
      <c r="A60" s="221"/>
      <c r="B60" s="222"/>
      <c r="C60" s="252" t="s">
        <v>414</v>
      </c>
      <c r="D60" s="247"/>
      <c r="E60" s="247"/>
      <c r="F60" s="247"/>
      <c r="G60" s="247"/>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45" t="str">
        <f>C60</f>
        <v>nátěr bude aplikován na stávající očištěný povrch nádrží v rozsahu 25% (betonové plochy nad hladinami a terénem). Jedná se o jednosložkový (tekutý) akrylát (SB3) – silikonový penetrační nátěr s obsahem pigmentů a modifikujících přísad. Slouží pro bezprašnou úpravu povrchu s mírně hydrofobním účinkem pro snížení špinavosti -</v>
      </c>
      <c r="BB60" s="214"/>
      <c r="BC60" s="214"/>
      <c r="BD60" s="214"/>
      <c r="BE60" s="214"/>
      <c r="BF60" s="214"/>
      <c r="BG60" s="214"/>
      <c r="BH60" s="214"/>
    </row>
    <row r="61" spans="1:60" outlineLevel="3" x14ac:dyDescent="0.25">
      <c r="A61" s="221"/>
      <c r="B61" s="222"/>
      <c r="C61" s="252" t="s">
        <v>415</v>
      </c>
      <c r="D61" s="247"/>
      <c r="E61" s="247"/>
      <c r="F61" s="247"/>
      <c r="G61" s="247"/>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5">
      <c r="A62" s="221"/>
      <c r="B62" s="222"/>
      <c r="C62" s="253" t="s">
        <v>416</v>
      </c>
      <c r="D62" s="228"/>
      <c r="E62" s="229">
        <v>300</v>
      </c>
      <c r="F62" s="224"/>
      <c r="G62" s="224"/>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252</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x14ac:dyDescent="0.25">
      <c r="A63" s="231" t="s">
        <v>237</v>
      </c>
      <c r="B63" s="232" t="s">
        <v>193</v>
      </c>
      <c r="C63" s="249" t="s">
        <v>194</v>
      </c>
      <c r="D63" s="233"/>
      <c r="E63" s="234"/>
      <c r="F63" s="235"/>
      <c r="G63" s="235">
        <f>SUMIF(AG64:AG259,"&lt;&gt;NOR",G64:G259)</f>
        <v>0</v>
      </c>
      <c r="H63" s="235"/>
      <c r="I63" s="235">
        <f>SUM(I64:I259)</f>
        <v>0</v>
      </c>
      <c r="J63" s="235"/>
      <c r="K63" s="235">
        <f>SUM(K64:K259)</f>
        <v>0</v>
      </c>
      <c r="L63" s="235"/>
      <c r="M63" s="235">
        <f>SUM(M64:M259)</f>
        <v>0</v>
      </c>
      <c r="N63" s="234"/>
      <c r="O63" s="234">
        <f>SUM(O64:O259)</f>
        <v>0.25</v>
      </c>
      <c r="P63" s="234"/>
      <c r="Q63" s="234">
        <f>SUM(Q64:Q259)</f>
        <v>0</v>
      </c>
      <c r="R63" s="235"/>
      <c r="S63" s="235"/>
      <c r="T63" s="236"/>
      <c r="U63" s="230"/>
      <c r="V63" s="230">
        <f>SUM(V64:V259)</f>
        <v>0</v>
      </c>
      <c r="W63" s="230"/>
      <c r="X63" s="230"/>
      <c r="Y63" s="230"/>
      <c r="AG63" t="s">
        <v>238</v>
      </c>
    </row>
    <row r="64" spans="1:60" outlineLevel="1" x14ac:dyDescent="0.25">
      <c r="A64" s="238">
        <v>11</v>
      </c>
      <c r="B64" s="239" t="s">
        <v>417</v>
      </c>
      <c r="C64" s="250" t="s">
        <v>418</v>
      </c>
      <c r="D64" s="240" t="s">
        <v>419</v>
      </c>
      <c r="E64" s="241">
        <v>1</v>
      </c>
      <c r="F64" s="242"/>
      <c r="G64" s="243">
        <f>ROUND(E64*F64,2)</f>
        <v>0</v>
      </c>
      <c r="H64" s="242"/>
      <c r="I64" s="243">
        <f>ROUND(E64*H64,2)</f>
        <v>0</v>
      </c>
      <c r="J64" s="242"/>
      <c r="K64" s="243">
        <f>ROUND(E64*J64,2)</f>
        <v>0</v>
      </c>
      <c r="L64" s="243">
        <v>21</v>
      </c>
      <c r="M64" s="243">
        <f>G64*(1+L64/100)</f>
        <v>0</v>
      </c>
      <c r="N64" s="241">
        <v>6.4099999999999999E-3</v>
      </c>
      <c r="O64" s="241">
        <f>ROUND(E64*N64,2)</f>
        <v>0.01</v>
      </c>
      <c r="P64" s="241">
        <v>0</v>
      </c>
      <c r="Q64" s="241">
        <f>ROUND(E64*P64,2)</f>
        <v>0</v>
      </c>
      <c r="R64" s="243"/>
      <c r="S64" s="243" t="s">
        <v>325</v>
      </c>
      <c r="T64" s="244" t="s">
        <v>326</v>
      </c>
      <c r="U64" s="224">
        <v>0</v>
      </c>
      <c r="V64" s="224">
        <f>ROUND(E64*U64,2)</f>
        <v>0</v>
      </c>
      <c r="W64" s="224"/>
      <c r="X64" s="224" t="s">
        <v>244</v>
      </c>
      <c r="Y64" s="224" t="s">
        <v>363</v>
      </c>
      <c r="Z64" s="214"/>
      <c r="AA64" s="214"/>
      <c r="AB64" s="214"/>
      <c r="AC64" s="214"/>
      <c r="AD64" s="214"/>
      <c r="AE64" s="214"/>
      <c r="AF64" s="214"/>
      <c r="AG64" s="214" t="s">
        <v>246</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4" t="s">
        <v>403</v>
      </c>
      <c r="D65" s="248"/>
      <c r="E65" s="248"/>
      <c r="F65" s="248"/>
      <c r="G65" s="248"/>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250</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5">
      <c r="A66" s="221"/>
      <c r="B66" s="222"/>
      <c r="C66" s="252" t="s">
        <v>420</v>
      </c>
      <c r="D66" s="247"/>
      <c r="E66" s="247"/>
      <c r="F66" s="247"/>
      <c r="G66" s="247"/>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5">
      <c r="A67" s="221"/>
      <c r="B67" s="222"/>
      <c r="C67" s="252" t="s">
        <v>421</v>
      </c>
      <c r="D67" s="247"/>
      <c r="E67" s="247"/>
      <c r="F67" s="247"/>
      <c r="G67" s="247"/>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5">
      <c r="A68" s="221"/>
      <c r="B68" s="222"/>
      <c r="C68" s="252" t="s">
        <v>422</v>
      </c>
      <c r="D68" s="247"/>
      <c r="E68" s="247"/>
      <c r="F68" s="247"/>
      <c r="G68" s="247"/>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250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38">
        <v>12</v>
      </c>
      <c r="B69" s="239" t="s">
        <v>423</v>
      </c>
      <c r="C69" s="250" t="s">
        <v>424</v>
      </c>
      <c r="D69" s="240" t="s">
        <v>353</v>
      </c>
      <c r="E69" s="241">
        <v>2</v>
      </c>
      <c r="F69" s="242"/>
      <c r="G69" s="243">
        <f>ROUND(E69*F69,2)</f>
        <v>0</v>
      </c>
      <c r="H69" s="242"/>
      <c r="I69" s="243">
        <f>ROUND(E69*H69,2)</f>
        <v>0</v>
      </c>
      <c r="J69" s="242"/>
      <c r="K69" s="243">
        <f>ROUND(E69*J69,2)</f>
        <v>0</v>
      </c>
      <c r="L69" s="243">
        <v>21</v>
      </c>
      <c r="M69" s="243">
        <f>G69*(1+L69/100)</f>
        <v>0</v>
      </c>
      <c r="N69" s="241">
        <v>6.1199999999999997E-2</v>
      </c>
      <c r="O69" s="241">
        <f>ROUND(E69*N69,2)</f>
        <v>0.12</v>
      </c>
      <c r="P69" s="241">
        <v>0</v>
      </c>
      <c r="Q69" s="241">
        <f>ROUND(E69*P69,2)</f>
        <v>0</v>
      </c>
      <c r="R69" s="243"/>
      <c r="S69" s="243" t="s">
        <v>325</v>
      </c>
      <c r="T69" s="244" t="s">
        <v>326</v>
      </c>
      <c r="U69" s="224">
        <v>0</v>
      </c>
      <c r="V69" s="224">
        <f>ROUND(E69*U69,2)</f>
        <v>0</v>
      </c>
      <c r="W69" s="224"/>
      <c r="X69" s="224" t="s">
        <v>244</v>
      </c>
      <c r="Y69" s="224" t="s">
        <v>363</v>
      </c>
      <c r="Z69" s="214"/>
      <c r="AA69" s="214"/>
      <c r="AB69" s="214"/>
      <c r="AC69" s="214"/>
      <c r="AD69" s="214"/>
      <c r="AE69" s="214"/>
      <c r="AF69" s="214"/>
      <c r="AG69" s="214" t="s">
        <v>246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5">
      <c r="A70" s="221"/>
      <c r="B70" s="222"/>
      <c r="C70" s="254" t="s">
        <v>403</v>
      </c>
      <c r="D70" s="248"/>
      <c r="E70" s="248"/>
      <c r="F70" s="248"/>
      <c r="G70" s="248"/>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5">
      <c r="A71" s="221"/>
      <c r="B71" s="222"/>
      <c r="C71" s="252" t="s">
        <v>425</v>
      </c>
      <c r="D71" s="247"/>
      <c r="E71" s="247"/>
      <c r="F71" s="247"/>
      <c r="G71" s="247"/>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45" t="str">
        <f>C71</f>
        <v>materiál nerez, vč. montážního a upevňovacího materiálu. Umístění nosníků koordinovat s dodavatelem technologie (dle potřeb dělení pororoštů).</v>
      </c>
      <c r="BB71" s="214"/>
      <c r="BC71" s="214"/>
      <c r="BD71" s="214"/>
      <c r="BE71" s="214"/>
      <c r="BF71" s="214"/>
      <c r="BG71" s="214"/>
      <c r="BH71" s="214"/>
    </row>
    <row r="72" spans="1:60" outlineLevel="3" x14ac:dyDescent="0.25">
      <c r="A72" s="221"/>
      <c r="B72" s="222"/>
      <c r="C72" s="252" t="s">
        <v>426</v>
      </c>
      <c r="D72" s="247"/>
      <c r="E72" s="247"/>
      <c r="F72" s="247"/>
      <c r="G72" s="247"/>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250</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5">
      <c r="A73" s="221"/>
      <c r="B73" s="222"/>
      <c r="C73" s="252" t="s">
        <v>427</v>
      </c>
      <c r="D73" s="247"/>
      <c r="E73" s="247"/>
      <c r="F73" s="247"/>
      <c r="G73" s="247"/>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5">
      <c r="A74" s="221"/>
      <c r="B74" s="222"/>
      <c r="C74" s="252" t="s">
        <v>428</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5">
      <c r="A75" s="221"/>
      <c r="B75" s="222"/>
      <c r="C75" s="252" t="s">
        <v>429</v>
      </c>
      <c r="D75" s="247"/>
      <c r="E75" s="247"/>
      <c r="F75" s="247"/>
      <c r="G75" s="247"/>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5">
      <c r="A76" s="221"/>
      <c r="B76" s="222"/>
      <c r="C76" s="252" t="s">
        <v>430</v>
      </c>
      <c r="D76" s="247"/>
      <c r="E76" s="247"/>
      <c r="F76" s="247"/>
      <c r="G76" s="247"/>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5">
      <c r="A77" s="221"/>
      <c r="B77" s="222"/>
      <c r="C77" s="252" t="s">
        <v>431</v>
      </c>
      <c r="D77" s="247"/>
      <c r="E77" s="247"/>
      <c r="F77" s="247"/>
      <c r="G77" s="247"/>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5">
      <c r="A78" s="221"/>
      <c r="B78" s="222"/>
      <c r="C78" s="252" t="s">
        <v>432</v>
      </c>
      <c r="D78" s="247"/>
      <c r="E78" s="247"/>
      <c r="F78" s="247"/>
      <c r="G78" s="247"/>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2" t="s">
        <v>433</v>
      </c>
      <c r="D79" s="247"/>
      <c r="E79" s="247"/>
      <c r="F79" s="247"/>
      <c r="G79" s="247"/>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2" t="s">
        <v>434</v>
      </c>
      <c r="D80" s="247"/>
      <c r="E80" s="247"/>
      <c r="F80" s="247"/>
      <c r="G80" s="247"/>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250</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5">
      <c r="A81" s="238">
        <v>13</v>
      </c>
      <c r="B81" s="239" t="s">
        <v>435</v>
      </c>
      <c r="C81" s="250" t="s">
        <v>436</v>
      </c>
      <c r="D81" s="240" t="s">
        <v>353</v>
      </c>
      <c r="E81" s="241">
        <v>1</v>
      </c>
      <c r="F81" s="242"/>
      <c r="G81" s="243">
        <f>ROUND(E81*F81,2)</f>
        <v>0</v>
      </c>
      <c r="H81" s="242"/>
      <c r="I81" s="243">
        <f>ROUND(E81*H81,2)</f>
        <v>0</v>
      </c>
      <c r="J81" s="242"/>
      <c r="K81" s="243">
        <f>ROUND(E81*J81,2)</f>
        <v>0</v>
      </c>
      <c r="L81" s="243">
        <v>21</v>
      </c>
      <c r="M81" s="243">
        <f>G81*(1+L81/100)</f>
        <v>0</v>
      </c>
      <c r="N81" s="241">
        <v>6.3299999999999995E-2</v>
      </c>
      <c r="O81" s="241">
        <f>ROUND(E81*N81,2)</f>
        <v>0.06</v>
      </c>
      <c r="P81" s="241">
        <v>0</v>
      </c>
      <c r="Q81" s="241">
        <f>ROUND(E81*P81,2)</f>
        <v>0</v>
      </c>
      <c r="R81" s="243"/>
      <c r="S81" s="243" t="s">
        <v>325</v>
      </c>
      <c r="T81" s="244" t="s">
        <v>326</v>
      </c>
      <c r="U81" s="224">
        <v>0</v>
      </c>
      <c r="V81" s="224">
        <f>ROUND(E81*U81,2)</f>
        <v>0</v>
      </c>
      <c r="W81" s="224"/>
      <c r="X81" s="224" t="s">
        <v>244</v>
      </c>
      <c r="Y81" s="224" t="s">
        <v>363</v>
      </c>
      <c r="Z81" s="214"/>
      <c r="AA81" s="214"/>
      <c r="AB81" s="214"/>
      <c r="AC81" s="214"/>
      <c r="AD81" s="214"/>
      <c r="AE81" s="214"/>
      <c r="AF81" s="214"/>
      <c r="AG81" s="214" t="s">
        <v>246</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5">
      <c r="A82" s="221"/>
      <c r="B82" s="222"/>
      <c r="C82" s="254" t="s">
        <v>403</v>
      </c>
      <c r="D82" s="248"/>
      <c r="E82" s="248"/>
      <c r="F82" s="248"/>
      <c r="G82" s="248"/>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5">
      <c r="A83" s="221"/>
      <c r="B83" s="222"/>
      <c r="C83" s="252" t="s">
        <v>437</v>
      </c>
      <c r="D83" s="247"/>
      <c r="E83" s="247"/>
      <c r="F83" s="247"/>
      <c r="G83" s="247"/>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250</v>
      </c>
      <c r="AH83" s="214"/>
      <c r="AI83" s="214"/>
      <c r="AJ83" s="214"/>
      <c r="AK83" s="214"/>
      <c r="AL83" s="214"/>
      <c r="AM83" s="214"/>
      <c r="AN83" s="214"/>
      <c r="AO83" s="214"/>
      <c r="AP83" s="214"/>
      <c r="AQ83" s="214"/>
      <c r="AR83" s="214"/>
      <c r="AS83" s="214"/>
      <c r="AT83" s="214"/>
      <c r="AU83" s="214"/>
      <c r="AV83" s="214"/>
      <c r="AW83" s="214"/>
      <c r="AX83" s="214"/>
      <c r="AY83" s="214"/>
      <c r="AZ83" s="214"/>
      <c r="BA83" s="245" t="str">
        <f>C83</f>
        <v>pororošt SP330 nerez, dělený. Dělení pororoštů koordinovat s dodavatelem technologie (dle umístění technolog. zařízení).</v>
      </c>
      <c r="BB83" s="214"/>
      <c r="BC83" s="214"/>
      <c r="BD83" s="214"/>
      <c r="BE83" s="214"/>
      <c r="BF83" s="214"/>
      <c r="BG83" s="214"/>
      <c r="BH83" s="214"/>
    </row>
    <row r="84" spans="1:60" outlineLevel="3" x14ac:dyDescent="0.25">
      <c r="A84" s="221"/>
      <c r="B84" s="222"/>
      <c r="C84" s="252" t="s">
        <v>438</v>
      </c>
      <c r="D84" s="247"/>
      <c r="E84" s="247"/>
      <c r="F84" s="247"/>
      <c r="G84" s="247"/>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5">
      <c r="A85" s="221"/>
      <c r="B85" s="222"/>
      <c r="C85" s="252" t="s">
        <v>439</v>
      </c>
      <c r="D85" s="247"/>
      <c r="E85" s="247"/>
      <c r="F85" s="247"/>
      <c r="G85" s="247"/>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5">
      <c r="A86" s="238">
        <v>14</v>
      </c>
      <c r="B86" s="239" t="s">
        <v>440</v>
      </c>
      <c r="C86" s="250" t="s">
        <v>441</v>
      </c>
      <c r="D86" s="240" t="s">
        <v>419</v>
      </c>
      <c r="E86" s="241">
        <v>2</v>
      </c>
      <c r="F86" s="242"/>
      <c r="G86" s="243">
        <f>ROUND(E86*F86,2)</f>
        <v>0</v>
      </c>
      <c r="H86" s="242"/>
      <c r="I86" s="243">
        <f>ROUND(E86*H86,2)</f>
        <v>0</v>
      </c>
      <c r="J86" s="242"/>
      <c r="K86" s="243">
        <f>ROUND(E86*J86,2)</f>
        <v>0</v>
      </c>
      <c r="L86" s="243">
        <v>21</v>
      </c>
      <c r="M86" s="243">
        <f>G86*(1+L86/100)</f>
        <v>0</v>
      </c>
      <c r="N86" s="241">
        <v>2.8000000000000001E-2</v>
      </c>
      <c r="O86" s="241">
        <f>ROUND(E86*N86,2)</f>
        <v>0.06</v>
      </c>
      <c r="P86" s="241">
        <v>0</v>
      </c>
      <c r="Q86" s="241">
        <f>ROUND(E86*P86,2)</f>
        <v>0</v>
      </c>
      <c r="R86" s="243"/>
      <c r="S86" s="243" t="s">
        <v>325</v>
      </c>
      <c r="T86" s="244" t="s">
        <v>326</v>
      </c>
      <c r="U86" s="224">
        <v>0</v>
      </c>
      <c r="V86" s="224">
        <f>ROUND(E86*U86,2)</f>
        <v>0</v>
      </c>
      <c r="W86" s="224"/>
      <c r="X86" s="224" t="s">
        <v>244</v>
      </c>
      <c r="Y86" s="224" t="s">
        <v>363</v>
      </c>
      <c r="Z86" s="214"/>
      <c r="AA86" s="214"/>
      <c r="AB86" s="214"/>
      <c r="AC86" s="214"/>
      <c r="AD86" s="214"/>
      <c r="AE86" s="214"/>
      <c r="AF86" s="214"/>
      <c r="AG86" s="214" t="s">
        <v>246</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5">
      <c r="A87" s="221"/>
      <c r="B87" s="222"/>
      <c r="C87" s="254" t="s">
        <v>403</v>
      </c>
      <c r="D87" s="248"/>
      <c r="E87" s="248"/>
      <c r="F87" s="248"/>
      <c r="G87" s="248"/>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250</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ht="21" outlineLevel="3" x14ac:dyDescent="0.25">
      <c r="A88" s="221"/>
      <c r="B88" s="222"/>
      <c r="C88" s="252" t="s">
        <v>442</v>
      </c>
      <c r="D88" s="247"/>
      <c r="E88" s="247"/>
      <c r="F88" s="247"/>
      <c r="G88" s="247"/>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250</v>
      </c>
      <c r="AH88" s="214"/>
      <c r="AI88" s="214"/>
      <c r="AJ88" s="214"/>
      <c r="AK88" s="214"/>
      <c r="AL88" s="214"/>
      <c r="AM88" s="214"/>
      <c r="AN88" s="214"/>
      <c r="AO88" s="214"/>
      <c r="AP88" s="214"/>
      <c r="AQ88" s="214"/>
      <c r="AR88" s="214"/>
      <c r="AS88" s="214"/>
      <c r="AT88" s="214"/>
      <c r="AU88" s="214"/>
      <c r="AV88" s="214"/>
      <c r="AW88" s="214"/>
      <c r="AX88" s="214"/>
      <c r="AY88" s="214"/>
      <c r="AZ88" s="214"/>
      <c r="BA88" s="245" t="str">
        <f>C88</f>
        <v>nerez DN100 stěnou tl. 450 mm – dodatečný jádrový vrt pro potrubí DN100 + článkové těsnění pro potrubí DN100 + utěsnění otvorů trvale pružným tmelem</v>
      </c>
      <c r="BB88" s="214"/>
      <c r="BC88" s="214"/>
      <c r="BD88" s="214"/>
      <c r="BE88" s="214"/>
      <c r="BF88" s="214"/>
      <c r="BG88" s="214"/>
      <c r="BH88" s="214"/>
    </row>
    <row r="89" spans="1:60" outlineLevel="3" x14ac:dyDescent="0.25">
      <c r="A89" s="221"/>
      <c r="B89" s="222"/>
      <c r="C89" s="252" t="s">
        <v>443</v>
      </c>
      <c r="D89" s="247"/>
      <c r="E89" s="247"/>
      <c r="F89" s="247"/>
      <c r="G89" s="247"/>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5">
      <c r="A90" s="221"/>
      <c r="B90" s="222"/>
      <c r="C90" s="252" t="s">
        <v>444</v>
      </c>
      <c r="D90" s="247"/>
      <c r="E90" s="247"/>
      <c r="F90" s="247"/>
      <c r="G90" s="247"/>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250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5">
      <c r="A91" s="221"/>
      <c r="B91" s="222"/>
      <c r="C91" s="252" t="s">
        <v>445</v>
      </c>
      <c r="D91" s="247"/>
      <c r="E91" s="247"/>
      <c r="F91" s="247"/>
      <c r="G91" s="247"/>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5">
      <c r="A92" s="238">
        <v>15</v>
      </c>
      <c r="B92" s="239" t="s">
        <v>446</v>
      </c>
      <c r="C92" s="250" t="s">
        <v>447</v>
      </c>
      <c r="D92" s="240" t="s">
        <v>353</v>
      </c>
      <c r="E92" s="241">
        <v>1</v>
      </c>
      <c r="F92" s="242"/>
      <c r="G92" s="243">
        <f>ROUND(E92*F92,2)</f>
        <v>0</v>
      </c>
      <c r="H92" s="242"/>
      <c r="I92" s="243">
        <f>ROUND(E92*H92,2)</f>
        <v>0</v>
      </c>
      <c r="J92" s="242"/>
      <c r="K92" s="243">
        <f>ROUND(E92*J92,2)</f>
        <v>0</v>
      </c>
      <c r="L92" s="243">
        <v>21</v>
      </c>
      <c r="M92" s="243">
        <f>G92*(1+L92/100)</f>
        <v>0</v>
      </c>
      <c r="N92" s="241">
        <v>0</v>
      </c>
      <c r="O92" s="241">
        <f>ROUND(E92*N92,2)</f>
        <v>0</v>
      </c>
      <c r="P92" s="241">
        <v>0</v>
      </c>
      <c r="Q92" s="241">
        <f>ROUND(E92*P92,2)</f>
        <v>0</v>
      </c>
      <c r="R92" s="243"/>
      <c r="S92" s="243" t="s">
        <v>325</v>
      </c>
      <c r="T92" s="244" t="s">
        <v>326</v>
      </c>
      <c r="U92" s="224">
        <v>0</v>
      </c>
      <c r="V92" s="224">
        <f>ROUND(E92*U92,2)</f>
        <v>0</v>
      </c>
      <c r="W92" s="224"/>
      <c r="X92" s="224" t="s">
        <v>244</v>
      </c>
      <c r="Y92" s="224" t="s">
        <v>363</v>
      </c>
      <c r="Z92" s="214"/>
      <c r="AA92" s="214"/>
      <c r="AB92" s="214"/>
      <c r="AC92" s="214"/>
      <c r="AD92" s="214"/>
      <c r="AE92" s="214"/>
      <c r="AF92" s="214"/>
      <c r="AG92" s="214" t="s">
        <v>246</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5">
      <c r="A93" s="221"/>
      <c r="B93" s="222"/>
      <c r="C93" s="254" t="s">
        <v>403</v>
      </c>
      <c r="D93" s="248"/>
      <c r="E93" s="248"/>
      <c r="F93" s="248"/>
      <c r="G93" s="248"/>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5">
      <c r="A94" s="221"/>
      <c r="B94" s="222"/>
      <c r="C94" s="252" t="s">
        <v>448</v>
      </c>
      <c r="D94" s="247"/>
      <c r="E94" s="247"/>
      <c r="F94" s="247"/>
      <c r="G94" s="247"/>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250</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5">
      <c r="A95" s="221"/>
      <c r="B95" s="222"/>
      <c r="C95" s="252" t="s">
        <v>449</v>
      </c>
      <c r="D95" s="247"/>
      <c r="E95" s="247"/>
      <c r="F95" s="247"/>
      <c r="G95" s="247"/>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5">
      <c r="A96" s="221"/>
      <c r="B96" s="222"/>
      <c r="C96" s="252" t="s">
        <v>450</v>
      </c>
      <c r="D96" s="247"/>
      <c r="E96" s="247"/>
      <c r="F96" s="247"/>
      <c r="G96" s="247"/>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5">
      <c r="A97" s="221"/>
      <c r="B97" s="222"/>
      <c r="C97" s="252" t="s">
        <v>451</v>
      </c>
      <c r="D97" s="247"/>
      <c r="E97" s="247"/>
      <c r="F97" s="247"/>
      <c r="G97" s="247"/>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5">
      <c r="A98" s="221"/>
      <c r="B98" s="222"/>
      <c r="C98" s="252" t="s">
        <v>452</v>
      </c>
      <c r="D98" s="247"/>
      <c r="E98" s="247"/>
      <c r="F98" s="247"/>
      <c r="G98" s="247"/>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5">
      <c r="A99" s="238">
        <v>16</v>
      </c>
      <c r="B99" s="239" t="s">
        <v>453</v>
      </c>
      <c r="C99" s="250" t="s">
        <v>454</v>
      </c>
      <c r="D99" s="240" t="s">
        <v>353</v>
      </c>
      <c r="E99" s="241">
        <v>1</v>
      </c>
      <c r="F99" s="242"/>
      <c r="G99" s="243">
        <f>ROUND(E99*F99,2)</f>
        <v>0</v>
      </c>
      <c r="H99" s="242"/>
      <c r="I99" s="243">
        <f>ROUND(E99*H99,2)</f>
        <v>0</v>
      </c>
      <c r="J99" s="242"/>
      <c r="K99" s="243">
        <f>ROUND(E99*J99,2)</f>
        <v>0</v>
      </c>
      <c r="L99" s="243">
        <v>21</v>
      </c>
      <c r="M99" s="243">
        <f>G99*(1+L99/100)</f>
        <v>0</v>
      </c>
      <c r="N99" s="241">
        <v>0</v>
      </c>
      <c r="O99" s="241">
        <f>ROUND(E99*N99,2)</f>
        <v>0</v>
      </c>
      <c r="P99" s="241">
        <v>0</v>
      </c>
      <c r="Q99" s="241">
        <f>ROUND(E99*P99,2)</f>
        <v>0</v>
      </c>
      <c r="R99" s="243"/>
      <c r="S99" s="243" t="s">
        <v>325</v>
      </c>
      <c r="T99" s="244" t="s">
        <v>326</v>
      </c>
      <c r="U99" s="224">
        <v>0</v>
      </c>
      <c r="V99" s="224">
        <f>ROUND(E99*U99,2)</f>
        <v>0</v>
      </c>
      <c r="W99" s="224"/>
      <c r="X99" s="224" t="s">
        <v>244</v>
      </c>
      <c r="Y99" s="224" t="s">
        <v>363</v>
      </c>
      <c r="Z99" s="214"/>
      <c r="AA99" s="214"/>
      <c r="AB99" s="214"/>
      <c r="AC99" s="214"/>
      <c r="AD99" s="214"/>
      <c r="AE99" s="214"/>
      <c r="AF99" s="214"/>
      <c r="AG99" s="214" t="s">
        <v>246</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5">
      <c r="A100" s="221"/>
      <c r="B100" s="222"/>
      <c r="C100" s="254" t="s">
        <v>403</v>
      </c>
      <c r="D100" s="248"/>
      <c r="E100" s="248"/>
      <c r="F100" s="248"/>
      <c r="G100" s="248"/>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250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5">
      <c r="A101" s="221"/>
      <c r="B101" s="222"/>
      <c r="C101" s="252" t="s">
        <v>455</v>
      </c>
      <c r="D101" s="247"/>
      <c r="E101" s="247"/>
      <c r="F101" s="247"/>
      <c r="G101" s="247"/>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5">
      <c r="A102" s="221"/>
      <c r="B102" s="222"/>
      <c r="C102" s="252" t="s">
        <v>456</v>
      </c>
      <c r="D102" s="247"/>
      <c r="E102" s="247"/>
      <c r="F102" s="247"/>
      <c r="G102" s="247"/>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250</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5">
      <c r="A103" s="221"/>
      <c r="B103" s="222"/>
      <c r="C103" s="252" t="s">
        <v>457</v>
      </c>
      <c r="D103" s="247"/>
      <c r="E103" s="247"/>
      <c r="F103" s="247"/>
      <c r="G103" s="247"/>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5">
      <c r="A104" s="238">
        <v>17</v>
      </c>
      <c r="B104" s="239" t="s">
        <v>458</v>
      </c>
      <c r="C104" s="250" t="s">
        <v>418</v>
      </c>
      <c r="D104" s="240" t="s">
        <v>353</v>
      </c>
      <c r="E104" s="241">
        <v>1</v>
      </c>
      <c r="F104" s="242"/>
      <c r="G104" s="243">
        <f>ROUND(E104*F104,2)</f>
        <v>0</v>
      </c>
      <c r="H104" s="242"/>
      <c r="I104" s="243">
        <f>ROUND(E104*H104,2)</f>
        <v>0</v>
      </c>
      <c r="J104" s="242"/>
      <c r="K104" s="243">
        <f>ROUND(E104*J104,2)</f>
        <v>0</v>
      </c>
      <c r="L104" s="243">
        <v>21</v>
      </c>
      <c r="M104" s="243">
        <f>G104*(1+L104/100)</f>
        <v>0</v>
      </c>
      <c r="N104" s="241">
        <v>0</v>
      </c>
      <c r="O104" s="241">
        <f>ROUND(E104*N104,2)</f>
        <v>0</v>
      </c>
      <c r="P104" s="241">
        <v>0</v>
      </c>
      <c r="Q104" s="241">
        <f>ROUND(E104*P104,2)</f>
        <v>0</v>
      </c>
      <c r="R104" s="243"/>
      <c r="S104" s="243" t="s">
        <v>325</v>
      </c>
      <c r="T104" s="244" t="s">
        <v>326</v>
      </c>
      <c r="U104" s="224">
        <v>0</v>
      </c>
      <c r="V104" s="224">
        <f>ROUND(E104*U104,2)</f>
        <v>0</v>
      </c>
      <c r="W104" s="224"/>
      <c r="X104" s="224" t="s">
        <v>244</v>
      </c>
      <c r="Y104" s="224" t="s">
        <v>363</v>
      </c>
      <c r="Z104" s="214"/>
      <c r="AA104" s="214"/>
      <c r="AB104" s="214"/>
      <c r="AC104" s="214"/>
      <c r="AD104" s="214"/>
      <c r="AE104" s="214"/>
      <c r="AF104" s="214"/>
      <c r="AG104" s="214" t="s">
        <v>246</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5">
      <c r="A105" s="221"/>
      <c r="B105" s="222"/>
      <c r="C105" s="254" t="s">
        <v>403</v>
      </c>
      <c r="D105" s="248"/>
      <c r="E105" s="248"/>
      <c r="F105" s="248"/>
      <c r="G105" s="248"/>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5">
      <c r="A106" s="221"/>
      <c r="B106" s="222"/>
      <c r="C106" s="252" t="s">
        <v>459</v>
      </c>
      <c r="D106" s="247"/>
      <c r="E106" s="247"/>
      <c r="F106" s="247"/>
      <c r="G106" s="247"/>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250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5">
      <c r="A107" s="221"/>
      <c r="B107" s="222"/>
      <c r="C107" s="252" t="s">
        <v>460</v>
      </c>
      <c r="D107" s="247"/>
      <c r="E107" s="247"/>
      <c r="F107" s="247"/>
      <c r="G107" s="247"/>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5">
      <c r="A108" s="221"/>
      <c r="B108" s="222"/>
      <c r="C108" s="252" t="s">
        <v>461</v>
      </c>
      <c r="D108" s="247"/>
      <c r="E108" s="247"/>
      <c r="F108" s="247"/>
      <c r="G108" s="247"/>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38">
        <v>18</v>
      </c>
      <c r="B109" s="239" t="s">
        <v>462</v>
      </c>
      <c r="C109" s="250" t="s">
        <v>424</v>
      </c>
      <c r="D109" s="240" t="s">
        <v>353</v>
      </c>
      <c r="E109" s="241">
        <v>1</v>
      </c>
      <c r="F109" s="242"/>
      <c r="G109" s="243">
        <f>ROUND(E109*F109,2)</f>
        <v>0</v>
      </c>
      <c r="H109" s="242"/>
      <c r="I109" s="243">
        <f>ROUND(E109*H109,2)</f>
        <v>0</v>
      </c>
      <c r="J109" s="242"/>
      <c r="K109" s="243">
        <f>ROUND(E109*J109,2)</f>
        <v>0</v>
      </c>
      <c r="L109" s="243">
        <v>21</v>
      </c>
      <c r="M109" s="243">
        <f>G109*(1+L109/100)</f>
        <v>0</v>
      </c>
      <c r="N109" s="241">
        <v>0</v>
      </c>
      <c r="O109" s="241">
        <f>ROUND(E109*N109,2)</f>
        <v>0</v>
      </c>
      <c r="P109" s="241">
        <v>0</v>
      </c>
      <c r="Q109" s="241">
        <f>ROUND(E109*P109,2)</f>
        <v>0</v>
      </c>
      <c r="R109" s="243"/>
      <c r="S109" s="243" t="s">
        <v>325</v>
      </c>
      <c r="T109" s="244" t="s">
        <v>326</v>
      </c>
      <c r="U109" s="224">
        <v>0</v>
      </c>
      <c r="V109" s="224">
        <f>ROUND(E109*U109,2)</f>
        <v>0</v>
      </c>
      <c r="W109" s="224"/>
      <c r="X109" s="224" t="s">
        <v>244</v>
      </c>
      <c r="Y109" s="224" t="s">
        <v>363</v>
      </c>
      <c r="Z109" s="214"/>
      <c r="AA109" s="214"/>
      <c r="AB109" s="214"/>
      <c r="AC109" s="214"/>
      <c r="AD109" s="214"/>
      <c r="AE109" s="214"/>
      <c r="AF109" s="214"/>
      <c r="AG109" s="214" t="s">
        <v>246</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5">
      <c r="A110" s="221"/>
      <c r="B110" s="222"/>
      <c r="C110" s="254" t="s">
        <v>403</v>
      </c>
      <c r="D110" s="248"/>
      <c r="E110" s="248"/>
      <c r="F110" s="248"/>
      <c r="G110" s="248"/>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250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5">
      <c r="A111" s="221"/>
      <c r="B111" s="222"/>
      <c r="C111" s="252" t="s">
        <v>463</v>
      </c>
      <c r="D111" s="247"/>
      <c r="E111" s="247"/>
      <c r="F111" s="247"/>
      <c r="G111" s="247"/>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250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45" t="str">
        <f>C111</f>
        <v>materiál nerez, vč. montážního a upevňovacího materiálu. Umístění nosníku koordinovat s dodavatelem technologie (dle potřeb dělení pororoštů).</v>
      </c>
      <c r="BB111" s="214"/>
      <c r="BC111" s="214"/>
      <c r="BD111" s="214"/>
      <c r="BE111" s="214"/>
      <c r="BF111" s="214"/>
      <c r="BG111" s="214"/>
      <c r="BH111" s="214"/>
    </row>
    <row r="112" spans="1:60" outlineLevel="3" x14ac:dyDescent="0.25">
      <c r="A112" s="221"/>
      <c r="B112" s="222"/>
      <c r="C112" s="252" t="s">
        <v>426</v>
      </c>
      <c r="D112" s="247"/>
      <c r="E112" s="247"/>
      <c r="F112" s="247"/>
      <c r="G112" s="247"/>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3" x14ac:dyDescent="0.25">
      <c r="A113" s="221"/>
      <c r="B113" s="222"/>
      <c r="C113" s="252" t="s">
        <v>427</v>
      </c>
      <c r="D113" s="247"/>
      <c r="E113" s="247"/>
      <c r="F113" s="247"/>
      <c r="G113" s="247"/>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5">
      <c r="A114" s="221"/>
      <c r="B114" s="222"/>
      <c r="C114" s="252" t="s">
        <v>428</v>
      </c>
      <c r="D114" s="247"/>
      <c r="E114" s="247"/>
      <c r="F114" s="247"/>
      <c r="G114" s="247"/>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250</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5">
      <c r="A115" s="221"/>
      <c r="B115" s="222"/>
      <c r="C115" s="252" t="s">
        <v>429</v>
      </c>
      <c r="D115" s="247"/>
      <c r="E115" s="247"/>
      <c r="F115" s="247"/>
      <c r="G115" s="247"/>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250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5">
      <c r="A116" s="221"/>
      <c r="B116" s="222"/>
      <c r="C116" s="252" t="s">
        <v>430</v>
      </c>
      <c r="D116" s="247"/>
      <c r="E116" s="247"/>
      <c r="F116" s="247"/>
      <c r="G116" s="247"/>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5">
      <c r="A117" s="221"/>
      <c r="B117" s="222"/>
      <c r="C117" s="252" t="s">
        <v>431</v>
      </c>
      <c r="D117" s="247"/>
      <c r="E117" s="247"/>
      <c r="F117" s="247"/>
      <c r="G117" s="247"/>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5">
      <c r="A118" s="221"/>
      <c r="B118" s="222"/>
      <c r="C118" s="252" t="s">
        <v>432</v>
      </c>
      <c r="D118" s="247"/>
      <c r="E118" s="247"/>
      <c r="F118" s="247"/>
      <c r="G118" s="247"/>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250</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5">
      <c r="A119" s="221"/>
      <c r="B119" s="222"/>
      <c r="C119" s="252" t="s">
        <v>433</v>
      </c>
      <c r="D119" s="247"/>
      <c r="E119" s="247"/>
      <c r="F119" s="247"/>
      <c r="G119" s="247"/>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250</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38">
        <v>19</v>
      </c>
      <c r="B120" s="239" t="s">
        <v>464</v>
      </c>
      <c r="C120" s="250" t="s">
        <v>465</v>
      </c>
      <c r="D120" s="240" t="s">
        <v>353</v>
      </c>
      <c r="E120" s="241">
        <v>1</v>
      </c>
      <c r="F120" s="242"/>
      <c r="G120" s="243">
        <f>ROUND(E120*F120,2)</f>
        <v>0</v>
      </c>
      <c r="H120" s="242"/>
      <c r="I120" s="243">
        <f>ROUND(E120*H120,2)</f>
        <v>0</v>
      </c>
      <c r="J120" s="242"/>
      <c r="K120" s="243">
        <f>ROUND(E120*J120,2)</f>
        <v>0</v>
      </c>
      <c r="L120" s="243">
        <v>21</v>
      </c>
      <c r="M120" s="243">
        <f>G120*(1+L120/100)</f>
        <v>0</v>
      </c>
      <c r="N120" s="241">
        <v>0</v>
      </c>
      <c r="O120" s="241">
        <f>ROUND(E120*N120,2)</f>
        <v>0</v>
      </c>
      <c r="P120" s="241">
        <v>0</v>
      </c>
      <c r="Q120" s="241">
        <f>ROUND(E120*P120,2)</f>
        <v>0</v>
      </c>
      <c r="R120" s="243"/>
      <c r="S120" s="243" t="s">
        <v>325</v>
      </c>
      <c r="T120" s="244" t="s">
        <v>326</v>
      </c>
      <c r="U120" s="224">
        <v>0</v>
      </c>
      <c r="V120" s="224">
        <f>ROUND(E120*U120,2)</f>
        <v>0</v>
      </c>
      <c r="W120" s="224"/>
      <c r="X120" s="224" t="s">
        <v>244</v>
      </c>
      <c r="Y120" s="224" t="s">
        <v>363</v>
      </c>
      <c r="Z120" s="214"/>
      <c r="AA120" s="214"/>
      <c r="AB120" s="214"/>
      <c r="AC120" s="214"/>
      <c r="AD120" s="214"/>
      <c r="AE120" s="214"/>
      <c r="AF120" s="214"/>
      <c r="AG120" s="214" t="s">
        <v>246</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5">
      <c r="A121" s="221"/>
      <c r="B121" s="222"/>
      <c r="C121" s="254" t="s">
        <v>403</v>
      </c>
      <c r="D121" s="248"/>
      <c r="E121" s="248"/>
      <c r="F121" s="248"/>
      <c r="G121" s="248"/>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250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3" x14ac:dyDescent="0.25">
      <c r="A122" s="221"/>
      <c r="B122" s="222"/>
      <c r="C122" s="252" t="s">
        <v>455</v>
      </c>
      <c r="D122" s="247"/>
      <c r="E122" s="247"/>
      <c r="F122" s="247"/>
      <c r="G122" s="247"/>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250</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5">
      <c r="A123" s="221"/>
      <c r="B123" s="222"/>
      <c r="C123" s="252" t="s">
        <v>689</v>
      </c>
      <c r="D123" s="247"/>
      <c r="E123" s="247"/>
      <c r="F123" s="247"/>
      <c r="G123" s="247"/>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5">
      <c r="A124" s="221"/>
      <c r="B124" s="222"/>
      <c r="C124" s="252" t="s">
        <v>466</v>
      </c>
      <c r="D124" s="247"/>
      <c r="E124" s="247"/>
      <c r="F124" s="247"/>
      <c r="G124" s="247"/>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250</v>
      </c>
      <c r="AH124" s="214"/>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38">
        <v>20</v>
      </c>
      <c r="B125" s="239" t="s">
        <v>467</v>
      </c>
      <c r="C125" s="250" t="s">
        <v>468</v>
      </c>
      <c r="D125" s="240" t="s">
        <v>353</v>
      </c>
      <c r="E125" s="241">
        <v>3</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c r="S125" s="243" t="s">
        <v>325</v>
      </c>
      <c r="T125" s="244" t="s">
        <v>326</v>
      </c>
      <c r="U125" s="224">
        <v>0</v>
      </c>
      <c r="V125" s="224">
        <f>ROUND(E125*U125,2)</f>
        <v>0</v>
      </c>
      <c r="W125" s="224"/>
      <c r="X125" s="224" t="s">
        <v>244</v>
      </c>
      <c r="Y125" s="224" t="s">
        <v>363</v>
      </c>
      <c r="Z125" s="214"/>
      <c r="AA125" s="214"/>
      <c r="AB125" s="214"/>
      <c r="AC125" s="214"/>
      <c r="AD125" s="214"/>
      <c r="AE125" s="214"/>
      <c r="AF125" s="214"/>
      <c r="AG125" s="214" t="s">
        <v>246</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5">
      <c r="A126" s="221"/>
      <c r="B126" s="222"/>
      <c r="C126" s="254" t="s">
        <v>403</v>
      </c>
      <c r="D126" s="248"/>
      <c r="E126" s="248"/>
      <c r="F126" s="248"/>
      <c r="G126" s="248"/>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250</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ht="21" outlineLevel="3" x14ac:dyDescent="0.25">
      <c r="A127" s="221"/>
      <c r="B127" s="222"/>
      <c r="C127" s="252" t="s">
        <v>469</v>
      </c>
      <c r="D127" s="247"/>
      <c r="E127" s="247"/>
      <c r="F127" s="247"/>
      <c r="G127" s="247"/>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45" t="str">
        <f>C127</f>
        <v>nerez DN250 stěnou tl. 450 mm - dodatečný jádrový vrt pro potrubí DN250 + článkové těsnění pro potrubí DN250 + utěsnění otvorů trvale pružným tmelem</v>
      </c>
      <c r="BB127" s="214"/>
      <c r="BC127" s="214"/>
      <c r="BD127" s="214"/>
      <c r="BE127" s="214"/>
      <c r="BF127" s="214"/>
      <c r="BG127" s="214"/>
      <c r="BH127" s="214"/>
    </row>
    <row r="128" spans="1:60" outlineLevel="3" x14ac:dyDescent="0.25">
      <c r="A128" s="221"/>
      <c r="B128" s="222"/>
      <c r="C128" s="252" t="s">
        <v>443</v>
      </c>
      <c r="D128" s="247"/>
      <c r="E128" s="247"/>
      <c r="F128" s="247"/>
      <c r="G128" s="247"/>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250</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5">
      <c r="A129" s="221"/>
      <c r="B129" s="222"/>
      <c r="C129" s="252" t="s">
        <v>470</v>
      </c>
      <c r="D129" s="247"/>
      <c r="E129" s="247"/>
      <c r="F129" s="247"/>
      <c r="G129" s="247"/>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250</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45" t="str">
        <f>C129</f>
        <v>PROSTUP P3 PRO POTRUBÍ NÁTOKU ZE SELEKTORU DO RO1 A P16, P17 PRO POTRUBÍ ODTOKU Z AN 1.2 A 2.2 - OCEL DN250</v>
      </c>
      <c r="BB129" s="214"/>
      <c r="BC129" s="214"/>
      <c r="BD129" s="214"/>
      <c r="BE129" s="214"/>
      <c r="BF129" s="214"/>
      <c r="BG129" s="214"/>
      <c r="BH129" s="214"/>
    </row>
    <row r="130" spans="1:60" outlineLevel="3" x14ac:dyDescent="0.25">
      <c r="A130" s="221"/>
      <c r="B130" s="222"/>
      <c r="C130" s="252" t="s">
        <v>471</v>
      </c>
      <c r="D130" s="247"/>
      <c r="E130" s="247"/>
      <c r="F130" s="247"/>
      <c r="G130" s="247"/>
      <c r="H130" s="224"/>
      <c r="I130" s="224"/>
      <c r="J130" s="224"/>
      <c r="K130" s="224"/>
      <c r="L130" s="224"/>
      <c r="M130" s="224"/>
      <c r="N130" s="223"/>
      <c r="O130" s="223"/>
      <c r="P130" s="223"/>
      <c r="Q130" s="223"/>
      <c r="R130" s="224"/>
      <c r="S130" s="224"/>
      <c r="T130" s="224"/>
      <c r="U130" s="224"/>
      <c r="V130" s="224"/>
      <c r="W130" s="224"/>
      <c r="X130" s="224"/>
      <c r="Y130" s="224"/>
      <c r="Z130" s="214"/>
      <c r="AA130" s="214"/>
      <c r="AB130" s="214"/>
      <c r="AC130" s="214"/>
      <c r="AD130" s="214"/>
      <c r="AE130" s="214"/>
      <c r="AF130" s="214"/>
      <c r="AG130" s="214" t="s">
        <v>250</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5">
      <c r="A131" s="221"/>
      <c r="B131" s="222"/>
      <c r="C131" s="255" t="s">
        <v>343</v>
      </c>
      <c r="D131" s="225"/>
      <c r="E131" s="226"/>
      <c r="F131" s="227"/>
      <c r="G131" s="227"/>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250</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5">
      <c r="A132" s="221"/>
      <c r="B132" s="222"/>
      <c r="C132" s="252" t="s">
        <v>472</v>
      </c>
      <c r="D132" s="247"/>
      <c r="E132" s="247"/>
      <c r="F132" s="247"/>
      <c r="G132" s="247"/>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250</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45" t="str">
        <f>C132</f>
        <v>prostupy P18 a P19 (Z/10) pro potrubí odtoku z AN 1.2 a AN 2.2 do DN – nerez DN250 stěnou tl. 450 mm -</v>
      </c>
      <c r="BB132" s="214"/>
      <c r="BC132" s="214"/>
      <c r="BD132" s="214"/>
      <c r="BE132" s="214"/>
      <c r="BF132" s="214"/>
      <c r="BG132" s="214"/>
      <c r="BH132" s="214"/>
    </row>
    <row r="133" spans="1:60" outlineLevel="3" x14ac:dyDescent="0.25">
      <c r="A133" s="221"/>
      <c r="B133" s="222"/>
      <c r="C133" s="252" t="s">
        <v>473</v>
      </c>
      <c r="D133" s="247"/>
      <c r="E133" s="247"/>
      <c r="F133" s="247"/>
      <c r="G133" s="247"/>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250</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45" t="str">
        <f>C133</f>
        <v>dodatečný jádrový vrt pro potrubí DN250 + článkové těsnění pro potrubí DN250 + utěsnění otvorů trvale</v>
      </c>
      <c r="BB133" s="214"/>
      <c r="BC133" s="214"/>
      <c r="BD133" s="214"/>
      <c r="BE133" s="214"/>
      <c r="BF133" s="214"/>
      <c r="BG133" s="214"/>
      <c r="BH133" s="214"/>
    </row>
    <row r="134" spans="1:60" outlineLevel="3" x14ac:dyDescent="0.25">
      <c r="A134" s="221"/>
      <c r="B134" s="222"/>
      <c r="C134" s="252" t="s">
        <v>474</v>
      </c>
      <c r="D134" s="247"/>
      <c r="E134" s="247"/>
      <c r="F134" s="247"/>
      <c r="G134" s="247"/>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250</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5">
      <c r="A135" s="238">
        <v>21</v>
      </c>
      <c r="B135" s="239" t="s">
        <v>475</v>
      </c>
      <c r="C135" s="250" t="s">
        <v>476</v>
      </c>
      <c r="D135" s="240" t="s">
        <v>353</v>
      </c>
      <c r="E135" s="241">
        <v>1</v>
      </c>
      <c r="F135" s="242"/>
      <c r="G135" s="243">
        <f>ROUND(E135*F135,2)</f>
        <v>0</v>
      </c>
      <c r="H135" s="242"/>
      <c r="I135" s="243">
        <f>ROUND(E135*H135,2)</f>
        <v>0</v>
      </c>
      <c r="J135" s="242"/>
      <c r="K135" s="243">
        <f>ROUND(E135*J135,2)</f>
        <v>0</v>
      </c>
      <c r="L135" s="243">
        <v>21</v>
      </c>
      <c r="M135" s="243">
        <f>G135*(1+L135/100)</f>
        <v>0</v>
      </c>
      <c r="N135" s="241">
        <v>0</v>
      </c>
      <c r="O135" s="241">
        <f>ROUND(E135*N135,2)</f>
        <v>0</v>
      </c>
      <c r="P135" s="241">
        <v>0</v>
      </c>
      <c r="Q135" s="241">
        <f>ROUND(E135*P135,2)</f>
        <v>0</v>
      </c>
      <c r="R135" s="243"/>
      <c r="S135" s="243" t="s">
        <v>325</v>
      </c>
      <c r="T135" s="244" t="s">
        <v>326</v>
      </c>
      <c r="U135" s="224">
        <v>0</v>
      </c>
      <c r="V135" s="224">
        <f>ROUND(E135*U135,2)</f>
        <v>0</v>
      </c>
      <c r="W135" s="224"/>
      <c r="X135" s="224" t="s">
        <v>244</v>
      </c>
      <c r="Y135" s="224" t="s">
        <v>363</v>
      </c>
      <c r="Z135" s="214"/>
      <c r="AA135" s="214"/>
      <c r="AB135" s="214"/>
      <c r="AC135" s="214"/>
      <c r="AD135" s="214"/>
      <c r="AE135" s="214"/>
      <c r="AF135" s="214"/>
      <c r="AG135" s="214" t="s">
        <v>246</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5">
      <c r="A136" s="221"/>
      <c r="B136" s="222"/>
      <c r="C136" s="254" t="s">
        <v>403</v>
      </c>
      <c r="D136" s="248"/>
      <c r="E136" s="248"/>
      <c r="F136" s="248"/>
      <c r="G136" s="248"/>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250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5">
      <c r="A137" s="221"/>
      <c r="B137" s="222"/>
      <c r="C137" s="252" t="s">
        <v>459</v>
      </c>
      <c r="D137" s="247"/>
      <c r="E137" s="247"/>
      <c r="F137" s="247"/>
      <c r="G137" s="247"/>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250</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5">
      <c r="A138" s="221"/>
      <c r="B138" s="222"/>
      <c r="C138" s="252" t="s">
        <v>477</v>
      </c>
      <c r="D138" s="247"/>
      <c r="E138" s="247"/>
      <c r="F138" s="247"/>
      <c r="G138" s="247"/>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250</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5">
      <c r="A139" s="221"/>
      <c r="B139" s="222"/>
      <c r="C139" s="252" t="s">
        <v>478</v>
      </c>
      <c r="D139" s="247"/>
      <c r="E139" s="247"/>
      <c r="F139" s="247"/>
      <c r="G139" s="247"/>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250</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5">
      <c r="A140" s="238">
        <v>22</v>
      </c>
      <c r="B140" s="239" t="s">
        <v>479</v>
      </c>
      <c r="C140" s="250" t="s">
        <v>424</v>
      </c>
      <c r="D140" s="240" t="s">
        <v>353</v>
      </c>
      <c r="E140" s="241">
        <v>1</v>
      </c>
      <c r="F140" s="242"/>
      <c r="G140" s="243">
        <f>ROUND(E140*F140,2)</f>
        <v>0</v>
      </c>
      <c r="H140" s="242"/>
      <c r="I140" s="243">
        <f>ROUND(E140*H140,2)</f>
        <v>0</v>
      </c>
      <c r="J140" s="242"/>
      <c r="K140" s="243">
        <f>ROUND(E140*J140,2)</f>
        <v>0</v>
      </c>
      <c r="L140" s="243">
        <v>21</v>
      </c>
      <c r="M140" s="243">
        <f>G140*(1+L140/100)</f>
        <v>0</v>
      </c>
      <c r="N140" s="241">
        <v>0</v>
      </c>
      <c r="O140" s="241">
        <f>ROUND(E140*N140,2)</f>
        <v>0</v>
      </c>
      <c r="P140" s="241">
        <v>0</v>
      </c>
      <c r="Q140" s="241">
        <f>ROUND(E140*P140,2)</f>
        <v>0</v>
      </c>
      <c r="R140" s="243"/>
      <c r="S140" s="243" t="s">
        <v>325</v>
      </c>
      <c r="T140" s="244" t="s">
        <v>326</v>
      </c>
      <c r="U140" s="224">
        <v>0</v>
      </c>
      <c r="V140" s="224">
        <f>ROUND(E140*U140,2)</f>
        <v>0</v>
      </c>
      <c r="W140" s="224"/>
      <c r="X140" s="224" t="s">
        <v>244</v>
      </c>
      <c r="Y140" s="224" t="s">
        <v>363</v>
      </c>
      <c r="Z140" s="214"/>
      <c r="AA140" s="214"/>
      <c r="AB140" s="214"/>
      <c r="AC140" s="214"/>
      <c r="AD140" s="214"/>
      <c r="AE140" s="214"/>
      <c r="AF140" s="214"/>
      <c r="AG140" s="214" t="s">
        <v>246</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5">
      <c r="A141" s="221"/>
      <c r="B141" s="222"/>
      <c r="C141" s="254" t="s">
        <v>403</v>
      </c>
      <c r="D141" s="248"/>
      <c r="E141" s="248"/>
      <c r="F141" s="248"/>
      <c r="G141" s="248"/>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250</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5">
      <c r="A142" s="221"/>
      <c r="B142" s="222"/>
      <c r="C142" s="252" t="s">
        <v>480</v>
      </c>
      <c r="D142" s="247"/>
      <c r="E142" s="247"/>
      <c r="F142" s="247"/>
      <c r="G142" s="247"/>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250</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5">
      <c r="A143" s="221"/>
      <c r="B143" s="222"/>
      <c r="C143" s="252" t="s">
        <v>481</v>
      </c>
      <c r="D143" s="247"/>
      <c r="E143" s="247"/>
      <c r="F143" s="247"/>
      <c r="G143" s="247"/>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250</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5">
      <c r="A144" s="221"/>
      <c r="B144" s="222"/>
      <c r="C144" s="252" t="s">
        <v>482</v>
      </c>
      <c r="D144" s="247"/>
      <c r="E144" s="247"/>
      <c r="F144" s="247"/>
      <c r="G144" s="247"/>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250</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5">
      <c r="A145" s="221"/>
      <c r="B145" s="222"/>
      <c r="C145" s="252" t="s">
        <v>483</v>
      </c>
      <c r="D145" s="247"/>
      <c r="E145" s="247"/>
      <c r="F145" s="247"/>
      <c r="G145" s="247"/>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250</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5">
      <c r="A146" s="221"/>
      <c r="B146" s="222"/>
      <c r="C146" s="252" t="s">
        <v>690</v>
      </c>
      <c r="D146" s="247"/>
      <c r="E146" s="247"/>
      <c r="F146" s="247"/>
      <c r="G146" s="247"/>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250</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5">
      <c r="A147" s="221"/>
      <c r="B147" s="222"/>
      <c r="C147" s="252" t="s">
        <v>484</v>
      </c>
      <c r="D147" s="247"/>
      <c r="E147" s="247"/>
      <c r="F147" s="247"/>
      <c r="G147" s="247"/>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250</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5">
      <c r="A148" s="221"/>
      <c r="B148" s="222"/>
      <c r="C148" s="252" t="s">
        <v>485</v>
      </c>
      <c r="D148" s="247"/>
      <c r="E148" s="247"/>
      <c r="F148" s="247"/>
      <c r="G148" s="247"/>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250</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5">
      <c r="A149" s="221"/>
      <c r="B149" s="222"/>
      <c r="C149" s="252" t="s">
        <v>486</v>
      </c>
      <c r="D149" s="247"/>
      <c r="E149" s="247"/>
      <c r="F149" s="247"/>
      <c r="G149" s="247"/>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250</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5">
      <c r="A150" s="221"/>
      <c r="B150" s="222"/>
      <c r="C150" s="252" t="s">
        <v>487</v>
      </c>
      <c r="D150" s="247"/>
      <c r="E150" s="247"/>
      <c r="F150" s="247"/>
      <c r="G150" s="247"/>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250</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5">
      <c r="A151" s="221"/>
      <c r="B151" s="222"/>
      <c r="C151" s="252" t="s">
        <v>488</v>
      </c>
      <c r="D151" s="247"/>
      <c r="E151" s="247"/>
      <c r="F151" s="247"/>
      <c r="G151" s="247"/>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250</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38">
        <v>23</v>
      </c>
      <c r="B152" s="239" t="s">
        <v>489</v>
      </c>
      <c r="C152" s="250" t="s">
        <v>490</v>
      </c>
      <c r="D152" s="240" t="s">
        <v>353</v>
      </c>
      <c r="E152" s="241">
        <v>3</v>
      </c>
      <c r="F152" s="242"/>
      <c r="G152" s="243">
        <f>ROUND(E152*F152,2)</f>
        <v>0</v>
      </c>
      <c r="H152" s="242"/>
      <c r="I152" s="243">
        <f>ROUND(E152*H152,2)</f>
        <v>0</v>
      </c>
      <c r="J152" s="242"/>
      <c r="K152" s="243">
        <f>ROUND(E152*J152,2)</f>
        <v>0</v>
      </c>
      <c r="L152" s="243">
        <v>21</v>
      </c>
      <c r="M152" s="243">
        <f>G152*(1+L152/100)</f>
        <v>0</v>
      </c>
      <c r="N152" s="241">
        <v>0</v>
      </c>
      <c r="O152" s="241">
        <f>ROUND(E152*N152,2)</f>
        <v>0</v>
      </c>
      <c r="P152" s="241">
        <v>0</v>
      </c>
      <c r="Q152" s="241">
        <f>ROUND(E152*P152,2)</f>
        <v>0</v>
      </c>
      <c r="R152" s="243"/>
      <c r="S152" s="243" t="s">
        <v>325</v>
      </c>
      <c r="T152" s="244" t="s">
        <v>326</v>
      </c>
      <c r="U152" s="224">
        <v>0</v>
      </c>
      <c r="V152" s="224">
        <f>ROUND(E152*U152,2)</f>
        <v>0</v>
      </c>
      <c r="W152" s="224"/>
      <c r="X152" s="224" t="s">
        <v>244</v>
      </c>
      <c r="Y152" s="224" t="s">
        <v>363</v>
      </c>
      <c r="Z152" s="214"/>
      <c r="AA152" s="214"/>
      <c r="AB152" s="214"/>
      <c r="AC152" s="214"/>
      <c r="AD152" s="214"/>
      <c r="AE152" s="214"/>
      <c r="AF152" s="214"/>
      <c r="AG152" s="214" t="s">
        <v>246</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5">
      <c r="A153" s="221"/>
      <c r="B153" s="222"/>
      <c r="C153" s="254" t="s">
        <v>403</v>
      </c>
      <c r="D153" s="248"/>
      <c r="E153" s="248"/>
      <c r="F153" s="248"/>
      <c r="G153" s="248"/>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250</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ht="21" outlineLevel="3" x14ac:dyDescent="0.25">
      <c r="A154" s="221"/>
      <c r="B154" s="222"/>
      <c r="C154" s="252" t="s">
        <v>491</v>
      </c>
      <c r="D154" s="247"/>
      <c r="E154" s="247"/>
      <c r="F154" s="247"/>
      <c r="G154" s="247"/>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250</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45" t="str">
        <f>C154</f>
        <v>ohýbaný nosník pro uložení pororoštů- materiál nerez, vč. montážního a upevňovacího materiálu. Umístění nosníků koordinovat s dodavatelem technologie (dle potřeb dělení pororoštů).</v>
      </c>
      <c r="BB154" s="214"/>
      <c r="BC154" s="214"/>
      <c r="BD154" s="214"/>
      <c r="BE154" s="214"/>
      <c r="BF154" s="214"/>
      <c r="BG154" s="214"/>
      <c r="BH154" s="214"/>
    </row>
    <row r="155" spans="1:60" outlineLevel="3" x14ac:dyDescent="0.25">
      <c r="A155" s="221"/>
      <c r="B155" s="222"/>
      <c r="C155" s="252" t="s">
        <v>492</v>
      </c>
      <c r="D155" s="247"/>
      <c r="E155" s="247"/>
      <c r="F155" s="247"/>
      <c r="G155" s="247"/>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250</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5">
      <c r="A156" s="221"/>
      <c r="B156" s="222"/>
      <c r="C156" s="252" t="s">
        <v>493</v>
      </c>
      <c r="D156" s="247"/>
      <c r="E156" s="247"/>
      <c r="F156" s="247"/>
      <c r="G156" s="247"/>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250</v>
      </c>
      <c r="AH156" s="214"/>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5">
      <c r="A157" s="221"/>
      <c r="B157" s="222"/>
      <c r="C157" s="252" t="s">
        <v>494</v>
      </c>
      <c r="D157" s="247"/>
      <c r="E157" s="247"/>
      <c r="F157" s="247"/>
      <c r="G157" s="247"/>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250</v>
      </c>
      <c r="AH157" s="214"/>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5">
      <c r="A158" s="221"/>
      <c r="B158" s="222"/>
      <c r="C158" s="252" t="s">
        <v>495</v>
      </c>
      <c r="D158" s="247"/>
      <c r="E158" s="247"/>
      <c r="F158" s="247"/>
      <c r="G158" s="247"/>
      <c r="H158" s="224"/>
      <c r="I158" s="224"/>
      <c r="J158" s="224"/>
      <c r="K158" s="224"/>
      <c r="L158" s="224"/>
      <c r="M158" s="224"/>
      <c r="N158" s="223"/>
      <c r="O158" s="223"/>
      <c r="P158" s="223"/>
      <c r="Q158" s="223"/>
      <c r="R158" s="224"/>
      <c r="S158" s="224"/>
      <c r="T158" s="224"/>
      <c r="U158" s="224"/>
      <c r="V158" s="224"/>
      <c r="W158" s="224"/>
      <c r="X158" s="224"/>
      <c r="Y158" s="224"/>
      <c r="Z158" s="214"/>
      <c r="AA158" s="214"/>
      <c r="AB158" s="214"/>
      <c r="AC158" s="214"/>
      <c r="AD158" s="214"/>
      <c r="AE158" s="214"/>
      <c r="AF158" s="214"/>
      <c r="AG158" s="214" t="s">
        <v>250</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5">
      <c r="A159" s="221"/>
      <c r="B159" s="222"/>
      <c r="C159" s="252" t="s">
        <v>496</v>
      </c>
      <c r="D159" s="247"/>
      <c r="E159" s="247"/>
      <c r="F159" s="247"/>
      <c r="G159" s="247"/>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250</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5">
      <c r="A160" s="221"/>
      <c r="B160" s="222"/>
      <c r="C160" s="252" t="s">
        <v>497</v>
      </c>
      <c r="D160" s="247"/>
      <c r="E160" s="247"/>
      <c r="F160" s="247"/>
      <c r="G160" s="247"/>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250</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5">
      <c r="A161" s="238">
        <v>24</v>
      </c>
      <c r="B161" s="239" t="s">
        <v>498</v>
      </c>
      <c r="C161" s="250" t="s">
        <v>499</v>
      </c>
      <c r="D161" s="240" t="s">
        <v>353</v>
      </c>
      <c r="E161" s="241">
        <v>1</v>
      </c>
      <c r="F161" s="242"/>
      <c r="G161" s="243">
        <f>ROUND(E161*F161,2)</f>
        <v>0</v>
      </c>
      <c r="H161" s="242"/>
      <c r="I161" s="243">
        <f>ROUND(E161*H161,2)</f>
        <v>0</v>
      </c>
      <c r="J161" s="242"/>
      <c r="K161" s="243">
        <f>ROUND(E161*J161,2)</f>
        <v>0</v>
      </c>
      <c r="L161" s="243">
        <v>21</v>
      </c>
      <c r="M161" s="243">
        <f>G161*(1+L161/100)</f>
        <v>0</v>
      </c>
      <c r="N161" s="241">
        <v>0</v>
      </c>
      <c r="O161" s="241">
        <f>ROUND(E161*N161,2)</f>
        <v>0</v>
      </c>
      <c r="P161" s="241">
        <v>0</v>
      </c>
      <c r="Q161" s="241">
        <f>ROUND(E161*P161,2)</f>
        <v>0</v>
      </c>
      <c r="R161" s="243"/>
      <c r="S161" s="243" t="s">
        <v>325</v>
      </c>
      <c r="T161" s="244" t="s">
        <v>326</v>
      </c>
      <c r="U161" s="224">
        <v>0</v>
      </c>
      <c r="V161" s="224">
        <f>ROUND(E161*U161,2)</f>
        <v>0</v>
      </c>
      <c r="W161" s="224"/>
      <c r="X161" s="224" t="s">
        <v>244</v>
      </c>
      <c r="Y161" s="224" t="s">
        <v>363</v>
      </c>
      <c r="Z161" s="214"/>
      <c r="AA161" s="214"/>
      <c r="AB161" s="214"/>
      <c r="AC161" s="214"/>
      <c r="AD161" s="214"/>
      <c r="AE161" s="214"/>
      <c r="AF161" s="214"/>
      <c r="AG161" s="214" t="s">
        <v>246</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2" x14ac:dyDescent="0.25">
      <c r="A162" s="221"/>
      <c r="B162" s="222"/>
      <c r="C162" s="254" t="s">
        <v>403</v>
      </c>
      <c r="D162" s="248"/>
      <c r="E162" s="248"/>
      <c r="F162" s="248"/>
      <c r="G162" s="248"/>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250</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5">
      <c r="A163" s="221"/>
      <c r="B163" s="222"/>
      <c r="C163" s="252" t="s">
        <v>437</v>
      </c>
      <c r="D163" s="247"/>
      <c r="E163" s="247"/>
      <c r="F163" s="247"/>
      <c r="G163" s="247"/>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250</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45" t="str">
        <f>C163</f>
        <v>pororošt SP330 nerez, dělený. Dělení pororoštů koordinovat s dodavatelem technologie (dle umístění technolog. zařízení).</v>
      </c>
      <c r="BB163" s="214"/>
      <c r="BC163" s="214"/>
      <c r="BD163" s="214"/>
      <c r="BE163" s="214"/>
      <c r="BF163" s="214"/>
      <c r="BG163" s="214"/>
      <c r="BH163" s="214"/>
    </row>
    <row r="164" spans="1:60" outlineLevel="3" x14ac:dyDescent="0.25">
      <c r="A164" s="221"/>
      <c r="B164" s="222"/>
      <c r="C164" s="252" t="s">
        <v>691</v>
      </c>
      <c r="D164" s="247"/>
      <c r="E164" s="247"/>
      <c r="F164" s="247"/>
      <c r="G164" s="247"/>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250</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5">
      <c r="A165" s="221"/>
      <c r="B165" s="222"/>
      <c r="C165" s="252" t="s">
        <v>500</v>
      </c>
      <c r="D165" s="247"/>
      <c r="E165" s="247"/>
      <c r="F165" s="247"/>
      <c r="G165" s="247"/>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250</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5">
      <c r="A166" s="238">
        <v>25</v>
      </c>
      <c r="B166" s="239" t="s">
        <v>501</v>
      </c>
      <c r="C166" s="250" t="s">
        <v>502</v>
      </c>
      <c r="D166" s="240" t="s">
        <v>353</v>
      </c>
      <c r="E166" s="241">
        <v>6</v>
      </c>
      <c r="F166" s="242"/>
      <c r="G166" s="243">
        <f>ROUND(E166*F166,2)</f>
        <v>0</v>
      </c>
      <c r="H166" s="242"/>
      <c r="I166" s="243">
        <f>ROUND(E166*H166,2)</f>
        <v>0</v>
      </c>
      <c r="J166" s="242"/>
      <c r="K166" s="243">
        <f>ROUND(E166*J166,2)</f>
        <v>0</v>
      </c>
      <c r="L166" s="243">
        <v>21</v>
      </c>
      <c r="M166" s="243">
        <f>G166*(1+L166/100)</f>
        <v>0</v>
      </c>
      <c r="N166" s="241">
        <v>0</v>
      </c>
      <c r="O166" s="241">
        <f>ROUND(E166*N166,2)</f>
        <v>0</v>
      </c>
      <c r="P166" s="241">
        <v>0</v>
      </c>
      <c r="Q166" s="241">
        <f>ROUND(E166*P166,2)</f>
        <v>0</v>
      </c>
      <c r="R166" s="243"/>
      <c r="S166" s="243" t="s">
        <v>325</v>
      </c>
      <c r="T166" s="244" t="s">
        <v>326</v>
      </c>
      <c r="U166" s="224">
        <v>0</v>
      </c>
      <c r="V166" s="224">
        <f>ROUND(E166*U166,2)</f>
        <v>0</v>
      </c>
      <c r="W166" s="224"/>
      <c r="X166" s="224" t="s">
        <v>244</v>
      </c>
      <c r="Y166" s="224" t="s">
        <v>363</v>
      </c>
      <c r="Z166" s="214"/>
      <c r="AA166" s="214"/>
      <c r="AB166" s="214"/>
      <c r="AC166" s="214"/>
      <c r="AD166" s="214"/>
      <c r="AE166" s="214"/>
      <c r="AF166" s="214"/>
      <c r="AG166" s="214" t="s">
        <v>246</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5">
      <c r="A167" s="221"/>
      <c r="B167" s="222"/>
      <c r="C167" s="254" t="s">
        <v>403</v>
      </c>
      <c r="D167" s="248"/>
      <c r="E167" s="248"/>
      <c r="F167" s="248"/>
      <c r="G167" s="248"/>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250</v>
      </c>
      <c r="AH167" s="214"/>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ht="21" outlineLevel="3" x14ac:dyDescent="0.25">
      <c r="A168" s="221"/>
      <c r="B168" s="222"/>
      <c r="C168" s="252" t="s">
        <v>503</v>
      </c>
      <c r="D168" s="247"/>
      <c r="E168" s="247"/>
      <c r="F168" s="247"/>
      <c r="G168" s="247"/>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250</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45" t="str">
        <f>C168</f>
        <v>Prostupy P4 a P5 pro potrubí nátoku z RO1 do AN1.1 a AN2.1 - nerez DN200 stěnou tl. 450 mm - dodatečný jádrový vrt pro potrubí DN200 + článkové těsnění pro potrubí DN200 + utěsnění otvorů trvale</v>
      </c>
      <c r="BB168" s="214"/>
      <c r="BC168" s="214"/>
      <c r="BD168" s="214"/>
      <c r="BE168" s="214"/>
      <c r="BF168" s="214"/>
      <c r="BG168" s="214"/>
      <c r="BH168" s="214"/>
    </row>
    <row r="169" spans="1:60" outlineLevel="3" x14ac:dyDescent="0.25">
      <c r="A169" s="221"/>
      <c r="B169" s="222"/>
      <c r="C169" s="252" t="s">
        <v>474</v>
      </c>
      <c r="D169" s="247"/>
      <c r="E169" s="247"/>
      <c r="F169" s="247"/>
      <c r="G169" s="247"/>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250</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3" x14ac:dyDescent="0.25">
      <c r="A170" s="221"/>
      <c r="B170" s="222"/>
      <c r="C170" s="252" t="s">
        <v>504</v>
      </c>
      <c r="D170" s="247"/>
      <c r="E170" s="247"/>
      <c r="F170" s="247"/>
      <c r="G170" s="247"/>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250</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5">
      <c r="A171" s="221"/>
      <c r="B171" s="222"/>
      <c r="C171" s="252" t="s">
        <v>505</v>
      </c>
      <c r="D171" s="247"/>
      <c r="E171" s="247"/>
      <c r="F171" s="247"/>
      <c r="G171" s="247"/>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250</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3" x14ac:dyDescent="0.25">
      <c r="A172" s="221"/>
      <c r="B172" s="222"/>
      <c r="C172" s="255" t="s">
        <v>343</v>
      </c>
      <c r="D172" s="225"/>
      <c r="E172" s="226"/>
      <c r="F172" s="227"/>
      <c r="G172" s="227"/>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250</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5">
      <c r="A173" s="221"/>
      <c r="B173" s="222"/>
      <c r="C173" s="252" t="s">
        <v>506</v>
      </c>
      <c r="D173" s="247"/>
      <c r="E173" s="247"/>
      <c r="F173" s="247"/>
      <c r="G173" s="247"/>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250</v>
      </c>
      <c r="AH173" s="214"/>
      <c r="AI173" s="214"/>
      <c r="AJ173" s="214"/>
      <c r="AK173" s="214"/>
      <c r="AL173" s="214"/>
      <c r="AM173" s="214"/>
      <c r="AN173" s="214"/>
      <c r="AO173" s="214"/>
      <c r="AP173" s="214"/>
      <c r="AQ173" s="214"/>
      <c r="AR173" s="214"/>
      <c r="AS173" s="214"/>
      <c r="AT173" s="214"/>
      <c r="AU173" s="214"/>
      <c r="AV173" s="214"/>
      <c r="AW173" s="214"/>
      <c r="AX173" s="214"/>
      <c r="AY173" s="214"/>
      <c r="AZ173" s="214"/>
      <c r="BA173" s="245" t="str">
        <f>C173</f>
        <v>Prostupy P13 a P14 (Z/15) pro potrubí nátoku z RO1 do AN1.1 a AN2.1 – nerez DN200 stěnou tl. 450 mm -</v>
      </c>
      <c r="BB173" s="214"/>
      <c r="BC173" s="214"/>
      <c r="BD173" s="214"/>
      <c r="BE173" s="214"/>
      <c r="BF173" s="214"/>
      <c r="BG173" s="214"/>
      <c r="BH173" s="214"/>
    </row>
    <row r="174" spans="1:60" outlineLevel="3" x14ac:dyDescent="0.25">
      <c r="A174" s="221"/>
      <c r="B174" s="222"/>
      <c r="C174" s="252" t="s">
        <v>507</v>
      </c>
      <c r="D174" s="247"/>
      <c r="E174" s="247"/>
      <c r="F174" s="247"/>
      <c r="G174" s="247"/>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250</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45" t="str">
        <f>C174</f>
        <v>dodatečný jádrový vrt pro potrubí DN200 + článkové těsnění pro potrubí DN200 + utěsnění otvorů trvale</v>
      </c>
      <c r="BB174" s="214"/>
      <c r="BC174" s="214"/>
      <c r="BD174" s="214"/>
      <c r="BE174" s="214"/>
      <c r="BF174" s="214"/>
      <c r="BG174" s="214"/>
      <c r="BH174" s="214"/>
    </row>
    <row r="175" spans="1:60" outlineLevel="3" x14ac:dyDescent="0.25">
      <c r="A175" s="221"/>
      <c r="B175" s="222"/>
      <c r="C175" s="252" t="s">
        <v>474</v>
      </c>
      <c r="D175" s="247"/>
      <c r="E175" s="247"/>
      <c r="F175" s="247"/>
      <c r="G175" s="247"/>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250</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5">
      <c r="A176" s="221"/>
      <c r="B176" s="222"/>
      <c r="C176" s="255" t="s">
        <v>343</v>
      </c>
      <c r="D176" s="225"/>
      <c r="E176" s="226"/>
      <c r="F176" s="227"/>
      <c r="G176" s="227"/>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250</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5">
      <c r="A177" s="221"/>
      <c r="B177" s="222"/>
      <c r="C177" s="252" t="s">
        <v>508</v>
      </c>
      <c r="D177" s="247"/>
      <c r="E177" s="247"/>
      <c r="F177" s="247"/>
      <c r="G177" s="247"/>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250</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45" t="str">
        <f>C177</f>
        <v>prostupy P16 a P17 (Z/15) pro potrubí nátoku z RO1 do AN2.1 – nerez DN200 stěnou tl. 450 mm mezi AN 1.1</v>
      </c>
      <c r="BB177" s="214"/>
      <c r="BC177" s="214"/>
      <c r="BD177" s="214"/>
      <c r="BE177" s="214"/>
      <c r="BF177" s="214"/>
      <c r="BG177" s="214"/>
      <c r="BH177" s="214"/>
    </row>
    <row r="178" spans="1:60" outlineLevel="3" x14ac:dyDescent="0.25">
      <c r="A178" s="221"/>
      <c r="B178" s="222"/>
      <c r="C178" s="252" t="s">
        <v>509</v>
      </c>
      <c r="D178" s="247"/>
      <c r="E178" s="247"/>
      <c r="F178" s="247"/>
      <c r="G178" s="247"/>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250</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45" t="str">
        <f>C178</f>
        <v>a AN 2.1 - dodatečný jádrový vrt pro potrubí DN200 + článkové těsnění pro potrubí DN200 + utěsnění otvorů</v>
      </c>
      <c r="BB178" s="214"/>
      <c r="BC178" s="214"/>
      <c r="BD178" s="214"/>
      <c r="BE178" s="214"/>
      <c r="BF178" s="214"/>
      <c r="BG178" s="214"/>
      <c r="BH178" s="214"/>
    </row>
    <row r="179" spans="1:60" outlineLevel="3" x14ac:dyDescent="0.25">
      <c r="A179" s="221"/>
      <c r="B179" s="222"/>
      <c r="C179" s="252" t="s">
        <v>510</v>
      </c>
      <c r="D179" s="247"/>
      <c r="E179" s="247"/>
      <c r="F179" s="247"/>
      <c r="G179" s="247"/>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250</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5">
      <c r="A180" s="238">
        <v>26</v>
      </c>
      <c r="B180" s="239" t="s">
        <v>511</v>
      </c>
      <c r="C180" s="250" t="s">
        <v>512</v>
      </c>
      <c r="D180" s="240" t="s">
        <v>353</v>
      </c>
      <c r="E180" s="241">
        <v>11</v>
      </c>
      <c r="F180" s="242"/>
      <c r="G180" s="243">
        <f>ROUND(E180*F180,2)</f>
        <v>0</v>
      </c>
      <c r="H180" s="242"/>
      <c r="I180" s="243">
        <f>ROUND(E180*H180,2)</f>
        <v>0</v>
      </c>
      <c r="J180" s="242"/>
      <c r="K180" s="243">
        <f>ROUND(E180*J180,2)</f>
        <v>0</v>
      </c>
      <c r="L180" s="243">
        <v>21</v>
      </c>
      <c r="M180" s="243">
        <f>G180*(1+L180/100)</f>
        <v>0</v>
      </c>
      <c r="N180" s="241">
        <v>0</v>
      </c>
      <c r="O180" s="241">
        <f>ROUND(E180*N180,2)</f>
        <v>0</v>
      </c>
      <c r="P180" s="241">
        <v>0</v>
      </c>
      <c r="Q180" s="241">
        <f>ROUND(E180*P180,2)</f>
        <v>0</v>
      </c>
      <c r="R180" s="243"/>
      <c r="S180" s="243" t="s">
        <v>325</v>
      </c>
      <c r="T180" s="244" t="s">
        <v>326</v>
      </c>
      <c r="U180" s="224">
        <v>0</v>
      </c>
      <c r="V180" s="224">
        <f>ROUND(E180*U180,2)</f>
        <v>0</v>
      </c>
      <c r="W180" s="224"/>
      <c r="X180" s="224" t="s">
        <v>244</v>
      </c>
      <c r="Y180" s="224" t="s">
        <v>363</v>
      </c>
      <c r="Z180" s="214"/>
      <c r="AA180" s="214"/>
      <c r="AB180" s="214"/>
      <c r="AC180" s="214"/>
      <c r="AD180" s="214"/>
      <c r="AE180" s="214"/>
      <c r="AF180" s="214"/>
      <c r="AG180" s="214" t="s">
        <v>246</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5">
      <c r="A181" s="221"/>
      <c r="B181" s="222"/>
      <c r="C181" s="254" t="s">
        <v>403</v>
      </c>
      <c r="D181" s="248"/>
      <c r="E181" s="248"/>
      <c r="F181" s="248"/>
      <c r="G181" s="248"/>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250</v>
      </c>
      <c r="AH181" s="214"/>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ht="21" outlineLevel="3" x14ac:dyDescent="0.25">
      <c r="A182" s="221"/>
      <c r="B182" s="222"/>
      <c r="C182" s="252" t="s">
        <v>513</v>
      </c>
      <c r="D182" s="247"/>
      <c r="E182" s="247"/>
      <c r="F182" s="247"/>
      <c r="G182" s="247"/>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250</v>
      </c>
      <c r="AH182" s="214"/>
      <c r="AI182" s="214"/>
      <c r="AJ182" s="214"/>
      <c r="AK182" s="214"/>
      <c r="AL182" s="214"/>
      <c r="AM182" s="214"/>
      <c r="AN182" s="214"/>
      <c r="AO182" s="214"/>
      <c r="AP182" s="214"/>
      <c r="AQ182" s="214"/>
      <c r="AR182" s="214"/>
      <c r="AS182" s="214"/>
      <c r="AT182" s="214"/>
      <c r="AU182" s="214"/>
      <c r="AV182" s="214"/>
      <c r="AW182" s="214"/>
      <c r="AX182" s="214"/>
      <c r="AY182" s="214"/>
      <c r="AZ182" s="214"/>
      <c r="BA182" s="245" t="str">
        <f>C182</f>
        <v>Prostup P6 pro potrubí kalu z regenerace - nerez DN80 stěnou tl. 450 mm - dodatečný jádrový vrt pro potrubí DN80 + článkové těsnění pro potrubí DN80 + utěsnění otvorů trvale pružným tmelem (rozpínavý tmel)</v>
      </c>
      <c r="BB182" s="214"/>
      <c r="BC182" s="214"/>
      <c r="BD182" s="214"/>
      <c r="BE182" s="214"/>
      <c r="BF182" s="214"/>
      <c r="BG182" s="214"/>
      <c r="BH182" s="214"/>
    </row>
    <row r="183" spans="1:60" outlineLevel="3" x14ac:dyDescent="0.25">
      <c r="A183" s="221"/>
      <c r="B183" s="222"/>
      <c r="C183" s="252" t="s">
        <v>514</v>
      </c>
      <c r="D183" s="247"/>
      <c r="E183" s="247"/>
      <c r="F183" s="247"/>
      <c r="G183" s="247"/>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250</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ht="21" outlineLevel="3" x14ac:dyDescent="0.25">
      <c r="A184" s="221"/>
      <c r="B184" s="222"/>
      <c r="C184" s="252" t="s">
        <v>515</v>
      </c>
      <c r="D184" s="247"/>
      <c r="E184" s="247"/>
      <c r="F184" s="247"/>
      <c r="G184" s="247"/>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250</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45" t="str">
        <f>C184</f>
        <v>PROSTUPY P6,P15,P21,P23,P24 PRO POTRUBÍ KALU Z REGENERACE, PROSTUPY P31,P32 PRO POTRUBÍ VZDUCHU DO AN1.2, PROSTUPY P37,P38,P39,P40 PRO POTRUBÍ PŘEČERPÁVÁNÍ KALU MEZI USN2 A USN3-OCEL DN80</v>
      </c>
      <c r="BB184" s="214"/>
      <c r="BC184" s="214"/>
      <c r="BD184" s="214"/>
      <c r="BE184" s="214"/>
      <c r="BF184" s="214"/>
      <c r="BG184" s="214"/>
      <c r="BH184" s="214"/>
    </row>
    <row r="185" spans="1:60" outlineLevel="3" x14ac:dyDescent="0.25">
      <c r="A185" s="221"/>
      <c r="B185" s="222"/>
      <c r="C185" s="252" t="s">
        <v>516</v>
      </c>
      <c r="D185" s="247"/>
      <c r="E185" s="247"/>
      <c r="F185" s="247"/>
      <c r="G185" s="247"/>
      <c r="H185" s="224"/>
      <c r="I185" s="224"/>
      <c r="J185" s="224"/>
      <c r="K185" s="224"/>
      <c r="L185" s="224"/>
      <c r="M185" s="224"/>
      <c r="N185" s="223"/>
      <c r="O185" s="223"/>
      <c r="P185" s="223"/>
      <c r="Q185" s="223"/>
      <c r="R185" s="224"/>
      <c r="S185" s="224"/>
      <c r="T185" s="224"/>
      <c r="U185" s="224"/>
      <c r="V185" s="224"/>
      <c r="W185" s="224"/>
      <c r="X185" s="224"/>
      <c r="Y185" s="224"/>
      <c r="Z185" s="214"/>
      <c r="AA185" s="214"/>
      <c r="AB185" s="214"/>
      <c r="AC185" s="214"/>
      <c r="AD185" s="214"/>
      <c r="AE185" s="214"/>
      <c r="AF185" s="214"/>
      <c r="AG185" s="214" t="s">
        <v>250</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5">
      <c r="A186" s="221"/>
      <c r="B186" s="222"/>
      <c r="C186" s="255" t="s">
        <v>343</v>
      </c>
      <c r="D186" s="225"/>
      <c r="E186" s="226"/>
      <c r="F186" s="227"/>
      <c r="G186" s="227"/>
      <c r="H186" s="224"/>
      <c r="I186" s="224"/>
      <c r="J186" s="224"/>
      <c r="K186" s="224"/>
      <c r="L186" s="224"/>
      <c r="M186" s="224"/>
      <c r="N186" s="223"/>
      <c r="O186" s="223"/>
      <c r="P186" s="223"/>
      <c r="Q186" s="223"/>
      <c r="R186" s="224"/>
      <c r="S186" s="224"/>
      <c r="T186" s="224"/>
      <c r="U186" s="224"/>
      <c r="V186" s="224"/>
      <c r="W186" s="224"/>
      <c r="X186" s="224"/>
      <c r="Y186" s="224"/>
      <c r="Z186" s="214"/>
      <c r="AA186" s="214"/>
      <c r="AB186" s="214"/>
      <c r="AC186" s="214"/>
      <c r="AD186" s="214"/>
      <c r="AE186" s="214"/>
      <c r="AF186" s="214"/>
      <c r="AG186" s="214" t="s">
        <v>250</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5">
      <c r="A187" s="221"/>
      <c r="B187" s="222"/>
      <c r="C187" s="252" t="s">
        <v>517</v>
      </c>
      <c r="D187" s="247"/>
      <c r="E187" s="247"/>
      <c r="F187" s="247"/>
      <c r="G187" s="247"/>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250</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5" t="str">
        <f>C187</f>
        <v>prostup P15 (Z/16) pro potrubí kalu z regenerace – nerez DN80 stěnou tl. 450 mm - dodatečný jádrový vrt pro</v>
      </c>
      <c r="BB187" s="214"/>
      <c r="BC187" s="214"/>
      <c r="BD187" s="214"/>
      <c r="BE187" s="214"/>
      <c r="BF187" s="214"/>
      <c r="BG187" s="214"/>
      <c r="BH187" s="214"/>
    </row>
    <row r="188" spans="1:60" outlineLevel="3" x14ac:dyDescent="0.25">
      <c r="A188" s="221"/>
      <c r="B188" s="222"/>
      <c r="C188" s="252" t="s">
        <v>518</v>
      </c>
      <c r="D188" s="247"/>
      <c r="E188" s="247"/>
      <c r="F188" s="247"/>
      <c r="G188" s="247"/>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250</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45" t="str">
        <f>C188</f>
        <v>potrubí DN80 + článkové těsnění pro potrubí DN80 + utěsnění otvorů trvale pružným tmelem (rozpínavý tmel)</v>
      </c>
      <c r="BB188" s="214"/>
      <c r="BC188" s="214"/>
      <c r="BD188" s="214"/>
      <c r="BE188" s="214"/>
      <c r="BF188" s="214"/>
      <c r="BG188" s="214"/>
      <c r="BH188" s="214"/>
    </row>
    <row r="189" spans="1:60" outlineLevel="3" x14ac:dyDescent="0.25">
      <c r="A189" s="221"/>
      <c r="B189" s="222"/>
      <c r="C189" s="252" t="s">
        <v>514</v>
      </c>
      <c r="D189" s="247"/>
      <c r="E189" s="247"/>
      <c r="F189" s="247"/>
      <c r="G189" s="247"/>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250</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5">
      <c r="A190" s="221"/>
      <c r="B190" s="222"/>
      <c r="C190" s="255" t="s">
        <v>343</v>
      </c>
      <c r="D190" s="225"/>
      <c r="E190" s="226"/>
      <c r="F190" s="227"/>
      <c r="G190" s="227"/>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250</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5">
      <c r="A191" s="221"/>
      <c r="B191" s="222"/>
      <c r="C191" s="252" t="s">
        <v>519</v>
      </c>
      <c r="D191" s="247"/>
      <c r="E191" s="247"/>
      <c r="F191" s="247"/>
      <c r="G191" s="247"/>
      <c r="H191" s="224"/>
      <c r="I191" s="224"/>
      <c r="J191" s="224"/>
      <c r="K191" s="224"/>
      <c r="L191" s="224"/>
      <c r="M191" s="224"/>
      <c r="N191" s="223"/>
      <c r="O191" s="223"/>
      <c r="P191" s="223"/>
      <c r="Q191" s="223"/>
      <c r="R191" s="224"/>
      <c r="S191" s="224"/>
      <c r="T191" s="224"/>
      <c r="U191" s="224"/>
      <c r="V191" s="224"/>
      <c r="W191" s="224"/>
      <c r="X191" s="224"/>
      <c r="Y191" s="224"/>
      <c r="Z191" s="214"/>
      <c r="AA191" s="214"/>
      <c r="AB191" s="214"/>
      <c r="AC191" s="214"/>
      <c r="AD191" s="214"/>
      <c r="AE191" s="214"/>
      <c r="AF191" s="214"/>
      <c r="AG191" s="214" t="s">
        <v>250</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45" t="str">
        <f>C191</f>
        <v>prostupy P21, P23, P24 (Z/16) pro potrubí výtlaku kalu z regenerace do USN1 a prostupy P31, P32 (Z/16) pro</v>
      </c>
      <c r="BB191" s="214"/>
      <c r="BC191" s="214"/>
      <c r="BD191" s="214"/>
      <c r="BE191" s="214"/>
      <c r="BF191" s="214"/>
      <c r="BG191" s="214"/>
      <c r="BH191" s="214"/>
    </row>
    <row r="192" spans="1:60" outlineLevel="3" x14ac:dyDescent="0.25">
      <c r="A192" s="221"/>
      <c r="B192" s="222"/>
      <c r="C192" s="252" t="s">
        <v>520</v>
      </c>
      <c r="D192" s="247"/>
      <c r="E192" s="247"/>
      <c r="F192" s="247"/>
      <c r="G192" s="247"/>
      <c r="H192" s="224"/>
      <c r="I192" s="224"/>
      <c r="J192" s="224"/>
      <c r="K192" s="224"/>
      <c r="L192" s="224"/>
      <c r="M192" s="224"/>
      <c r="N192" s="223"/>
      <c r="O192" s="223"/>
      <c r="P192" s="223"/>
      <c r="Q192" s="223"/>
      <c r="R192" s="224"/>
      <c r="S192" s="224"/>
      <c r="T192" s="224"/>
      <c r="U192" s="224"/>
      <c r="V192" s="224"/>
      <c r="W192" s="224"/>
      <c r="X192" s="224"/>
      <c r="Y192" s="224"/>
      <c r="Z192" s="214"/>
      <c r="AA192" s="214"/>
      <c r="AB192" s="214"/>
      <c r="AC192" s="214"/>
      <c r="AD192" s="214"/>
      <c r="AE192" s="214"/>
      <c r="AF192" s="214"/>
      <c r="AG192" s="214" t="s">
        <v>250</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5">
      <c r="A193" s="221"/>
      <c r="B193" s="222"/>
      <c r="C193" s="252" t="s">
        <v>521</v>
      </c>
      <c r="D193" s="247"/>
      <c r="E193" s="247"/>
      <c r="F193" s="247"/>
      <c r="G193" s="247"/>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250</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45" t="str">
        <f>C193</f>
        <v>článkové těsnění pro potrubí DN80 + utěsnění otvorů trvale pružným tmelem (rozpínavý tmel) a výplňovým</v>
      </c>
      <c r="BB193" s="214"/>
      <c r="BC193" s="214"/>
      <c r="BD193" s="214"/>
      <c r="BE193" s="214"/>
      <c r="BF193" s="214"/>
      <c r="BG193" s="214"/>
      <c r="BH193" s="214"/>
    </row>
    <row r="194" spans="1:60" outlineLevel="3" x14ac:dyDescent="0.25">
      <c r="A194" s="221"/>
      <c r="B194" s="222"/>
      <c r="C194" s="252" t="s">
        <v>522</v>
      </c>
      <c r="D194" s="247"/>
      <c r="E194" s="247"/>
      <c r="F194" s="247"/>
      <c r="G194" s="247"/>
      <c r="H194" s="224"/>
      <c r="I194" s="224"/>
      <c r="J194" s="224"/>
      <c r="K194" s="224"/>
      <c r="L194" s="224"/>
      <c r="M194" s="224"/>
      <c r="N194" s="223"/>
      <c r="O194" s="223"/>
      <c r="P194" s="223"/>
      <c r="Q194" s="223"/>
      <c r="R194" s="224"/>
      <c r="S194" s="224"/>
      <c r="T194" s="224"/>
      <c r="U194" s="224"/>
      <c r="V194" s="224"/>
      <c r="W194" s="224"/>
      <c r="X194" s="224"/>
      <c r="Y194" s="224"/>
      <c r="Z194" s="214"/>
      <c r="AA194" s="214"/>
      <c r="AB194" s="214"/>
      <c r="AC194" s="214"/>
      <c r="AD194" s="214"/>
      <c r="AE194" s="214"/>
      <c r="AF194" s="214"/>
      <c r="AG194" s="214" t="s">
        <v>250</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5">
      <c r="A195" s="221"/>
      <c r="B195" s="222"/>
      <c r="C195" s="255" t="s">
        <v>343</v>
      </c>
      <c r="D195" s="225"/>
      <c r="E195" s="226"/>
      <c r="F195" s="227"/>
      <c r="G195" s="227"/>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250</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5">
      <c r="A196" s="221"/>
      <c r="B196" s="222"/>
      <c r="C196" s="252" t="s">
        <v>523</v>
      </c>
      <c r="D196" s="247"/>
      <c r="E196" s="247"/>
      <c r="F196" s="247"/>
      <c r="G196" s="247"/>
      <c r="H196" s="224"/>
      <c r="I196" s="224"/>
      <c r="J196" s="224"/>
      <c r="K196" s="224"/>
      <c r="L196" s="224"/>
      <c r="M196" s="224"/>
      <c r="N196" s="223"/>
      <c r="O196" s="223"/>
      <c r="P196" s="223"/>
      <c r="Q196" s="223"/>
      <c r="R196" s="224"/>
      <c r="S196" s="224"/>
      <c r="T196" s="224"/>
      <c r="U196" s="224"/>
      <c r="V196" s="224"/>
      <c r="W196" s="224"/>
      <c r="X196" s="224"/>
      <c r="Y196" s="224"/>
      <c r="Z196" s="214"/>
      <c r="AA196" s="214"/>
      <c r="AB196" s="214"/>
      <c r="AC196" s="214"/>
      <c r="AD196" s="214"/>
      <c r="AE196" s="214"/>
      <c r="AF196" s="214"/>
      <c r="AG196" s="214" t="s">
        <v>250</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5">
      <c r="A197" s="221"/>
      <c r="B197" s="222"/>
      <c r="C197" s="252" t="s">
        <v>524</v>
      </c>
      <c r="D197" s="247"/>
      <c r="E197" s="247"/>
      <c r="F197" s="247"/>
      <c r="G197" s="247"/>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250</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45" t="str">
        <f>C197</f>
        <v>přečerpávání kalu z USN3 do USN2 – nerez DN80 stěnou 450 mm - dodatečný jádrový vrt pro potrubí DN80 +</v>
      </c>
      <c r="BB197" s="214"/>
      <c r="BC197" s="214"/>
      <c r="BD197" s="214"/>
      <c r="BE197" s="214"/>
      <c r="BF197" s="214"/>
      <c r="BG197" s="214"/>
      <c r="BH197" s="214"/>
    </row>
    <row r="198" spans="1:60" outlineLevel="3" x14ac:dyDescent="0.25">
      <c r="A198" s="221"/>
      <c r="B198" s="222"/>
      <c r="C198" s="252" t="s">
        <v>521</v>
      </c>
      <c r="D198" s="247"/>
      <c r="E198" s="247"/>
      <c r="F198" s="247"/>
      <c r="G198" s="247"/>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250</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45" t="str">
        <f>C198</f>
        <v>článkové těsnění pro potrubí DN80 + utěsnění otvorů trvale pružným tmelem (rozpínavý tmel) a výplňovým</v>
      </c>
      <c r="BB198" s="214"/>
      <c r="BC198" s="214"/>
      <c r="BD198" s="214"/>
      <c r="BE198" s="214"/>
      <c r="BF198" s="214"/>
      <c r="BG198" s="214"/>
      <c r="BH198" s="214"/>
    </row>
    <row r="199" spans="1:60" outlineLevel="3" x14ac:dyDescent="0.25">
      <c r="A199" s="221"/>
      <c r="B199" s="222"/>
      <c r="C199" s="252" t="s">
        <v>522</v>
      </c>
      <c r="D199" s="247"/>
      <c r="E199" s="247"/>
      <c r="F199" s="247"/>
      <c r="G199" s="247"/>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250</v>
      </c>
      <c r="AH199" s="214"/>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38">
        <v>27</v>
      </c>
      <c r="B200" s="239" t="s">
        <v>525</v>
      </c>
      <c r="C200" s="250" t="s">
        <v>526</v>
      </c>
      <c r="D200" s="240" t="s">
        <v>353</v>
      </c>
      <c r="E200" s="241">
        <v>2</v>
      </c>
      <c r="F200" s="242"/>
      <c r="G200" s="243">
        <f>ROUND(E200*F200,2)</f>
        <v>0</v>
      </c>
      <c r="H200" s="242"/>
      <c r="I200" s="243">
        <f>ROUND(E200*H200,2)</f>
        <v>0</v>
      </c>
      <c r="J200" s="242"/>
      <c r="K200" s="243">
        <f>ROUND(E200*J200,2)</f>
        <v>0</v>
      </c>
      <c r="L200" s="243">
        <v>21</v>
      </c>
      <c r="M200" s="243">
        <f>G200*(1+L200/100)</f>
        <v>0</v>
      </c>
      <c r="N200" s="241">
        <v>0</v>
      </c>
      <c r="O200" s="241">
        <f>ROUND(E200*N200,2)</f>
        <v>0</v>
      </c>
      <c r="P200" s="241">
        <v>0</v>
      </c>
      <c r="Q200" s="241">
        <f>ROUND(E200*P200,2)</f>
        <v>0</v>
      </c>
      <c r="R200" s="243"/>
      <c r="S200" s="243" t="s">
        <v>325</v>
      </c>
      <c r="T200" s="244" t="s">
        <v>326</v>
      </c>
      <c r="U200" s="224">
        <v>0</v>
      </c>
      <c r="V200" s="224">
        <f>ROUND(E200*U200,2)</f>
        <v>0</v>
      </c>
      <c r="W200" s="224"/>
      <c r="X200" s="224" t="s">
        <v>244</v>
      </c>
      <c r="Y200" s="224" t="s">
        <v>363</v>
      </c>
      <c r="Z200" s="214"/>
      <c r="AA200" s="214"/>
      <c r="AB200" s="214"/>
      <c r="AC200" s="214"/>
      <c r="AD200" s="214"/>
      <c r="AE200" s="214"/>
      <c r="AF200" s="214"/>
      <c r="AG200" s="214" t="s">
        <v>246</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5">
      <c r="A201" s="221"/>
      <c r="B201" s="222"/>
      <c r="C201" s="254" t="s">
        <v>403</v>
      </c>
      <c r="D201" s="248"/>
      <c r="E201" s="248"/>
      <c r="F201" s="248"/>
      <c r="G201" s="248"/>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250</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ht="21" outlineLevel="3" x14ac:dyDescent="0.25">
      <c r="A202" s="221"/>
      <c r="B202" s="222"/>
      <c r="C202" s="252" t="s">
        <v>527</v>
      </c>
      <c r="D202" s="247"/>
      <c r="E202" s="247"/>
      <c r="F202" s="247"/>
      <c r="G202" s="247"/>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250</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5" t="str">
        <f>C202</f>
        <v>Prostup P7 pro potrubí vratného kalu - nerez DN150 stěnou tl. 450 mm - dodatečný jádrový vrt pro potrubí DN150 + článkové těsnění pro potrubí DN150 + utěsnění otvorů trvale pružným tmelem (rozpínavý</v>
      </c>
      <c r="BB202" s="214"/>
      <c r="BC202" s="214"/>
      <c r="BD202" s="214"/>
      <c r="BE202" s="214"/>
      <c r="BF202" s="214"/>
      <c r="BG202" s="214"/>
      <c r="BH202" s="214"/>
    </row>
    <row r="203" spans="1:60" outlineLevel="3" x14ac:dyDescent="0.25">
      <c r="A203" s="221"/>
      <c r="B203" s="222"/>
      <c r="C203" s="252" t="s">
        <v>528</v>
      </c>
      <c r="D203" s="247"/>
      <c r="E203" s="247"/>
      <c r="F203" s="247"/>
      <c r="G203" s="247"/>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250</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5">
      <c r="A204" s="221"/>
      <c r="B204" s="222"/>
      <c r="C204" s="252" t="s">
        <v>529</v>
      </c>
      <c r="D204" s="247"/>
      <c r="E204" s="247"/>
      <c r="F204" s="247"/>
      <c r="G204" s="247"/>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250</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5">
      <c r="A205" s="221"/>
      <c r="B205" s="222"/>
      <c r="C205" s="252" t="s">
        <v>530</v>
      </c>
      <c r="D205" s="247"/>
      <c r="E205" s="247"/>
      <c r="F205" s="247"/>
      <c r="G205" s="247"/>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250</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5">
      <c r="A206" s="221"/>
      <c r="B206" s="222"/>
      <c r="C206" s="255" t="s">
        <v>343</v>
      </c>
      <c r="D206" s="225"/>
      <c r="E206" s="226"/>
      <c r="F206" s="227"/>
      <c r="G206" s="227"/>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250</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5">
      <c r="A207" s="221"/>
      <c r="B207" s="222"/>
      <c r="C207" s="252" t="s">
        <v>531</v>
      </c>
      <c r="D207" s="247"/>
      <c r="E207" s="247"/>
      <c r="F207" s="247"/>
      <c r="G207" s="247"/>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250</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45" t="str">
        <f>C207</f>
        <v>prostup P8 (Z/17) pro potrubí přebytečného kalu – nerez DN150 stěnou tl. 450 mm - dodatečný jádrový vrt pro</v>
      </c>
      <c r="BB207" s="214"/>
      <c r="BC207" s="214"/>
      <c r="BD207" s="214"/>
      <c r="BE207" s="214"/>
      <c r="BF207" s="214"/>
      <c r="BG207" s="214"/>
      <c r="BH207" s="214"/>
    </row>
    <row r="208" spans="1:60" outlineLevel="3" x14ac:dyDescent="0.25">
      <c r="A208" s="221"/>
      <c r="B208" s="222"/>
      <c r="C208" s="252" t="s">
        <v>532</v>
      </c>
      <c r="D208" s="247"/>
      <c r="E208" s="247"/>
      <c r="F208" s="247"/>
      <c r="G208" s="247"/>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250</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45" t="str">
        <f>C208</f>
        <v>potrubí DN150 + článkové těsnění pro potrubí DN150 + utěsnění otvorů trvale pružným tmelem (rozpínavý</v>
      </c>
      <c r="BB208" s="214"/>
      <c r="BC208" s="214"/>
      <c r="BD208" s="214"/>
      <c r="BE208" s="214"/>
      <c r="BF208" s="214"/>
      <c r="BG208" s="214"/>
      <c r="BH208" s="214"/>
    </row>
    <row r="209" spans="1:60" outlineLevel="3" x14ac:dyDescent="0.25">
      <c r="A209" s="221"/>
      <c r="B209" s="222"/>
      <c r="C209" s="252" t="s">
        <v>533</v>
      </c>
      <c r="D209" s="247"/>
      <c r="E209" s="247"/>
      <c r="F209" s="247"/>
      <c r="G209" s="247"/>
      <c r="H209" s="224"/>
      <c r="I209" s="224"/>
      <c r="J209" s="224"/>
      <c r="K209" s="224"/>
      <c r="L209" s="224"/>
      <c r="M209" s="224"/>
      <c r="N209" s="223"/>
      <c r="O209" s="223"/>
      <c r="P209" s="223"/>
      <c r="Q209" s="223"/>
      <c r="R209" s="224"/>
      <c r="S209" s="224"/>
      <c r="T209" s="224"/>
      <c r="U209" s="224"/>
      <c r="V209" s="224"/>
      <c r="W209" s="224"/>
      <c r="X209" s="224"/>
      <c r="Y209" s="224"/>
      <c r="Z209" s="214"/>
      <c r="AA209" s="214"/>
      <c r="AB209" s="214"/>
      <c r="AC209" s="214"/>
      <c r="AD209" s="214"/>
      <c r="AE209" s="214"/>
      <c r="AF209" s="214"/>
      <c r="AG209" s="214" t="s">
        <v>250</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5">
      <c r="A210" s="238">
        <v>28</v>
      </c>
      <c r="B210" s="239" t="s">
        <v>534</v>
      </c>
      <c r="C210" s="250" t="s">
        <v>535</v>
      </c>
      <c r="D210" s="240" t="s">
        <v>353</v>
      </c>
      <c r="E210" s="241">
        <v>1</v>
      </c>
      <c r="F210" s="242"/>
      <c r="G210" s="243">
        <f>ROUND(E210*F210,2)</f>
        <v>0</v>
      </c>
      <c r="H210" s="242"/>
      <c r="I210" s="243">
        <f>ROUND(E210*H210,2)</f>
        <v>0</v>
      </c>
      <c r="J210" s="242"/>
      <c r="K210" s="243">
        <f>ROUND(E210*J210,2)</f>
        <v>0</v>
      </c>
      <c r="L210" s="243">
        <v>21</v>
      </c>
      <c r="M210" s="243">
        <f>G210*(1+L210/100)</f>
        <v>0</v>
      </c>
      <c r="N210" s="241">
        <v>0</v>
      </c>
      <c r="O210" s="241">
        <f>ROUND(E210*N210,2)</f>
        <v>0</v>
      </c>
      <c r="P210" s="241">
        <v>0</v>
      </c>
      <c r="Q210" s="241">
        <f>ROUND(E210*P210,2)</f>
        <v>0</v>
      </c>
      <c r="R210" s="243"/>
      <c r="S210" s="243" t="s">
        <v>325</v>
      </c>
      <c r="T210" s="244" t="s">
        <v>326</v>
      </c>
      <c r="U210" s="224">
        <v>0</v>
      </c>
      <c r="V210" s="224">
        <f>ROUND(E210*U210,2)</f>
        <v>0</v>
      </c>
      <c r="W210" s="224"/>
      <c r="X210" s="224" t="s">
        <v>244</v>
      </c>
      <c r="Y210" s="224" t="s">
        <v>363</v>
      </c>
      <c r="Z210" s="214"/>
      <c r="AA210" s="214"/>
      <c r="AB210" s="214"/>
      <c r="AC210" s="214"/>
      <c r="AD210" s="214"/>
      <c r="AE210" s="214"/>
      <c r="AF210" s="214"/>
      <c r="AG210" s="214" t="s">
        <v>246</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2" x14ac:dyDescent="0.25">
      <c r="A211" s="221"/>
      <c r="B211" s="222"/>
      <c r="C211" s="254" t="s">
        <v>403</v>
      </c>
      <c r="D211" s="248"/>
      <c r="E211" s="248"/>
      <c r="F211" s="248"/>
      <c r="G211" s="248"/>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250</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ht="21" outlineLevel="3" x14ac:dyDescent="0.25">
      <c r="A212" s="221"/>
      <c r="B212" s="222"/>
      <c r="C212" s="252" t="s">
        <v>536</v>
      </c>
      <c r="D212" s="247"/>
      <c r="E212" s="247"/>
      <c r="F212" s="247"/>
      <c r="G212" s="247"/>
      <c r="H212" s="224"/>
      <c r="I212" s="224"/>
      <c r="J212" s="224"/>
      <c r="K212" s="224"/>
      <c r="L212" s="224"/>
      <c r="M212" s="224"/>
      <c r="N212" s="223"/>
      <c r="O212" s="223"/>
      <c r="P212" s="223"/>
      <c r="Q212" s="223"/>
      <c r="R212" s="224"/>
      <c r="S212" s="224"/>
      <c r="T212" s="224"/>
      <c r="U212" s="224"/>
      <c r="V212" s="224"/>
      <c r="W212" s="224"/>
      <c r="X212" s="224"/>
      <c r="Y212" s="224"/>
      <c r="Z212" s="214"/>
      <c r="AA212" s="214"/>
      <c r="AB212" s="214"/>
      <c r="AC212" s="214"/>
      <c r="AD212" s="214"/>
      <c r="AE212" s="214"/>
      <c r="AF212" s="214"/>
      <c r="AG212" s="214" t="s">
        <v>250</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45" t="str">
        <f>C212</f>
        <v>nerez DN150 stěnou tl. 450 mm - dodatečný jádrový vrt pro potrubí DN150 + článkové těsnění pro potrubí DN150 + utěsnění otvorů trvale pružným tmelem (rozpínavý</v>
      </c>
      <c r="BB212" s="214"/>
      <c r="BC212" s="214"/>
      <c r="BD212" s="214"/>
      <c r="BE212" s="214"/>
      <c r="BF212" s="214"/>
      <c r="BG212" s="214"/>
      <c r="BH212" s="214"/>
    </row>
    <row r="213" spans="1:60" outlineLevel="3" x14ac:dyDescent="0.25">
      <c r="A213" s="221"/>
      <c r="B213" s="222"/>
      <c r="C213" s="252" t="s">
        <v>533</v>
      </c>
      <c r="D213" s="247"/>
      <c r="E213" s="247"/>
      <c r="F213" s="247"/>
      <c r="G213" s="247"/>
      <c r="H213" s="224"/>
      <c r="I213" s="224"/>
      <c r="J213" s="224"/>
      <c r="K213" s="224"/>
      <c r="L213" s="224"/>
      <c r="M213" s="224"/>
      <c r="N213" s="223"/>
      <c r="O213" s="223"/>
      <c r="P213" s="223"/>
      <c r="Q213" s="223"/>
      <c r="R213" s="224"/>
      <c r="S213" s="224"/>
      <c r="T213" s="224"/>
      <c r="U213" s="224"/>
      <c r="V213" s="224"/>
      <c r="W213" s="224"/>
      <c r="X213" s="224"/>
      <c r="Y213" s="224"/>
      <c r="Z213" s="214"/>
      <c r="AA213" s="214"/>
      <c r="AB213" s="214"/>
      <c r="AC213" s="214"/>
      <c r="AD213" s="214"/>
      <c r="AE213" s="214"/>
      <c r="AF213" s="214"/>
      <c r="AG213" s="214" t="s">
        <v>250</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38">
        <v>29</v>
      </c>
      <c r="B214" s="239" t="s">
        <v>537</v>
      </c>
      <c r="C214" s="250" t="s">
        <v>538</v>
      </c>
      <c r="D214" s="240" t="s">
        <v>353</v>
      </c>
      <c r="E214" s="241">
        <v>3</v>
      </c>
      <c r="F214" s="242"/>
      <c r="G214" s="243">
        <f>ROUND(E214*F214,2)</f>
        <v>0</v>
      </c>
      <c r="H214" s="242"/>
      <c r="I214" s="243">
        <f>ROUND(E214*H214,2)</f>
        <v>0</v>
      </c>
      <c r="J214" s="242"/>
      <c r="K214" s="243">
        <f>ROUND(E214*J214,2)</f>
        <v>0</v>
      </c>
      <c r="L214" s="243">
        <v>21</v>
      </c>
      <c r="M214" s="243">
        <f>G214*(1+L214/100)</f>
        <v>0</v>
      </c>
      <c r="N214" s="241">
        <v>0</v>
      </c>
      <c r="O214" s="241">
        <f>ROUND(E214*N214,2)</f>
        <v>0</v>
      </c>
      <c r="P214" s="241">
        <v>0</v>
      </c>
      <c r="Q214" s="241">
        <f>ROUND(E214*P214,2)</f>
        <v>0</v>
      </c>
      <c r="R214" s="243"/>
      <c r="S214" s="243" t="s">
        <v>325</v>
      </c>
      <c r="T214" s="244" t="s">
        <v>326</v>
      </c>
      <c r="U214" s="224">
        <v>0</v>
      </c>
      <c r="V214" s="224">
        <f>ROUND(E214*U214,2)</f>
        <v>0</v>
      </c>
      <c r="W214" s="224"/>
      <c r="X214" s="224" t="s">
        <v>244</v>
      </c>
      <c r="Y214" s="224" t="s">
        <v>363</v>
      </c>
      <c r="Z214" s="214"/>
      <c r="AA214" s="214"/>
      <c r="AB214" s="214"/>
      <c r="AC214" s="214"/>
      <c r="AD214" s="214"/>
      <c r="AE214" s="214"/>
      <c r="AF214" s="214"/>
      <c r="AG214" s="214" t="s">
        <v>246</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5">
      <c r="A215" s="221"/>
      <c r="B215" s="222"/>
      <c r="C215" s="254" t="s">
        <v>403</v>
      </c>
      <c r="D215" s="248"/>
      <c r="E215" s="248"/>
      <c r="F215" s="248"/>
      <c r="G215" s="248"/>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250</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ht="21" outlineLevel="3" x14ac:dyDescent="0.25">
      <c r="A216" s="221"/>
      <c r="B216" s="222"/>
      <c r="C216" s="252" t="s">
        <v>539</v>
      </c>
      <c r="D216" s="247"/>
      <c r="E216" s="247"/>
      <c r="F216" s="247"/>
      <c r="G216" s="247"/>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250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5" t="str">
        <f>C216</f>
        <v>nerez DN100 stěnou tl. 300 mm – dodatečný jádrový vrt pro potrubí DN100 + článkové těsnění pro potrubí DN100 + utěsnění otvorů trvale pružným tmelem (rozpínavý</v>
      </c>
      <c r="BB216" s="214"/>
      <c r="BC216" s="214"/>
      <c r="BD216" s="214"/>
      <c r="BE216" s="214"/>
      <c r="BF216" s="214"/>
      <c r="BG216" s="214"/>
      <c r="BH216" s="214"/>
    </row>
    <row r="217" spans="1:60" outlineLevel="3" x14ac:dyDescent="0.25">
      <c r="A217" s="221"/>
      <c r="B217" s="222"/>
      <c r="C217" s="252" t="s">
        <v>528</v>
      </c>
      <c r="D217" s="247"/>
      <c r="E217" s="247"/>
      <c r="F217" s="247"/>
      <c r="G217" s="247"/>
      <c r="H217" s="224"/>
      <c r="I217" s="224"/>
      <c r="J217" s="224"/>
      <c r="K217" s="224"/>
      <c r="L217" s="224"/>
      <c r="M217" s="224"/>
      <c r="N217" s="223"/>
      <c r="O217" s="223"/>
      <c r="P217" s="223"/>
      <c r="Q217" s="223"/>
      <c r="R217" s="224"/>
      <c r="S217" s="224"/>
      <c r="T217" s="224"/>
      <c r="U217" s="224"/>
      <c r="V217" s="224"/>
      <c r="W217" s="224"/>
      <c r="X217" s="224"/>
      <c r="Y217" s="224"/>
      <c r="Z217" s="214"/>
      <c r="AA217" s="214"/>
      <c r="AB217" s="214"/>
      <c r="AC217" s="214"/>
      <c r="AD217" s="214"/>
      <c r="AE217" s="214"/>
      <c r="AF217" s="214"/>
      <c r="AG217" s="214" t="s">
        <v>250</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5">
      <c r="A218" s="221"/>
      <c r="B218" s="222"/>
      <c r="C218" s="252" t="s">
        <v>540</v>
      </c>
      <c r="D218" s="247"/>
      <c r="E218" s="247"/>
      <c r="F218" s="247"/>
      <c r="G218" s="247"/>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250</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45" t="str">
        <f>C218</f>
        <v>PROSTUP P9 PRO POTRUBÍ ODTAHU KALU Z USN1 A PROSTUPY P35, P36 PRO POTRUBÍ ODTAHU KALU Z USN3 - OCEL DN100</v>
      </c>
      <c r="BB218" s="214"/>
      <c r="BC218" s="214"/>
      <c r="BD218" s="214"/>
      <c r="BE218" s="214"/>
      <c r="BF218" s="214"/>
      <c r="BG218" s="214"/>
      <c r="BH218" s="214"/>
    </row>
    <row r="219" spans="1:60" outlineLevel="3" x14ac:dyDescent="0.25">
      <c r="A219" s="221"/>
      <c r="B219" s="222"/>
      <c r="C219" s="252" t="s">
        <v>445</v>
      </c>
      <c r="D219" s="247"/>
      <c r="E219" s="247"/>
      <c r="F219" s="247"/>
      <c r="G219" s="247"/>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250</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3" x14ac:dyDescent="0.25">
      <c r="A220" s="221"/>
      <c r="B220" s="222"/>
      <c r="C220" s="255" t="s">
        <v>343</v>
      </c>
      <c r="D220" s="225"/>
      <c r="E220" s="226"/>
      <c r="F220" s="227"/>
      <c r="G220" s="227"/>
      <c r="H220" s="224"/>
      <c r="I220" s="224"/>
      <c r="J220" s="224"/>
      <c r="K220" s="224"/>
      <c r="L220" s="224"/>
      <c r="M220" s="224"/>
      <c r="N220" s="223"/>
      <c r="O220" s="223"/>
      <c r="P220" s="223"/>
      <c r="Q220" s="223"/>
      <c r="R220" s="224"/>
      <c r="S220" s="224"/>
      <c r="T220" s="224"/>
      <c r="U220" s="224"/>
      <c r="V220" s="224"/>
      <c r="W220" s="224"/>
      <c r="X220" s="224"/>
      <c r="Y220" s="224"/>
      <c r="Z220" s="214"/>
      <c r="AA220" s="214"/>
      <c r="AB220" s="214"/>
      <c r="AC220" s="214"/>
      <c r="AD220" s="214"/>
      <c r="AE220" s="214"/>
      <c r="AF220" s="214"/>
      <c r="AG220" s="214" t="s">
        <v>250</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3" x14ac:dyDescent="0.25">
      <c r="A221" s="221"/>
      <c r="B221" s="222"/>
      <c r="C221" s="252" t="s">
        <v>541</v>
      </c>
      <c r="D221" s="247"/>
      <c r="E221" s="247"/>
      <c r="F221" s="247"/>
      <c r="G221" s="247"/>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250</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45" t="str">
        <f>C221</f>
        <v>prostupy P35, P36 (Z/18) pro potrubí odtahu kalu z USN3 – nerez DN100 - stěnou tl. 450 mm - dodatečný</v>
      </c>
      <c r="BB221" s="214"/>
      <c r="BC221" s="214"/>
      <c r="BD221" s="214"/>
      <c r="BE221" s="214"/>
      <c r="BF221" s="214"/>
      <c r="BG221" s="214"/>
      <c r="BH221" s="214"/>
    </row>
    <row r="222" spans="1:60" outlineLevel="3" x14ac:dyDescent="0.25">
      <c r="A222" s="221"/>
      <c r="B222" s="222"/>
      <c r="C222" s="252" t="s">
        <v>542</v>
      </c>
      <c r="D222" s="247"/>
      <c r="E222" s="247"/>
      <c r="F222" s="247"/>
      <c r="G222" s="247"/>
      <c r="H222" s="224"/>
      <c r="I222" s="224"/>
      <c r="J222" s="224"/>
      <c r="K222" s="224"/>
      <c r="L222" s="224"/>
      <c r="M222" s="224"/>
      <c r="N222" s="223"/>
      <c r="O222" s="223"/>
      <c r="P222" s="223"/>
      <c r="Q222" s="223"/>
      <c r="R222" s="224"/>
      <c r="S222" s="224"/>
      <c r="T222" s="224"/>
      <c r="U222" s="224"/>
      <c r="V222" s="224"/>
      <c r="W222" s="224"/>
      <c r="X222" s="224"/>
      <c r="Y222" s="224"/>
      <c r="Z222" s="214"/>
      <c r="AA222" s="214"/>
      <c r="AB222" s="214"/>
      <c r="AC222" s="214"/>
      <c r="AD222" s="214"/>
      <c r="AE222" s="214"/>
      <c r="AF222" s="214"/>
      <c r="AG222" s="214" t="s">
        <v>250</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45" t="str">
        <f>C222</f>
        <v>jádrový vrt pro potrubí DN100 + článkové těsnění pro potrubí DN100 + utěsnění otvorů trvale pružným tmelem</v>
      </c>
      <c r="BB222" s="214"/>
      <c r="BC222" s="214"/>
      <c r="BD222" s="214"/>
      <c r="BE222" s="214"/>
      <c r="BF222" s="214"/>
      <c r="BG222" s="214"/>
      <c r="BH222" s="214"/>
    </row>
    <row r="223" spans="1:60" outlineLevel="3" x14ac:dyDescent="0.25">
      <c r="A223" s="221"/>
      <c r="B223" s="222"/>
      <c r="C223" s="252" t="s">
        <v>443</v>
      </c>
      <c r="D223" s="247"/>
      <c r="E223" s="247"/>
      <c r="F223" s="247"/>
      <c r="G223" s="247"/>
      <c r="H223" s="224"/>
      <c r="I223" s="224"/>
      <c r="J223" s="224"/>
      <c r="K223" s="224"/>
      <c r="L223" s="224"/>
      <c r="M223" s="224"/>
      <c r="N223" s="223"/>
      <c r="O223" s="223"/>
      <c r="P223" s="223"/>
      <c r="Q223" s="223"/>
      <c r="R223" s="224"/>
      <c r="S223" s="224"/>
      <c r="T223" s="224"/>
      <c r="U223" s="224"/>
      <c r="V223" s="224"/>
      <c r="W223" s="224"/>
      <c r="X223" s="224"/>
      <c r="Y223" s="224"/>
      <c r="Z223" s="214"/>
      <c r="AA223" s="214"/>
      <c r="AB223" s="214"/>
      <c r="AC223" s="214"/>
      <c r="AD223" s="214"/>
      <c r="AE223" s="214"/>
      <c r="AF223" s="214"/>
      <c r="AG223" s="214" t="s">
        <v>250</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5">
      <c r="A224" s="238">
        <v>30</v>
      </c>
      <c r="B224" s="239" t="s">
        <v>543</v>
      </c>
      <c r="C224" s="250" t="s">
        <v>544</v>
      </c>
      <c r="D224" s="240" t="s">
        <v>353</v>
      </c>
      <c r="E224" s="241">
        <v>2</v>
      </c>
      <c r="F224" s="242"/>
      <c r="G224" s="243">
        <f>ROUND(E224*F224,2)</f>
        <v>0</v>
      </c>
      <c r="H224" s="242"/>
      <c r="I224" s="243">
        <f>ROUND(E224*H224,2)</f>
        <v>0</v>
      </c>
      <c r="J224" s="242"/>
      <c r="K224" s="243">
        <f>ROUND(E224*J224,2)</f>
        <v>0</v>
      </c>
      <c r="L224" s="243">
        <v>21</v>
      </c>
      <c r="M224" s="243">
        <f>G224*(1+L224/100)</f>
        <v>0</v>
      </c>
      <c r="N224" s="241">
        <v>0</v>
      </c>
      <c r="O224" s="241">
        <f>ROUND(E224*N224,2)</f>
        <v>0</v>
      </c>
      <c r="P224" s="241">
        <v>0</v>
      </c>
      <c r="Q224" s="241">
        <f>ROUND(E224*P224,2)</f>
        <v>0</v>
      </c>
      <c r="R224" s="243"/>
      <c r="S224" s="243" t="s">
        <v>325</v>
      </c>
      <c r="T224" s="244" t="s">
        <v>326</v>
      </c>
      <c r="U224" s="224">
        <v>0</v>
      </c>
      <c r="V224" s="224">
        <f>ROUND(E224*U224,2)</f>
        <v>0</v>
      </c>
      <c r="W224" s="224"/>
      <c r="X224" s="224" t="s">
        <v>244</v>
      </c>
      <c r="Y224" s="224" t="s">
        <v>363</v>
      </c>
      <c r="Z224" s="214"/>
      <c r="AA224" s="214"/>
      <c r="AB224" s="214"/>
      <c r="AC224" s="214"/>
      <c r="AD224" s="214"/>
      <c r="AE224" s="214"/>
      <c r="AF224" s="214"/>
      <c r="AG224" s="214" t="s">
        <v>246</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5">
      <c r="A225" s="221"/>
      <c r="B225" s="222"/>
      <c r="C225" s="254" t="s">
        <v>403</v>
      </c>
      <c r="D225" s="248"/>
      <c r="E225" s="248"/>
      <c r="F225" s="248"/>
      <c r="G225" s="248"/>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250</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ht="21" outlineLevel="3" x14ac:dyDescent="0.25">
      <c r="A226" s="221"/>
      <c r="B226" s="222"/>
      <c r="C226" s="252" t="s">
        <v>545</v>
      </c>
      <c r="D226" s="247"/>
      <c r="E226" s="247"/>
      <c r="F226" s="247"/>
      <c r="G226" s="247"/>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250</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45" t="str">
        <f>C226</f>
        <v>nerez DN65 stěnou tl. 300 mm - dodatečný jádrový vrt pro potrubí DN65 + článkové těsnění pro potrubí DN65 + utěsnění otvorů trvale pružným tmelem (rozpínavý</v>
      </c>
      <c r="BB226" s="214"/>
      <c r="BC226" s="214"/>
      <c r="BD226" s="214"/>
      <c r="BE226" s="214"/>
      <c r="BF226" s="214"/>
      <c r="BG226" s="214"/>
      <c r="BH226" s="214"/>
    </row>
    <row r="227" spans="1:60" outlineLevel="3" x14ac:dyDescent="0.25">
      <c r="A227" s="221"/>
      <c r="B227" s="222"/>
      <c r="C227" s="252" t="s">
        <v>528</v>
      </c>
      <c r="D227" s="247"/>
      <c r="E227" s="247"/>
      <c r="F227" s="247"/>
      <c r="G227" s="247"/>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250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5">
      <c r="A228" s="221"/>
      <c r="B228" s="222"/>
      <c r="C228" s="252" t="s">
        <v>546</v>
      </c>
      <c r="D228" s="247"/>
      <c r="E228" s="247"/>
      <c r="F228" s="247"/>
      <c r="G228" s="247"/>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250</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5">
      <c r="A229" s="221"/>
      <c r="B229" s="222"/>
      <c r="C229" s="252" t="s">
        <v>547</v>
      </c>
      <c r="D229" s="247"/>
      <c r="E229" s="247"/>
      <c r="F229" s="247"/>
      <c r="G229" s="247"/>
      <c r="H229" s="224"/>
      <c r="I229" s="224"/>
      <c r="J229" s="224"/>
      <c r="K229" s="224"/>
      <c r="L229" s="224"/>
      <c r="M229" s="224"/>
      <c r="N229" s="223"/>
      <c r="O229" s="223"/>
      <c r="P229" s="223"/>
      <c r="Q229" s="223"/>
      <c r="R229" s="224"/>
      <c r="S229" s="224"/>
      <c r="T229" s="224"/>
      <c r="U229" s="224"/>
      <c r="V229" s="224"/>
      <c r="W229" s="224"/>
      <c r="X229" s="224"/>
      <c r="Y229" s="224"/>
      <c r="Z229" s="214"/>
      <c r="AA229" s="214"/>
      <c r="AB229" s="214"/>
      <c r="AC229" s="214"/>
      <c r="AD229" s="214"/>
      <c r="AE229" s="214"/>
      <c r="AF229" s="214"/>
      <c r="AG229" s="214" t="s">
        <v>250</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5">
      <c r="A230" s="221"/>
      <c r="B230" s="222"/>
      <c r="C230" s="255" t="s">
        <v>343</v>
      </c>
      <c r="D230" s="225"/>
      <c r="E230" s="226"/>
      <c r="F230" s="227"/>
      <c r="G230" s="227"/>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250</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5">
      <c r="A231" s="221"/>
      <c r="B231" s="222"/>
      <c r="C231" s="252" t="s">
        <v>548</v>
      </c>
      <c r="D231" s="247"/>
      <c r="E231" s="247"/>
      <c r="F231" s="247"/>
      <c r="G231" s="247"/>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250</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45" t="str">
        <f>C231</f>
        <v>Prostup P12 (Z/19) pro potrubí vzduchu do USN1 – nerez DN65 stěnou tl. 300 mm - dodatečný jádrový vrt pro</v>
      </c>
      <c r="BB231" s="214"/>
      <c r="BC231" s="214"/>
      <c r="BD231" s="214"/>
      <c r="BE231" s="214"/>
      <c r="BF231" s="214"/>
      <c r="BG231" s="214"/>
      <c r="BH231" s="214"/>
    </row>
    <row r="232" spans="1:60" outlineLevel="3" x14ac:dyDescent="0.25">
      <c r="A232" s="221"/>
      <c r="B232" s="222"/>
      <c r="C232" s="252" t="s">
        <v>549</v>
      </c>
      <c r="D232" s="247"/>
      <c r="E232" s="247"/>
      <c r="F232" s="247"/>
      <c r="G232" s="247"/>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250</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45" t="str">
        <f>C232</f>
        <v>potrubí DN65 + článkové těsnění pro potrubí DN65 + utěsnění otvorů trvale pružným tmelem (rozpínavý tmel)</v>
      </c>
      <c r="BB232" s="214"/>
      <c r="BC232" s="214"/>
      <c r="BD232" s="214"/>
      <c r="BE232" s="214"/>
      <c r="BF232" s="214"/>
      <c r="BG232" s="214"/>
      <c r="BH232" s="214"/>
    </row>
    <row r="233" spans="1:60" outlineLevel="3" x14ac:dyDescent="0.25">
      <c r="A233" s="221"/>
      <c r="B233" s="222"/>
      <c r="C233" s="252" t="s">
        <v>514</v>
      </c>
      <c r="D233" s="247"/>
      <c r="E233" s="247"/>
      <c r="F233" s="247"/>
      <c r="G233" s="247"/>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250</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5">
      <c r="A234" s="238">
        <v>31</v>
      </c>
      <c r="B234" s="239" t="s">
        <v>550</v>
      </c>
      <c r="C234" s="250" t="s">
        <v>551</v>
      </c>
      <c r="D234" s="240" t="s">
        <v>353</v>
      </c>
      <c r="E234" s="241">
        <v>1</v>
      </c>
      <c r="F234" s="242"/>
      <c r="G234" s="243">
        <f>ROUND(E234*F234,2)</f>
        <v>0</v>
      </c>
      <c r="H234" s="242"/>
      <c r="I234" s="243">
        <f>ROUND(E234*H234,2)</f>
        <v>0</v>
      </c>
      <c r="J234" s="242"/>
      <c r="K234" s="243">
        <f>ROUND(E234*J234,2)</f>
        <v>0</v>
      </c>
      <c r="L234" s="243">
        <v>21</v>
      </c>
      <c r="M234" s="243">
        <f>G234*(1+L234/100)</f>
        <v>0</v>
      </c>
      <c r="N234" s="241">
        <v>0</v>
      </c>
      <c r="O234" s="241">
        <f>ROUND(E234*N234,2)</f>
        <v>0</v>
      </c>
      <c r="P234" s="241">
        <v>0</v>
      </c>
      <c r="Q234" s="241">
        <f>ROUND(E234*P234,2)</f>
        <v>0</v>
      </c>
      <c r="R234" s="243"/>
      <c r="S234" s="243" t="s">
        <v>325</v>
      </c>
      <c r="T234" s="244" t="s">
        <v>326</v>
      </c>
      <c r="U234" s="224">
        <v>0</v>
      </c>
      <c r="V234" s="224">
        <f>ROUND(E234*U234,2)</f>
        <v>0</v>
      </c>
      <c r="W234" s="224"/>
      <c r="X234" s="224" t="s">
        <v>244</v>
      </c>
      <c r="Y234" s="224" t="s">
        <v>363</v>
      </c>
      <c r="Z234" s="214"/>
      <c r="AA234" s="214"/>
      <c r="AB234" s="214"/>
      <c r="AC234" s="214"/>
      <c r="AD234" s="214"/>
      <c r="AE234" s="214"/>
      <c r="AF234" s="214"/>
      <c r="AG234" s="214" t="s">
        <v>246</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2" x14ac:dyDescent="0.25">
      <c r="A235" s="221"/>
      <c r="B235" s="222"/>
      <c r="C235" s="254" t="s">
        <v>403</v>
      </c>
      <c r="D235" s="248"/>
      <c r="E235" s="248"/>
      <c r="F235" s="248"/>
      <c r="G235" s="248"/>
      <c r="H235" s="224"/>
      <c r="I235" s="224"/>
      <c r="J235" s="224"/>
      <c r="K235" s="224"/>
      <c r="L235" s="224"/>
      <c r="M235" s="224"/>
      <c r="N235" s="223"/>
      <c r="O235" s="223"/>
      <c r="P235" s="223"/>
      <c r="Q235" s="223"/>
      <c r="R235" s="224"/>
      <c r="S235" s="224"/>
      <c r="T235" s="224"/>
      <c r="U235" s="224"/>
      <c r="V235" s="224"/>
      <c r="W235" s="224"/>
      <c r="X235" s="224"/>
      <c r="Y235" s="224"/>
      <c r="Z235" s="214"/>
      <c r="AA235" s="214"/>
      <c r="AB235" s="214"/>
      <c r="AC235" s="214"/>
      <c r="AD235" s="214"/>
      <c r="AE235" s="214"/>
      <c r="AF235" s="214"/>
      <c r="AG235" s="214" t="s">
        <v>250</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ht="21" outlineLevel="3" x14ac:dyDescent="0.25">
      <c r="A236" s="221"/>
      <c r="B236" s="222"/>
      <c r="C236" s="252" t="s">
        <v>552</v>
      </c>
      <c r="D236" s="247"/>
      <c r="E236" s="247"/>
      <c r="F236" s="247"/>
      <c r="G236" s="247"/>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250</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45" t="str">
        <f>C236</f>
        <v>nerez DN80 stěnou tl. 300 mm - dodatečný jádrový vrt pro potrubí DN80 + článkové těsnění pro potrubí DN80 + utěsnění otvorů trvale pružným tmelem</v>
      </c>
      <c r="BB236" s="214"/>
      <c r="BC236" s="214"/>
      <c r="BD236" s="214"/>
      <c r="BE236" s="214"/>
      <c r="BF236" s="214"/>
      <c r="BG236" s="214"/>
      <c r="BH236" s="214"/>
    </row>
    <row r="237" spans="1:60" outlineLevel="3" x14ac:dyDescent="0.25">
      <c r="A237" s="221"/>
      <c r="B237" s="222"/>
      <c r="C237" s="252" t="s">
        <v>443</v>
      </c>
      <c r="D237" s="247"/>
      <c r="E237" s="247"/>
      <c r="F237" s="247"/>
      <c r="G237" s="247"/>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250</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5">
      <c r="A238" s="221"/>
      <c r="B238" s="222"/>
      <c r="C238" s="252" t="s">
        <v>553</v>
      </c>
      <c r="D238" s="247"/>
      <c r="E238" s="247"/>
      <c r="F238" s="247"/>
      <c r="G238" s="247"/>
      <c r="H238" s="224"/>
      <c r="I238" s="224"/>
      <c r="J238" s="224"/>
      <c r="K238" s="224"/>
      <c r="L238" s="224"/>
      <c r="M238" s="224"/>
      <c r="N238" s="223"/>
      <c r="O238" s="223"/>
      <c r="P238" s="223"/>
      <c r="Q238" s="223"/>
      <c r="R238" s="224"/>
      <c r="S238" s="224"/>
      <c r="T238" s="224"/>
      <c r="U238" s="224"/>
      <c r="V238" s="224"/>
      <c r="W238" s="224"/>
      <c r="X238" s="224"/>
      <c r="Y238" s="224"/>
      <c r="Z238" s="214"/>
      <c r="AA238" s="214"/>
      <c r="AB238" s="214"/>
      <c r="AC238" s="214"/>
      <c r="AD238" s="214"/>
      <c r="AE238" s="214"/>
      <c r="AF238" s="214"/>
      <c r="AG238" s="214" t="s">
        <v>250</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3" x14ac:dyDescent="0.25">
      <c r="A239" s="221"/>
      <c r="B239" s="222"/>
      <c r="C239" s="252" t="s">
        <v>516</v>
      </c>
      <c r="D239" s="247"/>
      <c r="E239" s="247"/>
      <c r="F239" s="247"/>
      <c r="G239" s="247"/>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250</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38">
        <v>32</v>
      </c>
      <c r="B240" s="239" t="s">
        <v>554</v>
      </c>
      <c r="C240" s="250" t="s">
        <v>555</v>
      </c>
      <c r="D240" s="240" t="s">
        <v>353</v>
      </c>
      <c r="E240" s="241">
        <v>1</v>
      </c>
      <c r="F240" s="242"/>
      <c r="G240" s="243">
        <f>ROUND(E240*F240,2)</f>
        <v>0</v>
      </c>
      <c r="H240" s="242"/>
      <c r="I240" s="243">
        <f>ROUND(E240*H240,2)</f>
        <v>0</v>
      </c>
      <c r="J240" s="242"/>
      <c r="K240" s="243">
        <f>ROUND(E240*J240,2)</f>
        <v>0</v>
      </c>
      <c r="L240" s="243">
        <v>21</v>
      </c>
      <c r="M240" s="243">
        <f>G240*(1+L240/100)</f>
        <v>0</v>
      </c>
      <c r="N240" s="241">
        <v>0</v>
      </c>
      <c r="O240" s="241">
        <f>ROUND(E240*N240,2)</f>
        <v>0</v>
      </c>
      <c r="P240" s="241">
        <v>0</v>
      </c>
      <c r="Q240" s="241">
        <f>ROUND(E240*P240,2)</f>
        <v>0</v>
      </c>
      <c r="R240" s="243"/>
      <c r="S240" s="243" t="s">
        <v>325</v>
      </c>
      <c r="T240" s="244" t="s">
        <v>326</v>
      </c>
      <c r="U240" s="224">
        <v>0</v>
      </c>
      <c r="V240" s="224">
        <f>ROUND(E240*U240,2)</f>
        <v>0</v>
      </c>
      <c r="W240" s="224"/>
      <c r="X240" s="224" t="s">
        <v>244</v>
      </c>
      <c r="Y240" s="224" t="s">
        <v>363</v>
      </c>
      <c r="Z240" s="214"/>
      <c r="AA240" s="214"/>
      <c r="AB240" s="214"/>
      <c r="AC240" s="214"/>
      <c r="AD240" s="214"/>
      <c r="AE240" s="214"/>
      <c r="AF240" s="214"/>
      <c r="AG240" s="214" t="s">
        <v>246</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5">
      <c r="A241" s="221"/>
      <c r="B241" s="222"/>
      <c r="C241" s="254" t="s">
        <v>403</v>
      </c>
      <c r="D241" s="248"/>
      <c r="E241" s="248"/>
      <c r="F241" s="248"/>
      <c r="G241" s="248"/>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250</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ht="21" outlineLevel="3" x14ac:dyDescent="0.25">
      <c r="A242" s="221"/>
      <c r="B242" s="222"/>
      <c r="C242" s="252" t="s">
        <v>556</v>
      </c>
      <c r="D242" s="247"/>
      <c r="E242" s="247"/>
      <c r="F242" s="247"/>
      <c r="G242" s="247"/>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250</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45" t="str">
        <f>C242</f>
        <v>nerez DN65 stěnou tl. 300 mm - dodatečný jádrový vrt pro potrubí DN65 + článkové těsnění pro potrubí DN65 + utěsnění otvorů trvale pružným tmelem (rozpínavý tmel)</v>
      </c>
      <c r="BB242" s="214"/>
      <c r="BC242" s="214"/>
      <c r="BD242" s="214"/>
      <c r="BE242" s="214"/>
      <c r="BF242" s="214"/>
      <c r="BG242" s="214"/>
      <c r="BH242" s="214"/>
    </row>
    <row r="243" spans="1:60" outlineLevel="3" x14ac:dyDescent="0.25">
      <c r="A243" s="221"/>
      <c r="B243" s="222"/>
      <c r="C243" s="252" t="s">
        <v>514</v>
      </c>
      <c r="D243" s="247"/>
      <c r="E243" s="247"/>
      <c r="F243" s="247"/>
      <c r="G243" s="247"/>
      <c r="H243" s="224"/>
      <c r="I243" s="224"/>
      <c r="J243" s="224"/>
      <c r="K243" s="224"/>
      <c r="L243" s="224"/>
      <c r="M243" s="224"/>
      <c r="N243" s="223"/>
      <c r="O243" s="223"/>
      <c r="P243" s="223"/>
      <c r="Q243" s="223"/>
      <c r="R243" s="224"/>
      <c r="S243" s="224"/>
      <c r="T243" s="224"/>
      <c r="U243" s="224"/>
      <c r="V243" s="224"/>
      <c r="W243" s="224"/>
      <c r="X243" s="224"/>
      <c r="Y243" s="224"/>
      <c r="Z243" s="214"/>
      <c r="AA243" s="214"/>
      <c r="AB243" s="214"/>
      <c r="AC243" s="214"/>
      <c r="AD243" s="214"/>
      <c r="AE243" s="214"/>
      <c r="AF243" s="214"/>
      <c r="AG243" s="214" t="s">
        <v>250</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5">
      <c r="A244" s="238">
        <v>33</v>
      </c>
      <c r="B244" s="239" t="s">
        <v>557</v>
      </c>
      <c r="C244" s="250" t="s">
        <v>558</v>
      </c>
      <c r="D244" s="240" t="s">
        <v>353</v>
      </c>
      <c r="E244" s="241">
        <v>1</v>
      </c>
      <c r="F244" s="242"/>
      <c r="G244" s="243">
        <f>ROUND(E244*F244,2)</f>
        <v>0</v>
      </c>
      <c r="H244" s="242"/>
      <c r="I244" s="243">
        <f>ROUND(E244*H244,2)</f>
        <v>0</v>
      </c>
      <c r="J244" s="242"/>
      <c r="K244" s="243">
        <f>ROUND(E244*J244,2)</f>
        <v>0</v>
      </c>
      <c r="L244" s="243">
        <v>21</v>
      </c>
      <c r="M244" s="243">
        <f>G244*(1+L244/100)</f>
        <v>0</v>
      </c>
      <c r="N244" s="241">
        <v>0</v>
      </c>
      <c r="O244" s="241">
        <f>ROUND(E244*N244,2)</f>
        <v>0</v>
      </c>
      <c r="P244" s="241">
        <v>0</v>
      </c>
      <c r="Q244" s="241">
        <f>ROUND(E244*P244,2)</f>
        <v>0</v>
      </c>
      <c r="R244" s="243"/>
      <c r="S244" s="243" t="s">
        <v>325</v>
      </c>
      <c r="T244" s="244" t="s">
        <v>326</v>
      </c>
      <c r="U244" s="224">
        <v>0</v>
      </c>
      <c r="V244" s="224">
        <f>ROUND(E244*U244,2)</f>
        <v>0</v>
      </c>
      <c r="W244" s="224"/>
      <c r="X244" s="224" t="s">
        <v>244</v>
      </c>
      <c r="Y244" s="224" t="s">
        <v>363</v>
      </c>
      <c r="Z244" s="214"/>
      <c r="AA244" s="214"/>
      <c r="AB244" s="214"/>
      <c r="AC244" s="214"/>
      <c r="AD244" s="214"/>
      <c r="AE244" s="214"/>
      <c r="AF244" s="214"/>
      <c r="AG244" s="214" t="s">
        <v>246</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2" x14ac:dyDescent="0.25">
      <c r="A245" s="221"/>
      <c r="B245" s="222"/>
      <c r="C245" s="254" t="s">
        <v>403</v>
      </c>
      <c r="D245" s="248"/>
      <c r="E245" s="248"/>
      <c r="F245" s="248"/>
      <c r="G245" s="248"/>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250</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3" x14ac:dyDescent="0.25">
      <c r="A246" s="221"/>
      <c r="B246" s="222"/>
      <c r="C246" s="252" t="s">
        <v>559</v>
      </c>
      <c r="D246" s="247"/>
      <c r="E246" s="247"/>
      <c r="F246" s="247"/>
      <c r="G246" s="247"/>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250</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5">
      <c r="A247" s="238">
        <v>34</v>
      </c>
      <c r="B247" s="239" t="s">
        <v>560</v>
      </c>
      <c r="C247" s="250" t="s">
        <v>561</v>
      </c>
      <c r="D247" s="240" t="s">
        <v>353</v>
      </c>
      <c r="E247" s="241">
        <v>1</v>
      </c>
      <c r="F247" s="242"/>
      <c r="G247" s="243">
        <f>ROUND(E247*F247,2)</f>
        <v>0</v>
      </c>
      <c r="H247" s="242"/>
      <c r="I247" s="243">
        <f>ROUND(E247*H247,2)</f>
        <v>0</v>
      </c>
      <c r="J247" s="242"/>
      <c r="K247" s="243">
        <f>ROUND(E247*J247,2)</f>
        <v>0</v>
      </c>
      <c r="L247" s="243">
        <v>21</v>
      </c>
      <c r="M247" s="243">
        <f>G247*(1+L247/100)</f>
        <v>0</v>
      </c>
      <c r="N247" s="241">
        <v>0</v>
      </c>
      <c r="O247" s="241">
        <f>ROUND(E247*N247,2)</f>
        <v>0</v>
      </c>
      <c r="P247" s="241">
        <v>0</v>
      </c>
      <c r="Q247" s="241">
        <f>ROUND(E247*P247,2)</f>
        <v>0</v>
      </c>
      <c r="R247" s="243"/>
      <c r="S247" s="243" t="s">
        <v>325</v>
      </c>
      <c r="T247" s="244" t="s">
        <v>326</v>
      </c>
      <c r="U247" s="224">
        <v>0</v>
      </c>
      <c r="V247" s="224">
        <f>ROUND(E247*U247,2)</f>
        <v>0</v>
      </c>
      <c r="W247" s="224"/>
      <c r="X247" s="224" t="s">
        <v>244</v>
      </c>
      <c r="Y247" s="224" t="s">
        <v>363</v>
      </c>
      <c r="Z247" s="214"/>
      <c r="AA247" s="214"/>
      <c r="AB247" s="214"/>
      <c r="AC247" s="214"/>
      <c r="AD247" s="214"/>
      <c r="AE247" s="214"/>
      <c r="AF247" s="214"/>
      <c r="AG247" s="214" t="s">
        <v>246</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5">
      <c r="A248" s="221"/>
      <c r="B248" s="222"/>
      <c r="C248" s="254" t="s">
        <v>403</v>
      </c>
      <c r="D248" s="248"/>
      <c r="E248" s="248"/>
      <c r="F248" s="248"/>
      <c r="G248" s="248"/>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250</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5">
      <c r="A249" s="221"/>
      <c r="B249" s="222"/>
      <c r="C249" s="252" t="s">
        <v>562</v>
      </c>
      <c r="D249" s="247"/>
      <c r="E249" s="247"/>
      <c r="F249" s="247"/>
      <c r="G249" s="247"/>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250</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5">
      <c r="A250" s="221"/>
      <c r="B250" s="222"/>
      <c r="C250" s="252" t="s">
        <v>563</v>
      </c>
      <c r="D250" s="247"/>
      <c r="E250" s="247"/>
      <c r="F250" s="247"/>
      <c r="G250" s="247"/>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250</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38">
        <v>35</v>
      </c>
      <c r="B251" s="239" t="s">
        <v>564</v>
      </c>
      <c r="C251" s="250" t="s">
        <v>565</v>
      </c>
      <c r="D251" s="240" t="s">
        <v>353</v>
      </c>
      <c r="E251" s="241">
        <v>11</v>
      </c>
      <c r="F251" s="242"/>
      <c r="G251" s="243">
        <f>ROUND(E251*F251,2)</f>
        <v>0</v>
      </c>
      <c r="H251" s="242"/>
      <c r="I251" s="243">
        <f>ROUND(E251*H251,2)</f>
        <v>0</v>
      </c>
      <c r="J251" s="242"/>
      <c r="K251" s="243">
        <f>ROUND(E251*J251,2)</f>
        <v>0</v>
      </c>
      <c r="L251" s="243">
        <v>21</v>
      </c>
      <c r="M251" s="243">
        <f>G251*(1+L251/100)</f>
        <v>0</v>
      </c>
      <c r="N251" s="241">
        <v>0</v>
      </c>
      <c r="O251" s="241">
        <f>ROUND(E251*N251,2)</f>
        <v>0</v>
      </c>
      <c r="P251" s="241">
        <v>0</v>
      </c>
      <c r="Q251" s="241">
        <f>ROUND(E251*P251,2)</f>
        <v>0</v>
      </c>
      <c r="R251" s="243"/>
      <c r="S251" s="243" t="s">
        <v>325</v>
      </c>
      <c r="T251" s="244" t="s">
        <v>326</v>
      </c>
      <c r="U251" s="224">
        <v>0</v>
      </c>
      <c r="V251" s="224">
        <f>ROUND(E251*U251,2)</f>
        <v>0</v>
      </c>
      <c r="W251" s="224"/>
      <c r="X251" s="224" t="s">
        <v>244</v>
      </c>
      <c r="Y251" s="224" t="s">
        <v>363</v>
      </c>
      <c r="Z251" s="214"/>
      <c r="AA251" s="214"/>
      <c r="AB251" s="214"/>
      <c r="AC251" s="214"/>
      <c r="AD251" s="214"/>
      <c r="AE251" s="214"/>
      <c r="AF251" s="214"/>
      <c r="AG251" s="214" t="s">
        <v>246</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ht="21" outlineLevel="2" x14ac:dyDescent="0.25">
      <c r="A252" s="221"/>
      <c r="B252" s="222"/>
      <c r="C252" s="254" t="s">
        <v>566</v>
      </c>
      <c r="D252" s="248"/>
      <c r="E252" s="248"/>
      <c r="F252" s="248"/>
      <c r="G252" s="248"/>
      <c r="H252" s="224"/>
      <c r="I252" s="224"/>
      <c r="J252" s="224"/>
      <c r="K252" s="224"/>
      <c r="L252" s="224"/>
      <c r="M252" s="224"/>
      <c r="N252" s="223"/>
      <c r="O252" s="223"/>
      <c r="P252" s="223"/>
      <c r="Q252" s="223"/>
      <c r="R252" s="224"/>
      <c r="S252" s="224"/>
      <c r="T252" s="224"/>
      <c r="U252" s="224"/>
      <c r="V252" s="224"/>
      <c r="W252" s="224"/>
      <c r="X252" s="224"/>
      <c r="Y252" s="224"/>
      <c r="Z252" s="214"/>
      <c r="AA252" s="214"/>
      <c r="AB252" s="214"/>
      <c r="AC252" s="214"/>
      <c r="AD252" s="214"/>
      <c r="AE252" s="214"/>
      <c r="AF252" s="214"/>
      <c r="AG252" s="214" t="s">
        <v>250</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45" t="str">
        <f>C252</f>
        <v>PROSTUP P20,P25,P26,P27,P28,P29 PRO POTRUBÍ VÝTLAKU KALU Z USN1, PROSTUP P22,P29,P30 PRO POTRUBÍ VZDUCHU DO USN1-OCEL DN65</v>
      </c>
      <c r="BB252" s="214"/>
      <c r="BC252" s="214"/>
      <c r="BD252" s="214"/>
      <c r="BE252" s="214"/>
      <c r="BF252" s="214"/>
      <c r="BG252" s="214"/>
      <c r="BH252" s="214"/>
    </row>
    <row r="253" spans="1:60" outlineLevel="3" x14ac:dyDescent="0.25">
      <c r="A253" s="221"/>
      <c r="B253" s="222"/>
      <c r="C253" s="252" t="s">
        <v>692</v>
      </c>
      <c r="D253" s="247"/>
      <c r="E253" s="247"/>
      <c r="F253" s="247"/>
      <c r="G253" s="247"/>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250</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5">
      <c r="A254" s="221"/>
      <c r="B254" s="222"/>
      <c r="C254" s="252" t="s">
        <v>567</v>
      </c>
      <c r="D254" s="247"/>
      <c r="E254" s="247"/>
      <c r="F254" s="247"/>
      <c r="G254" s="247"/>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250</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3" x14ac:dyDescent="0.25">
      <c r="A255" s="221"/>
      <c r="B255" s="222"/>
      <c r="C255" s="255" t="s">
        <v>343</v>
      </c>
      <c r="D255" s="225"/>
      <c r="E255" s="226"/>
      <c r="F255" s="227"/>
      <c r="G255" s="227"/>
      <c r="H255" s="224"/>
      <c r="I255" s="224"/>
      <c r="J255" s="224"/>
      <c r="K255" s="224"/>
      <c r="L255" s="224"/>
      <c r="M255" s="224"/>
      <c r="N255" s="223"/>
      <c r="O255" s="223"/>
      <c r="P255" s="223"/>
      <c r="Q255" s="223"/>
      <c r="R255" s="224"/>
      <c r="S255" s="224"/>
      <c r="T255" s="224"/>
      <c r="U255" s="224"/>
      <c r="V255" s="224"/>
      <c r="W255" s="224"/>
      <c r="X255" s="224"/>
      <c r="Y255" s="224"/>
      <c r="Z255" s="214"/>
      <c r="AA255" s="214"/>
      <c r="AB255" s="214"/>
      <c r="AC255" s="214"/>
      <c r="AD255" s="214"/>
      <c r="AE255" s="214"/>
      <c r="AF255" s="214"/>
      <c r="AG255" s="214" t="s">
        <v>250</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3" x14ac:dyDescent="0.25">
      <c r="A256" s="221"/>
      <c r="B256" s="222"/>
      <c r="C256" s="252" t="s">
        <v>568</v>
      </c>
      <c r="D256" s="247"/>
      <c r="E256" s="247"/>
      <c r="F256" s="247"/>
      <c r="G256" s="247"/>
      <c r="H256" s="224"/>
      <c r="I256" s="224"/>
      <c r="J256" s="224"/>
      <c r="K256" s="224"/>
      <c r="L256" s="224"/>
      <c r="M256" s="224"/>
      <c r="N256" s="223"/>
      <c r="O256" s="223"/>
      <c r="P256" s="223"/>
      <c r="Q256" s="223"/>
      <c r="R256" s="224"/>
      <c r="S256" s="224"/>
      <c r="T256" s="224"/>
      <c r="U256" s="224"/>
      <c r="V256" s="224"/>
      <c r="W256" s="224"/>
      <c r="X256" s="224"/>
      <c r="Y256" s="224"/>
      <c r="Z256" s="214"/>
      <c r="AA256" s="214"/>
      <c r="AB256" s="214"/>
      <c r="AC256" s="214"/>
      <c r="AD256" s="214"/>
      <c r="AE256" s="214"/>
      <c r="AF256" s="214"/>
      <c r="AG256" s="214" t="s">
        <v>250</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3" x14ac:dyDescent="0.25">
      <c r="A257" s="221"/>
      <c r="B257" s="222"/>
      <c r="C257" s="252" t="s">
        <v>569</v>
      </c>
      <c r="D257" s="247"/>
      <c r="E257" s="247"/>
      <c r="F257" s="247"/>
      <c r="G257" s="247"/>
      <c r="H257" s="224"/>
      <c r="I257" s="224"/>
      <c r="J257" s="224"/>
      <c r="K257" s="224"/>
      <c r="L257" s="224"/>
      <c r="M257" s="224"/>
      <c r="N257" s="223"/>
      <c r="O257" s="223"/>
      <c r="P257" s="223"/>
      <c r="Q257" s="223"/>
      <c r="R257" s="224"/>
      <c r="S257" s="224"/>
      <c r="T257" s="224"/>
      <c r="U257" s="224"/>
      <c r="V257" s="224"/>
      <c r="W257" s="224"/>
      <c r="X257" s="224"/>
      <c r="Y257" s="224"/>
      <c r="Z257" s="214"/>
      <c r="AA257" s="214"/>
      <c r="AB257" s="214"/>
      <c r="AC257" s="214"/>
      <c r="AD257" s="214"/>
      <c r="AE257" s="214"/>
      <c r="AF257" s="214"/>
      <c r="AG257" s="214" t="s">
        <v>250</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3" x14ac:dyDescent="0.25">
      <c r="A258" s="221"/>
      <c r="B258" s="222"/>
      <c r="C258" s="252" t="s">
        <v>570</v>
      </c>
      <c r="D258" s="247"/>
      <c r="E258" s="247"/>
      <c r="F258" s="247"/>
      <c r="G258" s="247"/>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250</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45" t="str">
        <f>C258</f>
        <v>nerez DN65 stěnou tl. 450 mm - dodatečný jádrový vrt pro potrubí DN65 + článkové těsnění pro potrubí DN65</v>
      </c>
      <c r="BB258" s="214"/>
      <c r="BC258" s="214"/>
      <c r="BD258" s="214"/>
      <c r="BE258" s="214"/>
      <c r="BF258" s="214"/>
      <c r="BG258" s="214"/>
      <c r="BH258" s="214"/>
    </row>
    <row r="259" spans="1:60" outlineLevel="3" x14ac:dyDescent="0.25">
      <c r="A259" s="221"/>
      <c r="B259" s="222"/>
      <c r="C259" s="252" t="s">
        <v>571</v>
      </c>
      <c r="D259" s="247"/>
      <c r="E259" s="247"/>
      <c r="F259" s="247"/>
      <c r="G259" s="247"/>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250</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x14ac:dyDescent="0.25">
      <c r="A260" s="231" t="s">
        <v>237</v>
      </c>
      <c r="B260" s="232" t="s">
        <v>177</v>
      </c>
      <c r="C260" s="249" t="s">
        <v>178</v>
      </c>
      <c r="D260" s="233"/>
      <c r="E260" s="234"/>
      <c r="F260" s="235"/>
      <c r="G260" s="235">
        <f>SUMIF(AG261:AG308,"&lt;&gt;NOR",G261:G308)</f>
        <v>0</v>
      </c>
      <c r="H260" s="235"/>
      <c r="I260" s="235">
        <f>SUM(I261:I308)</f>
        <v>0</v>
      </c>
      <c r="J260" s="235"/>
      <c r="K260" s="235">
        <f>SUM(K261:K308)</f>
        <v>0</v>
      </c>
      <c r="L260" s="235"/>
      <c r="M260" s="235">
        <f>SUM(M261:M308)</f>
        <v>0</v>
      </c>
      <c r="N260" s="234"/>
      <c r="O260" s="234">
        <f>SUM(O261:O308)</f>
        <v>0.06</v>
      </c>
      <c r="P260" s="234"/>
      <c r="Q260" s="234">
        <f>SUM(Q261:Q308)</f>
        <v>0</v>
      </c>
      <c r="R260" s="235"/>
      <c r="S260" s="235"/>
      <c r="T260" s="236"/>
      <c r="U260" s="230"/>
      <c r="V260" s="230">
        <f>SUM(V261:V308)</f>
        <v>560.83000000000004</v>
      </c>
      <c r="W260" s="230"/>
      <c r="X260" s="230"/>
      <c r="Y260" s="230"/>
      <c r="AG260" t="s">
        <v>238</v>
      </c>
    </row>
    <row r="261" spans="1:60" outlineLevel="1" x14ac:dyDescent="0.25">
      <c r="A261" s="238">
        <v>36</v>
      </c>
      <c r="B261" s="239" t="s">
        <v>572</v>
      </c>
      <c r="C261" s="250" t="s">
        <v>573</v>
      </c>
      <c r="D261" s="240" t="s">
        <v>285</v>
      </c>
      <c r="E261" s="241">
        <v>1151</v>
      </c>
      <c r="F261" s="242"/>
      <c r="G261" s="243">
        <f>ROUND(E261*F261,2)</f>
        <v>0</v>
      </c>
      <c r="H261" s="242"/>
      <c r="I261" s="243">
        <f>ROUND(E261*H261,2)</f>
        <v>0</v>
      </c>
      <c r="J261" s="242"/>
      <c r="K261" s="243">
        <f>ROUND(E261*J261,2)</f>
        <v>0</v>
      </c>
      <c r="L261" s="243">
        <v>21</v>
      </c>
      <c r="M261" s="243">
        <f>G261*(1+L261/100)</f>
        <v>0</v>
      </c>
      <c r="N261" s="241">
        <v>0</v>
      </c>
      <c r="O261" s="241">
        <f>ROUND(E261*N261,2)</f>
        <v>0</v>
      </c>
      <c r="P261" s="241">
        <v>0</v>
      </c>
      <c r="Q261" s="241">
        <f>ROUND(E261*P261,2)</f>
        <v>0</v>
      </c>
      <c r="R261" s="243" t="s">
        <v>369</v>
      </c>
      <c r="S261" s="243" t="s">
        <v>243</v>
      </c>
      <c r="T261" s="244" t="s">
        <v>243</v>
      </c>
      <c r="U261" s="224">
        <v>0.21</v>
      </c>
      <c r="V261" s="224">
        <f>ROUND(E261*U261,2)</f>
        <v>241.71</v>
      </c>
      <c r="W261" s="224"/>
      <c r="X261" s="224" t="s">
        <v>244</v>
      </c>
      <c r="Y261" s="224" t="s">
        <v>363</v>
      </c>
      <c r="Z261" s="214"/>
      <c r="AA261" s="214"/>
      <c r="AB261" s="214"/>
      <c r="AC261" s="214"/>
      <c r="AD261" s="214"/>
      <c r="AE261" s="214"/>
      <c r="AF261" s="214"/>
      <c r="AG261" s="214" t="s">
        <v>246</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5">
      <c r="A262" s="221"/>
      <c r="B262" s="222"/>
      <c r="C262" s="254" t="s">
        <v>403</v>
      </c>
      <c r="D262" s="248"/>
      <c r="E262" s="248"/>
      <c r="F262" s="248"/>
      <c r="G262" s="248"/>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250</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3" x14ac:dyDescent="0.25">
      <c r="A263" s="221"/>
      <c r="B263" s="222"/>
      <c r="C263" s="252" t="s">
        <v>574</v>
      </c>
      <c r="D263" s="247"/>
      <c r="E263" s="247"/>
      <c r="F263" s="247"/>
      <c r="G263" s="247"/>
      <c r="H263" s="224"/>
      <c r="I263" s="224"/>
      <c r="J263" s="224"/>
      <c r="K263" s="224"/>
      <c r="L263" s="224"/>
      <c r="M263" s="224"/>
      <c r="N263" s="223"/>
      <c r="O263" s="223"/>
      <c r="P263" s="223"/>
      <c r="Q263" s="223"/>
      <c r="R263" s="224"/>
      <c r="S263" s="224"/>
      <c r="T263" s="224"/>
      <c r="U263" s="224"/>
      <c r="V263" s="224"/>
      <c r="W263" s="224"/>
      <c r="X263" s="224"/>
      <c r="Y263" s="224"/>
      <c r="Z263" s="214"/>
      <c r="AA263" s="214"/>
      <c r="AB263" s="214"/>
      <c r="AC263" s="214"/>
      <c r="AD263" s="214"/>
      <c r="AE263" s="214"/>
      <c r="AF263" s="214"/>
      <c r="AG263" s="214" t="s">
        <v>250</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45" t="str">
        <f>C263</f>
        <v>Vyčištění nádrží – před zahájením prací budou nádrže dočištěny a zbaveny případných nánosů materiálu.</v>
      </c>
      <c r="BB263" s="214"/>
      <c r="BC263" s="214"/>
      <c r="BD263" s="214"/>
      <c r="BE263" s="214"/>
      <c r="BF263" s="214"/>
      <c r="BG263" s="214"/>
      <c r="BH263" s="214"/>
    </row>
    <row r="264" spans="1:60" outlineLevel="2" x14ac:dyDescent="0.25">
      <c r="A264" s="221"/>
      <c r="B264" s="222"/>
      <c r="C264" s="253" t="s">
        <v>575</v>
      </c>
      <c r="D264" s="228"/>
      <c r="E264" s="229">
        <v>50</v>
      </c>
      <c r="F264" s="224"/>
      <c r="G264" s="224"/>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252</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3" x14ac:dyDescent="0.25">
      <c r="A265" s="221"/>
      <c r="B265" s="222"/>
      <c r="C265" s="253" t="s">
        <v>576</v>
      </c>
      <c r="D265" s="228"/>
      <c r="E265" s="229">
        <v>5</v>
      </c>
      <c r="F265" s="224"/>
      <c r="G265" s="224"/>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252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3" x14ac:dyDescent="0.25">
      <c r="A266" s="221"/>
      <c r="B266" s="222"/>
      <c r="C266" s="253" t="s">
        <v>577</v>
      </c>
      <c r="D266" s="228"/>
      <c r="E266" s="229">
        <v>30</v>
      </c>
      <c r="F266" s="224"/>
      <c r="G266" s="224"/>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252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3" x14ac:dyDescent="0.25">
      <c r="A267" s="221"/>
      <c r="B267" s="222"/>
      <c r="C267" s="253" t="s">
        <v>578</v>
      </c>
      <c r="D267" s="228"/>
      <c r="E267" s="229">
        <v>80</v>
      </c>
      <c r="F267" s="224"/>
      <c r="G267" s="224"/>
      <c r="H267" s="224"/>
      <c r="I267" s="224"/>
      <c r="J267" s="224"/>
      <c r="K267" s="224"/>
      <c r="L267" s="224"/>
      <c r="M267" s="224"/>
      <c r="N267" s="223"/>
      <c r="O267" s="223"/>
      <c r="P267" s="223"/>
      <c r="Q267" s="223"/>
      <c r="R267" s="224"/>
      <c r="S267" s="224"/>
      <c r="T267" s="224"/>
      <c r="U267" s="224"/>
      <c r="V267" s="224"/>
      <c r="W267" s="224"/>
      <c r="X267" s="224"/>
      <c r="Y267" s="224"/>
      <c r="Z267" s="214"/>
      <c r="AA267" s="214"/>
      <c r="AB267" s="214"/>
      <c r="AC267" s="214"/>
      <c r="AD267" s="214"/>
      <c r="AE267" s="214"/>
      <c r="AF267" s="214"/>
      <c r="AG267" s="214" t="s">
        <v>252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3" x14ac:dyDescent="0.25">
      <c r="A268" s="221"/>
      <c r="B268" s="222"/>
      <c r="C268" s="253" t="s">
        <v>579</v>
      </c>
      <c r="D268" s="228"/>
      <c r="E268" s="229">
        <v>100</v>
      </c>
      <c r="F268" s="224"/>
      <c r="G268" s="224"/>
      <c r="H268" s="224"/>
      <c r="I268" s="224"/>
      <c r="J268" s="224"/>
      <c r="K268" s="224"/>
      <c r="L268" s="224"/>
      <c r="M268" s="224"/>
      <c r="N268" s="223"/>
      <c r="O268" s="223"/>
      <c r="P268" s="223"/>
      <c r="Q268" s="223"/>
      <c r="R268" s="224"/>
      <c r="S268" s="224"/>
      <c r="T268" s="224"/>
      <c r="U268" s="224"/>
      <c r="V268" s="224"/>
      <c r="W268" s="224"/>
      <c r="X268" s="224"/>
      <c r="Y268" s="224"/>
      <c r="Z268" s="214"/>
      <c r="AA268" s="214"/>
      <c r="AB268" s="214"/>
      <c r="AC268" s="214"/>
      <c r="AD268" s="214"/>
      <c r="AE268" s="214"/>
      <c r="AF268" s="214"/>
      <c r="AG268" s="214" t="s">
        <v>252</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3" x14ac:dyDescent="0.25">
      <c r="A269" s="221"/>
      <c r="B269" s="222"/>
      <c r="C269" s="253" t="s">
        <v>580</v>
      </c>
      <c r="D269" s="228"/>
      <c r="E269" s="229">
        <v>177</v>
      </c>
      <c r="F269" s="224"/>
      <c r="G269" s="224"/>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252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3" x14ac:dyDescent="0.25">
      <c r="A270" s="221"/>
      <c r="B270" s="222"/>
      <c r="C270" s="253" t="s">
        <v>581</v>
      </c>
      <c r="D270" s="228"/>
      <c r="E270" s="229">
        <v>182</v>
      </c>
      <c r="F270" s="224"/>
      <c r="G270" s="224"/>
      <c r="H270" s="224"/>
      <c r="I270" s="224"/>
      <c r="J270" s="224"/>
      <c r="K270" s="224"/>
      <c r="L270" s="224"/>
      <c r="M270" s="224"/>
      <c r="N270" s="223"/>
      <c r="O270" s="223"/>
      <c r="P270" s="223"/>
      <c r="Q270" s="223"/>
      <c r="R270" s="224"/>
      <c r="S270" s="224"/>
      <c r="T270" s="224"/>
      <c r="U270" s="224"/>
      <c r="V270" s="224"/>
      <c r="W270" s="224"/>
      <c r="X270" s="224"/>
      <c r="Y270" s="224"/>
      <c r="Z270" s="214"/>
      <c r="AA270" s="214"/>
      <c r="AB270" s="214"/>
      <c r="AC270" s="214"/>
      <c r="AD270" s="214"/>
      <c r="AE270" s="214"/>
      <c r="AF270" s="214"/>
      <c r="AG270" s="214" t="s">
        <v>252</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3" x14ac:dyDescent="0.25">
      <c r="A271" s="221"/>
      <c r="B271" s="222"/>
      <c r="C271" s="253" t="s">
        <v>582</v>
      </c>
      <c r="D271" s="228"/>
      <c r="E271" s="229">
        <v>100</v>
      </c>
      <c r="F271" s="224"/>
      <c r="G271" s="224"/>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252</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3" x14ac:dyDescent="0.25">
      <c r="A272" s="221"/>
      <c r="B272" s="222"/>
      <c r="C272" s="253" t="s">
        <v>583</v>
      </c>
      <c r="D272" s="228"/>
      <c r="E272" s="229">
        <v>100</v>
      </c>
      <c r="F272" s="224"/>
      <c r="G272" s="224"/>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252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3" x14ac:dyDescent="0.25">
      <c r="A273" s="221"/>
      <c r="B273" s="222"/>
      <c r="C273" s="253" t="s">
        <v>584</v>
      </c>
      <c r="D273" s="228"/>
      <c r="E273" s="229">
        <v>157</v>
      </c>
      <c r="F273" s="224"/>
      <c r="G273" s="224"/>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252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5">
      <c r="A274" s="221"/>
      <c r="B274" s="222"/>
      <c r="C274" s="253" t="s">
        <v>585</v>
      </c>
      <c r="D274" s="228"/>
      <c r="E274" s="229">
        <v>170</v>
      </c>
      <c r="F274" s="224"/>
      <c r="G274" s="224"/>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252</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5">
      <c r="A275" s="238">
        <v>37</v>
      </c>
      <c r="B275" s="239" t="s">
        <v>586</v>
      </c>
      <c r="C275" s="250" t="s">
        <v>587</v>
      </c>
      <c r="D275" s="240" t="s">
        <v>285</v>
      </c>
      <c r="E275" s="241">
        <v>345.3</v>
      </c>
      <c r="F275" s="242"/>
      <c r="G275" s="243">
        <f>ROUND(E275*F275,2)</f>
        <v>0</v>
      </c>
      <c r="H275" s="242"/>
      <c r="I275" s="243">
        <f>ROUND(E275*H275,2)</f>
        <v>0</v>
      </c>
      <c r="J275" s="242"/>
      <c r="K275" s="243">
        <f>ROUND(E275*J275,2)</f>
        <v>0</v>
      </c>
      <c r="L275" s="243">
        <v>21</v>
      </c>
      <c r="M275" s="243">
        <f>G275*(1+L275/100)</f>
        <v>0</v>
      </c>
      <c r="N275" s="241">
        <v>0</v>
      </c>
      <c r="O275" s="241">
        <f>ROUND(E275*N275,2)</f>
        <v>0</v>
      </c>
      <c r="P275" s="241">
        <v>0</v>
      </c>
      <c r="Q275" s="241">
        <f>ROUND(E275*P275,2)</f>
        <v>0</v>
      </c>
      <c r="R275" s="243" t="s">
        <v>369</v>
      </c>
      <c r="S275" s="243" t="s">
        <v>243</v>
      </c>
      <c r="T275" s="244" t="s">
        <v>243</v>
      </c>
      <c r="U275" s="224">
        <v>0.70299999999999996</v>
      </c>
      <c r="V275" s="224">
        <f>ROUND(E275*U275,2)</f>
        <v>242.75</v>
      </c>
      <c r="W275" s="224"/>
      <c r="X275" s="224" t="s">
        <v>244</v>
      </c>
      <c r="Y275" s="224" t="s">
        <v>363</v>
      </c>
      <c r="Z275" s="214"/>
      <c r="AA275" s="214"/>
      <c r="AB275" s="214"/>
      <c r="AC275" s="214"/>
      <c r="AD275" s="214"/>
      <c r="AE275" s="214"/>
      <c r="AF275" s="214"/>
      <c r="AG275" s="214" t="s">
        <v>246</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5">
      <c r="A276" s="221"/>
      <c r="B276" s="222"/>
      <c r="C276" s="254" t="s">
        <v>403</v>
      </c>
      <c r="D276" s="248"/>
      <c r="E276" s="248"/>
      <c r="F276" s="248"/>
      <c r="G276" s="248"/>
      <c r="H276" s="224"/>
      <c r="I276" s="224"/>
      <c r="J276" s="224"/>
      <c r="K276" s="224"/>
      <c r="L276" s="224"/>
      <c r="M276" s="224"/>
      <c r="N276" s="223"/>
      <c r="O276" s="223"/>
      <c r="P276" s="223"/>
      <c r="Q276" s="223"/>
      <c r="R276" s="224"/>
      <c r="S276" s="224"/>
      <c r="T276" s="224"/>
      <c r="U276" s="224"/>
      <c r="V276" s="224"/>
      <c r="W276" s="224"/>
      <c r="X276" s="224"/>
      <c r="Y276" s="224"/>
      <c r="Z276" s="214"/>
      <c r="AA276" s="214"/>
      <c r="AB276" s="214"/>
      <c r="AC276" s="214"/>
      <c r="AD276" s="214"/>
      <c r="AE276" s="214"/>
      <c r="AF276" s="214"/>
      <c r="AG276" s="214" t="s">
        <v>250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5">
      <c r="A277" s="221"/>
      <c r="B277" s="222"/>
      <c r="C277" s="263" t="s">
        <v>588</v>
      </c>
      <c r="D277" s="259"/>
      <c r="E277" s="260"/>
      <c r="F277" s="224"/>
      <c r="G277" s="224"/>
      <c r="H277" s="224"/>
      <c r="I277" s="224"/>
      <c r="J277" s="224"/>
      <c r="K277" s="224"/>
      <c r="L277" s="224"/>
      <c r="M277" s="224"/>
      <c r="N277" s="223"/>
      <c r="O277" s="223"/>
      <c r="P277" s="223"/>
      <c r="Q277" s="223"/>
      <c r="R277" s="224"/>
      <c r="S277" s="224"/>
      <c r="T277" s="224"/>
      <c r="U277" s="224"/>
      <c r="V277" s="224"/>
      <c r="W277" s="224"/>
      <c r="X277" s="224"/>
      <c r="Y277" s="224"/>
      <c r="Z277" s="214"/>
      <c r="AA277" s="214"/>
      <c r="AB277" s="214"/>
      <c r="AC277" s="214"/>
      <c r="AD277" s="214"/>
      <c r="AE277" s="214"/>
      <c r="AF277" s="214"/>
      <c r="AG277" s="214" t="s">
        <v>252</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5">
      <c r="A278" s="221"/>
      <c r="B278" s="222"/>
      <c r="C278" s="264" t="s">
        <v>589</v>
      </c>
      <c r="D278" s="259"/>
      <c r="E278" s="260">
        <v>50</v>
      </c>
      <c r="F278" s="224"/>
      <c r="G278" s="224"/>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252</v>
      </c>
      <c r="AH278" s="214">
        <v>2</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3" x14ac:dyDescent="0.25">
      <c r="A279" s="221"/>
      <c r="B279" s="222"/>
      <c r="C279" s="264" t="s">
        <v>590</v>
      </c>
      <c r="D279" s="259"/>
      <c r="E279" s="260">
        <v>5</v>
      </c>
      <c r="F279" s="224"/>
      <c r="G279" s="224"/>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252</v>
      </c>
      <c r="AH279" s="214">
        <v>2</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5">
      <c r="A280" s="221"/>
      <c r="B280" s="222"/>
      <c r="C280" s="264" t="s">
        <v>591</v>
      </c>
      <c r="D280" s="259"/>
      <c r="E280" s="260">
        <v>30</v>
      </c>
      <c r="F280" s="224"/>
      <c r="G280" s="224"/>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252</v>
      </c>
      <c r="AH280" s="214">
        <v>2</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5">
      <c r="A281" s="221"/>
      <c r="B281" s="222"/>
      <c r="C281" s="264" t="s">
        <v>592</v>
      </c>
      <c r="D281" s="259"/>
      <c r="E281" s="260">
        <v>80</v>
      </c>
      <c r="F281" s="224"/>
      <c r="G281" s="224"/>
      <c r="H281" s="224"/>
      <c r="I281" s="224"/>
      <c r="J281" s="224"/>
      <c r="K281" s="224"/>
      <c r="L281" s="224"/>
      <c r="M281" s="224"/>
      <c r="N281" s="223"/>
      <c r="O281" s="223"/>
      <c r="P281" s="223"/>
      <c r="Q281" s="223"/>
      <c r="R281" s="224"/>
      <c r="S281" s="224"/>
      <c r="T281" s="224"/>
      <c r="U281" s="224"/>
      <c r="V281" s="224"/>
      <c r="W281" s="224"/>
      <c r="X281" s="224"/>
      <c r="Y281" s="224"/>
      <c r="Z281" s="214"/>
      <c r="AA281" s="214"/>
      <c r="AB281" s="214"/>
      <c r="AC281" s="214"/>
      <c r="AD281" s="214"/>
      <c r="AE281" s="214"/>
      <c r="AF281" s="214"/>
      <c r="AG281" s="214" t="s">
        <v>252</v>
      </c>
      <c r="AH281" s="214">
        <v>2</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3" x14ac:dyDescent="0.25">
      <c r="A282" s="221"/>
      <c r="B282" s="222"/>
      <c r="C282" s="264" t="s">
        <v>593</v>
      </c>
      <c r="D282" s="259"/>
      <c r="E282" s="260">
        <v>100</v>
      </c>
      <c r="F282" s="224"/>
      <c r="G282" s="224"/>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252</v>
      </c>
      <c r="AH282" s="214">
        <v>2</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5">
      <c r="A283" s="221"/>
      <c r="B283" s="222"/>
      <c r="C283" s="264" t="s">
        <v>594</v>
      </c>
      <c r="D283" s="259"/>
      <c r="E283" s="260">
        <v>177</v>
      </c>
      <c r="F283" s="224"/>
      <c r="G283" s="224"/>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252</v>
      </c>
      <c r="AH283" s="214">
        <v>2</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3" x14ac:dyDescent="0.25">
      <c r="A284" s="221"/>
      <c r="B284" s="222"/>
      <c r="C284" s="264" t="s">
        <v>595</v>
      </c>
      <c r="D284" s="259"/>
      <c r="E284" s="260">
        <v>182</v>
      </c>
      <c r="F284" s="224"/>
      <c r="G284" s="224"/>
      <c r="H284" s="224"/>
      <c r="I284" s="224"/>
      <c r="J284" s="224"/>
      <c r="K284" s="224"/>
      <c r="L284" s="224"/>
      <c r="M284" s="224"/>
      <c r="N284" s="223"/>
      <c r="O284" s="223"/>
      <c r="P284" s="223"/>
      <c r="Q284" s="223"/>
      <c r="R284" s="224"/>
      <c r="S284" s="224"/>
      <c r="T284" s="224"/>
      <c r="U284" s="224"/>
      <c r="V284" s="224"/>
      <c r="W284" s="224"/>
      <c r="X284" s="224"/>
      <c r="Y284" s="224"/>
      <c r="Z284" s="214"/>
      <c r="AA284" s="214"/>
      <c r="AB284" s="214"/>
      <c r="AC284" s="214"/>
      <c r="AD284" s="214"/>
      <c r="AE284" s="214"/>
      <c r="AF284" s="214"/>
      <c r="AG284" s="214" t="s">
        <v>252</v>
      </c>
      <c r="AH284" s="214">
        <v>2</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5">
      <c r="A285" s="221"/>
      <c r="B285" s="222"/>
      <c r="C285" s="264" t="s">
        <v>596</v>
      </c>
      <c r="D285" s="259"/>
      <c r="E285" s="260">
        <v>100</v>
      </c>
      <c r="F285" s="224"/>
      <c r="G285" s="224"/>
      <c r="H285" s="224"/>
      <c r="I285" s="224"/>
      <c r="J285" s="224"/>
      <c r="K285" s="224"/>
      <c r="L285" s="224"/>
      <c r="M285" s="224"/>
      <c r="N285" s="223"/>
      <c r="O285" s="223"/>
      <c r="P285" s="223"/>
      <c r="Q285" s="223"/>
      <c r="R285" s="224"/>
      <c r="S285" s="224"/>
      <c r="T285" s="224"/>
      <c r="U285" s="224"/>
      <c r="V285" s="224"/>
      <c r="W285" s="224"/>
      <c r="X285" s="224"/>
      <c r="Y285" s="224"/>
      <c r="Z285" s="214"/>
      <c r="AA285" s="214"/>
      <c r="AB285" s="214"/>
      <c r="AC285" s="214"/>
      <c r="AD285" s="214"/>
      <c r="AE285" s="214"/>
      <c r="AF285" s="214"/>
      <c r="AG285" s="214" t="s">
        <v>252</v>
      </c>
      <c r="AH285" s="214">
        <v>2</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3" x14ac:dyDescent="0.25">
      <c r="A286" s="221"/>
      <c r="B286" s="222"/>
      <c r="C286" s="264" t="s">
        <v>597</v>
      </c>
      <c r="D286" s="259"/>
      <c r="E286" s="260">
        <v>100</v>
      </c>
      <c r="F286" s="224"/>
      <c r="G286" s="224"/>
      <c r="H286" s="224"/>
      <c r="I286" s="224"/>
      <c r="J286" s="224"/>
      <c r="K286" s="224"/>
      <c r="L286" s="224"/>
      <c r="M286" s="224"/>
      <c r="N286" s="223"/>
      <c r="O286" s="223"/>
      <c r="P286" s="223"/>
      <c r="Q286" s="223"/>
      <c r="R286" s="224"/>
      <c r="S286" s="224"/>
      <c r="T286" s="224"/>
      <c r="U286" s="224"/>
      <c r="V286" s="224"/>
      <c r="W286" s="224"/>
      <c r="X286" s="224"/>
      <c r="Y286" s="224"/>
      <c r="Z286" s="214"/>
      <c r="AA286" s="214"/>
      <c r="AB286" s="214"/>
      <c r="AC286" s="214"/>
      <c r="AD286" s="214"/>
      <c r="AE286" s="214"/>
      <c r="AF286" s="214"/>
      <c r="AG286" s="214" t="s">
        <v>252</v>
      </c>
      <c r="AH286" s="214">
        <v>2</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5">
      <c r="A287" s="221"/>
      <c r="B287" s="222"/>
      <c r="C287" s="264" t="s">
        <v>598</v>
      </c>
      <c r="D287" s="259"/>
      <c r="E287" s="260">
        <v>157</v>
      </c>
      <c r="F287" s="224"/>
      <c r="G287" s="224"/>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252</v>
      </c>
      <c r="AH287" s="214">
        <v>2</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5">
      <c r="A288" s="221"/>
      <c r="B288" s="222"/>
      <c r="C288" s="264" t="s">
        <v>599</v>
      </c>
      <c r="D288" s="259"/>
      <c r="E288" s="260">
        <v>170</v>
      </c>
      <c r="F288" s="224"/>
      <c r="G288" s="224"/>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252</v>
      </c>
      <c r="AH288" s="214">
        <v>2</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3" x14ac:dyDescent="0.25">
      <c r="A289" s="221"/>
      <c r="B289" s="222"/>
      <c r="C289" s="263" t="s">
        <v>600</v>
      </c>
      <c r="D289" s="259"/>
      <c r="E289" s="260"/>
      <c r="F289" s="224"/>
      <c r="G289" s="224"/>
      <c r="H289" s="224"/>
      <c r="I289" s="224"/>
      <c r="J289" s="224"/>
      <c r="K289" s="224"/>
      <c r="L289" s="224"/>
      <c r="M289" s="224"/>
      <c r="N289" s="223"/>
      <c r="O289" s="223"/>
      <c r="P289" s="223"/>
      <c r="Q289" s="223"/>
      <c r="R289" s="224"/>
      <c r="S289" s="224"/>
      <c r="T289" s="224"/>
      <c r="U289" s="224"/>
      <c r="V289" s="224"/>
      <c r="W289" s="224"/>
      <c r="X289" s="224"/>
      <c r="Y289" s="224"/>
      <c r="Z289" s="214"/>
      <c r="AA289" s="214"/>
      <c r="AB289" s="214"/>
      <c r="AC289" s="214"/>
      <c r="AD289" s="214"/>
      <c r="AE289" s="214"/>
      <c r="AF289" s="214"/>
      <c r="AG289" s="214" t="s">
        <v>252</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3" x14ac:dyDescent="0.25">
      <c r="A290" s="221"/>
      <c r="B290" s="222"/>
      <c r="C290" s="265" t="s">
        <v>601</v>
      </c>
      <c r="D290" s="261"/>
      <c r="E290" s="262"/>
      <c r="F290" s="224"/>
      <c r="G290" s="224"/>
      <c r="H290" s="224"/>
      <c r="I290" s="224"/>
      <c r="J290" s="224"/>
      <c r="K290" s="224"/>
      <c r="L290" s="224"/>
      <c r="M290" s="224"/>
      <c r="N290" s="223"/>
      <c r="O290" s="223"/>
      <c r="P290" s="223"/>
      <c r="Q290" s="223"/>
      <c r="R290" s="224"/>
      <c r="S290" s="224"/>
      <c r="T290" s="224"/>
      <c r="U290" s="224"/>
      <c r="V290" s="224"/>
      <c r="W290" s="224"/>
      <c r="X290" s="224"/>
      <c r="Y290" s="224"/>
      <c r="Z290" s="214"/>
      <c r="AA290" s="214"/>
      <c r="AB290" s="214"/>
      <c r="AC290" s="214"/>
      <c r="AD290" s="214"/>
      <c r="AE290" s="214"/>
      <c r="AF290" s="214"/>
      <c r="AG290" s="214" t="s">
        <v>252</v>
      </c>
      <c r="AH290" s="214">
        <v>1</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3" x14ac:dyDescent="0.25">
      <c r="A291" s="221"/>
      <c r="B291" s="222"/>
      <c r="C291" s="253" t="s">
        <v>602</v>
      </c>
      <c r="D291" s="228"/>
      <c r="E291" s="229">
        <v>345.3</v>
      </c>
      <c r="F291" s="224"/>
      <c r="G291" s="224"/>
      <c r="H291" s="224"/>
      <c r="I291" s="224"/>
      <c r="J291" s="224"/>
      <c r="K291" s="224"/>
      <c r="L291" s="224"/>
      <c r="M291" s="224"/>
      <c r="N291" s="223"/>
      <c r="O291" s="223"/>
      <c r="P291" s="223"/>
      <c r="Q291" s="223"/>
      <c r="R291" s="224"/>
      <c r="S291" s="224"/>
      <c r="T291" s="224"/>
      <c r="U291" s="224"/>
      <c r="V291" s="224"/>
      <c r="W291" s="224"/>
      <c r="X291" s="224"/>
      <c r="Y291" s="224"/>
      <c r="Z291" s="214"/>
      <c r="AA291" s="214"/>
      <c r="AB291" s="214"/>
      <c r="AC291" s="214"/>
      <c r="AD291" s="214"/>
      <c r="AE291" s="214"/>
      <c r="AF291" s="214"/>
      <c r="AG291" s="214" t="s">
        <v>252</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ht="20.399999999999999" outlineLevel="1" x14ac:dyDescent="0.25">
      <c r="A292" s="238">
        <v>38</v>
      </c>
      <c r="B292" s="239" t="s">
        <v>603</v>
      </c>
      <c r="C292" s="250" t="s">
        <v>604</v>
      </c>
      <c r="D292" s="240" t="s">
        <v>285</v>
      </c>
      <c r="E292" s="241">
        <v>293.72500000000002</v>
      </c>
      <c r="F292" s="242"/>
      <c r="G292" s="243">
        <f>ROUND(E292*F292,2)</f>
        <v>0</v>
      </c>
      <c r="H292" s="242"/>
      <c r="I292" s="243">
        <f>ROUND(E292*H292,2)</f>
        <v>0</v>
      </c>
      <c r="J292" s="242"/>
      <c r="K292" s="243">
        <f>ROUND(E292*J292,2)</f>
        <v>0</v>
      </c>
      <c r="L292" s="243">
        <v>21</v>
      </c>
      <c r="M292" s="243">
        <f>G292*(1+L292/100)</f>
        <v>0</v>
      </c>
      <c r="N292" s="241">
        <v>1.0000000000000001E-5</v>
      </c>
      <c r="O292" s="241">
        <f>ROUND(E292*N292,2)</f>
        <v>0</v>
      </c>
      <c r="P292" s="241">
        <v>0</v>
      </c>
      <c r="Q292" s="241">
        <f>ROUND(E292*P292,2)</f>
        <v>0</v>
      </c>
      <c r="R292" s="243" t="s">
        <v>369</v>
      </c>
      <c r="S292" s="243" t="s">
        <v>243</v>
      </c>
      <c r="T292" s="244" t="s">
        <v>243</v>
      </c>
      <c r="U292" s="224">
        <v>0.17</v>
      </c>
      <c r="V292" s="224">
        <f>ROUND(E292*U292,2)</f>
        <v>49.93</v>
      </c>
      <c r="W292" s="224"/>
      <c r="X292" s="224" t="s">
        <v>244</v>
      </c>
      <c r="Y292" s="224" t="s">
        <v>363</v>
      </c>
      <c r="Z292" s="214"/>
      <c r="AA292" s="214"/>
      <c r="AB292" s="214"/>
      <c r="AC292" s="214"/>
      <c r="AD292" s="214"/>
      <c r="AE292" s="214"/>
      <c r="AF292" s="214"/>
      <c r="AG292" s="214" t="s">
        <v>384</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5">
      <c r="A293" s="221"/>
      <c r="B293" s="222"/>
      <c r="C293" s="251" t="s">
        <v>605</v>
      </c>
      <c r="D293" s="246"/>
      <c r="E293" s="246"/>
      <c r="F293" s="246"/>
      <c r="G293" s="246"/>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248</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5">
      <c r="A294" s="221"/>
      <c r="B294" s="222"/>
      <c r="C294" s="252" t="s">
        <v>403</v>
      </c>
      <c r="D294" s="247"/>
      <c r="E294" s="247"/>
      <c r="F294" s="247"/>
      <c r="G294" s="247"/>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250</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5">
      <c r="A295" s="221"/>
      <c r="B295" s="222"/>
      <c r="C295" s="253" t="s">
        <v>606</v>
      </c>
      <c r="D295" s="228"/>
      <c r="E295" s="229">
        <v>247.82499999999999</v>
      </c>
      <c r="F295" s="224"/>
      <c r="G295" s="224"/>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252</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3" x14ac:dyDescent="0.25">
      <c r="A296" s="221"/>
      <c r="B296" s="222"/>
      <c r="C296" s="253" t="s">
        <v>607</v>
      </c>
      <c r="D296" s="228"/>
      <c r="E296" s="229">
        <v>45.9</v>
      </c>
      <c r="F296" s="224"/>
      <c r="G296" s="224"/>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252</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38">
        <v>39</v>
      </c>
      <c r="B297" s="239" t="s">
        <v>608</v>
      </c>
      <c r="C297" s="250" t="s">
        <v>609</v>
      </c>
      <c r="D297" s="240" t="s">
        <v>285</v>
      </c>
      <c r="E297" s="241">
        <v>293.72500000000002</v>
      </c>
      <c r="F297" s="242"/>
      <c r="G297" s="243">
        <f>ROUND(E297*F297,2)</f>
        <v>0</v>
      </c>
      <c r="H297" s="242"/>
      <c r="I297" s="243">
        <f>ROUND(E297*H297,2)</f>
        <v>0</v>
      </c>
      <c r="J297" s="242"/>
      <c r="K297" s="243">
        <f>ROUND(E297*J297,2)</f>
        <v>0</v>
      </c>
      <c r="L297" s="243">
        <v>21</v>
      </c>
      <c r="M297" s="243">
        <f>G297*(1+L297/100)</f>
        <v>0</v>
      </c>
      <c r="N297" s="241">
        <v>2.0000000000000001E-4</v>
      </c>
      <c r="O297" s="241">
        <f>ROUND(E297*N297,2)</f>
        <v>0.06</v>
      </c>
      <c r="P297" s="241">
        <v>0</v>
      </c>
      <c r="Q297" s="241">
        <f>ROUND(E297*P297,2)</f>
        <v>0</v>
      </c>
      <c r="R297" s="243" t="s">
        <v>369</v>
      </c>
      <c r="S297" s="243" t="s">
        <v>243</v>
      </c>
      <c r="T297" s="244" t="s">
        <v>243</v>
      </c>
      <c r="U297" s="224">
        <v>0.09</v>
      </c>
      <c r="V297" s="224">
        <f>ROUND(E297*U297,2)</f>
        <v>26.44</v>
      </c>
      <c r="W297" s="224"/>
      <c r="X297" s="224" t="s">
        <v>244</v>
      </c>
      <c r="Y297" s="224" t="s">
        <v>363</v>
      </c>
      <c r="Z297" s="214"/>
      <c r="AA297" s="214"/>
      <c r="AB297" s="214"/>
      <c r="AC297" s="214"/>
      <c r="AD297" s="214"/>
      <c r="AE297" s="214"/>
      <c r="AF297" s="214"/>
      <c r="AG297" s="214" t="s">
        <v>384</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5">
      <c r="A298" s="221"/>
      <c r="B298" s="222"/>
      <c r="C298" s="251" t="s">
        <v>605</v>
      </c>
      <c r="D298" s="246"/>
      <c r="E298" s="246"/>
      <c r="F298" s="246"/>
      <c r="G298" s="246"/>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248</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2" x14ac:dyDescent="0.25">
      <c r="A299" s="221"/>
      <c r="B299" s="222"/>
      <c r="C299" s="252" t="s">
        <v>403</v>
      </c>
      <c r="D299" s="247"/>
      <c r="E299" s="247"/>
      <c r="F299" s="247"/>
      <c r="G299" s="247"/>
      <c r="H299" s="224"/>
      <c r="I299" s="224"/>
      <c r="J299" s="224"/>
      <c r="K299" s="224"/>
      <c r="L299" s="224"/>
      <c r="M299" s="224"/>
      <c r="N299" s="223"/>
      <c r="O299" s="223"/>
      <c r="P299" s="223"/>
      <c r="Q299" s="223"/>
      <c r="R299" s="224"/>
      <c r="S299" s="224"/>
      <c r="T299" s="224"/>
      <c r="U299" s="224"/>
      <c r="V299" s="224"/>
      <c r="W299" s="224"/>
      <c r="X299" s="224"/>
      <c r="Y299" s="224"/>
      <c r="Z299" s="214"/>
      <c r="AA299" s="214"/>
      <c r="AB299" s="214"/>
      <c r="AC299" s="214"/>
      <c r="AD299" s="214"/>
      <c r="AE299" s="214"/>
      <c r="AF299" s="214"/>
      <c r="AG299" s="214" t="s">
        <v>250</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5">
      <c r="A300" s="221"/>
      <c r="B300" s="222"/>
      <c r="C300" s="253" t="s">
        <v>606</v>
      </c>
      <c r="D300" s="228"/>
      <c r="E300" s="229">
        <v>247.82499999999999</v>
      </c>
      <c r="F300" s="224"/>
      <c r="G300" s="224"/>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252</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5">
      <c r="A301" s="221"/>
      <c r="B301" s="222"/>
      <c r="C301" s="253" t="s">
        <v>607</v>
      </c>
      <c r="D301" s="228"/>
      <c r="E301" s="229">
        <v>45.9</v>
      </c>
      <c r="F301" s="224"/>
      <c r="G301" s="224"/>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252</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5">
      <c r="A302" s="238">
        <v>40</v>
      </c>
      <c r="B302" s="239" t="s">
        <v>610</v>
      </c>
      <c r="C302" s="250" t="s">
        <v>611</v>
      </c>
      <c r="D302" s="240" t="s">
        <v>391</v>
      </c>
      <c r="E302" s="241">
        <v>1</v>
      </c>
      <c r="F302" s="242"/>
      <c r="G302" s="243">
        <f>ROUND(E302*F302,2)</f>
        <v>0</v>
      </c>
      <c r="H302" s="242"/>
      <c r="I302" s="243">
        <f>ROUND(E302*H302,2)</f>
        <v>0</v>
      </c>
      <c r="J302" s="242"/>
      <c r="K302" s="243">
        <f>ROUND(E302*J302,2)</f>
        <v>0</v>
      </c>
      <c r="L302" s="243">
        <v>21</v>
      </c>
      <c r="M302" s="243">
        <f>G302*(1+L302/100)</f>
        <v>0</v>
      </c>
      <c r="N302" s="241">
        <v>0</v>
      </c>
      <c r="O302" s="241">
        <f>ROUND(E302*N302,2)</f>
        <v>0</v>
      </c>
      <c r="P302" s="241">
        <v>0</v>
      </c>
      <c r="Q302" s="241">
        <f>ROUND(E302*P302,2)</f>
        <v>0</v>
      </c>
      <c r="R302" s="243"/>
      <c r="S302" s="243" t="s">
        <v>325</v>
      </c>
      <c r="T302" s="244" t="s">
        <v>326</v>
      </c>
      <c r="U302" s="224">
        <v>0</v>
      </c>
      <c r="V302" s="224">
        <f>ROUND(E302*U302,2)</f>
        <v>0</v>
      </c>
      <c r="W302" s="224"/>
      <c r="X302" s="224" t="s">
        <v>244</v>
      </c>
      <c r="Y302" s="224" t="s">
        <v>363</v>
      </c>
      <c r="Z302" s="214"/>
      <c r="AA302" s="214"/>
      <c r="AB302" s="214"/>
      <c r="AC302" s="214"/>
      <c r="AD302" s="214"/>
      <c r="AE302" s="214"/>
      <c r="AF302" s="214"/>
      <c r="AG302" s="214" t="s">
        <v>246</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2" x14ac:dyDescent="0.25">
      <c r="A303" s="221"/>
      <c r="B303" s="222"/>
      <c r="C303" s="254" t="s">
        <v>403</v>
      </c>
      <c r="D303" s="248"/>
      <c r="E303" s="248"/>
      <c r="F303" s="248"/>
      <c r="G303" s="248"/>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250</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5">
      <c r="A304" s="221"/>
      <c r="B304" s="222"/>
      <c r="C304" s="252" t="s">
        <v>612</v>
      </c>
      <c r="D304" s="247"/>
      <c r="E304" s="247"/>
      <c r="F304" s="247"/>
      <c r="G304" s="247"/>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250</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45" t="str">
        <f>C304</f>
        <v>otvory ve stávajících stěnách pro stávající potrubí, které se neupotřebí, se po obvodu otvoru utěsní bobtnavým páskem a zabetonují se.</v>
      </c>
      <c r="BB304" s="214"/>
      <c r="BC304" s="214"/>
      <c r="BD304" s="214"/>
      <c r="BE304" s="214"/>
      <c r="BF304" s="214"/>
      <c r="BG304" s="214"/>
      <c r="BH304" s="214"/>
    </row>
    <row r="305" spans="1:60" outlineLevel="1" x14ac:dyDescent="0.25">
      <c r="A305" s="238">
        <v>41</v>
      </c>
      <c r="B305" s="239" t="s">
        <v>613</v>
      </c>
      <c r="C305" s="250" t="s">
        <v>614</v>
      </c>
      <c r="D305" s="240" t="s">
        <v>285</v>
      </c>
      <c r="E305" s="241">
        <v>120</v>
      </c>
      <c r="F305" s="242"/>
      <c r="G305" s="243">
        <f>ROUND(E305*F305,2)</f>
        <v>0</v>
      </c>
      <c r="H305" s="242"/>
      <c r="I305" s="243">
        <f>ROUND(E305*H305,2)</f>
        <v>0</v>
      </c>
      <c r="J305" s="242"/>
      <c r="K305" s="243">
        <f>ROUND(E305*J305,2)</f>
        <v>0</v>
      </c>
      <c r="L305" s="243">
        <v>21</v>
      </c>
      <c r="M305" s="243">
        <f>G305*(1+L305/100)</f>
        <v>0</v>
      </c>
      <c r="N305" s="241">
        <v>0</v>
      </c>
      <c r="O305" s="241">
        <f>ROUND(E305*N305,2)</f>
        <v>0</v>
      </c>
      <c r="P305" s="241">
        <v>0</v>
      </c>
      <c r="Q305" s="241">
        <f>ROUND(E305*P305,2)</f>
        <v>0</v>
      </c>
      <c r="R305" s="243"/>
      <c r="S305" s="243" t="s">
        <v>325</v>
      </c>
      <c r="T305" s="244" t="s">
        <v>326</v>
      </c>
      <c r="U305" s="224">
        <v>0</v>
      </c>
      <c r="V305" s="224">
        <f>ROUND(E305*U305,2)</f>
        <v>0</v>
      </c>
      <c r="W305" s="224"/>
      <c r="X305" s="224" t="s">
        <v>244</v>
      </c>
      <c r="Y305" s="224" t="s">
        <v>363</v>
      </c>
      <c r="Z305" s="214"/>
      <c r="AA305" s="214"/>
      <c r="AB305" s="214"/>
      <c r="AC305" s="214"/>
      <c r="AD305" s="214"/>
      <c r="AE305" s="214"/>
      <c r="AF305" s="214"/>
      <c r="AG305" s="214" t="s">
        <v>246</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2" x14ac:dyDescent="0.25">
      <c r="A306" s="221"/>
      <c r="B306" s="222"/>
      <c r="C306" s="254" t="s">
        <v>364</v>
      </c>
      <c r="D306" s="248"/>
      <c r="E306" s="248"/>
      <c r="F306" s="248"/>
      <c r="G306" s="248"/>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250</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ht="21" outlineLevel="3" x14ac:dyDescent="0.25">
      <c r="A307" s="221"/>
      <c r="B307" s="222"/>
      <c r="C307" s="252" t="s">
        <v>615</v>
      </c>
      <c r="D307" s="247"/>
      <c r="E307" s="247"/>
      <c r="F307" s="247"/>
      <c r="G307" s="247"/>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250</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45" t="str">
        <f>C307</f>
        <v>po vyčištění objektu budou stěny nad hladinou stávající provozní vody mechanicky očištěny, nefunkční otvory zabetonovány, případné praskliny opraveny.</v>
      </c>
      <c r="BB307" s="214"/>
      <c r="BC307" s="214"/>
      <c r="BD307" s="214"/>
      <c r="BE307" s="214"/>
      <c r="BF307" s="214"/>
      <c r="BG307" s="214"/>
      <c r="BH307" s="214"/>
    </row>
    <row r="308" spans="1:60" outlineLevel="2" x14ac:dyDescent="0.25">
      <c r="A308" s="221"/>
      <c r="B308" s="222"/>
      <c r="C308" s="253" t="s">
        <v>616</v>
      </c>
      <c r="D308" s="228"/>
      <c r="E308" s="229">
        <v>120</v>
      </c>
      <c r="F308" s="224"/>
      <c r="G308" s="224"/>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252</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x14ac:dyDescent="0.25">
      <c r="A309" s="231" t="s">
        <v>237</v>
      </c>
      <c r="B309" s="232" t="s">
        <v>181</v>
      </c>
      <c r="C309" s="249" t="s">
        <v>182</v>
      </c>
      <c r="D309" s="233"/>
      <c r="E309" s="234"/>
      <c r="F309" s="235"/>
      <c r="G309" s="235">
        <f>SUMIF(AG310:AG347,"&lt;&gt;NOR",G310:G347)</f>
        <v>0</v>
      </c>
      <c r="H309" s="235"/>
      <c r="I309" s="235">
        <f>SUM(I310:I347)</f>
        <v>0</v>
      </c>
      <c r="J309" s="235"/>
      <c r="K309" s="235">
        <f>SUM(K310:K347)</f>
        <v>0</v>
      </c>
      <c r="L309" s="235"/>
      <c r="M309" s="235">
        <f>SUM(M310:M347)</f>
        <v>0</v>
      </c>
      <c r="N309" s="234"/>
      <c r="O309" s="234">
        <f>SUM(O310:O347)</f>
        <v>31.66</v>
      </c>
      <c r="P309" s="234"/>
      <c r="Q309" s="234">
        <f>SUM(Q310:Q347)</f>
        <v>0</v>
      </c>
      <c r="R309" s="235"/>
      <c r="S309" s="235"/>
      <c r="T309" s="236"/>
      <c r="U309" s="230"/>
      <c r="V309" s="230">
        <f>SUM(V310:V347)</f>
        <v>473.26</v>
      </c>
      <c r="W309" s="230"/>
      <c r="X309" s="230"/>
      <c r="Y309" s="230"/>
      <c r="AG309" t="s">
        <v>238</v>
      </c>
    </row>
    <row r="310" spans="1:60" ht="20.399999999999999" outlineLevel="1" x14ac:dyDescent="0.25">
      <c r="A310" s="238">
        <v>42</v>
      </c>
      <c r="B310" s="239" t="s">
        <v>617</v>
      </c>
      <c r="C310" s="250" t="s">
        <v>618</v>
      </c>
      <c r="D310" s="240" t="s">
        <v>285</v>
      </c>
      <c r="E310" s="241">
        <v>955.6</v>
      </c>
      <c r="F310" s="242"/>
      <c r="G310" s="243">
        <f>ROUND(E310*F310,2)</f>
        <v>0</v>
      </c>
      <c r="H310" s="242"/>
      <c r="I310" s="243">
        <f>ROUND(E310*H310,2)</f>
        <v>0</v>
      </c>
      <c r="J310" s="242"/>
      <c r="K310" s="243">
        <f>ROUND(E310*J310,2)</f>
        <v>0</v>
      </c>
      <c r="L310" s="243">
        <v>21</v>
      </c>
      <c r="M310" s="243">
        <f>G310*(1+L310/100)</f>
        <v>0</v>
      </c>
      <c r="N310" s="241">
        <v>2.426E-2</v>
      </c>
      <c r="O310" s="241">
        <f>ROUND(E310*N310,2)</f>
        <v>23.18</v>
      </c>
      <c r="P310" s="241">
        <v>0</v>
      </c>
      <c r="Q310" s="241">
        <f>ROUND(E310*P310,2)</f>
        <v>0</v>
      </c>
      <c r="R310" s="243" t="s">
        <v>619</v>
      </c>
      <c r="S310" s="243" t="s">
        <v>243</v>
      </c>
      <c r="T310" s="244" t="s">
        <v>243</v>
      </c>
      <c r="U310" s="224">
        <v>0.16</v>
      </c>
      <c r="V310" s="224">
        <f>ROUND(E310*U310,2)</f>
        <v>152.9</v>
      </c>
      <c r="W310" s="224"/>
      <c r="X310" s="224" t="s">
        <v>244</v>
      </c>
      <c r="Y310" s="224" t="s">
        <v>363</v>
      </c>
      <c r="Z310" s="214"/>
      <c r="AA310" s="214"/>
      <c r="AB310" s="214"/>
      <c r="AC310" s="214"/>
      <c r="AD310" s="214"/>
      <c r="AE310" s="214"/>
      <c r="AF310" s="214"/>
      <c r="AG310" s="214" t="s">
        <v>384</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2" x14ac:dyDescent="0.25">
      <c r="A311" s="221"/>
      <c r="B311" s="222"/>
      <c r="C311" s="251" t="s">
        <v>620</v>
      </c>
      <c r="D311" s="246"/>
      <c r="E311" s="246"/>
      <c r="F311" s="246"/>
      <c r="G311" s="246"/>
      <c r="H311" s="224"/>
      <c r="I311" s="224"/>
      <c r="J311" s="224"/>
      <c r="K311" s="224"/>
      <c r="L311" s="224"/>
      <c r="M311" s="224"/>
      <c r="N311" s="223"/>
      <c r="O311" s="223"/>
      <c r="P311" s="223"/>
      <c r="Q311" s="223"/>
      <c r="R311" s="224"/>
      <c r="S311" s="224"/>
      <c r="T311" s="224"/>
      <c r="U311" s="224"/>
      <c r="V311" s="224"/>
      <c r="W311" s="224"/>
      <c r="X311" s="224"/>
      <c r="Y311" s="224"/>
      <c r="Z311" s="214"/>
      <c r="AA311" s="214"/>
      <c r="AB311" s="214"/>
      <c r="AC311" s="214"/>
      <c r="AD311" s="214"/>
      <c r="AE311" s="214"/>
      <c r="AF311" s="214"/>
      <c r="AG311" s="214" t="s">
        <v>248</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5">
      <c r="A312" s="221"/>
      <c r="B312" s="222"/>
      <c r="C312" s="252" t="s">
        <v>403</v>
      </c>
      <c r="D312" s="247"/>
      <c r="E312" s="247"/>
      <c r="F312" s="247"/>
      <c r="G312" s="247"/>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250</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5">
      <c r="A313" s="221"/>
      <c r="B313" s="222"/>
      <c r="C313" s="252" t="s">
        <v>621</v>
      </c>
      <c r="D313" s="247"/>
      <c r="E313" s="247"/>
      <c r="F313" s="247"/>
      <c r="G313" s="247"/>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250</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2" x14ac:dyDescent="0.25">
      <c r="A314" s="221"/>
      <c r="B314" s="222"/>
      <c r="C314" s="253" t="s">
        <v>622</v>
      </c>
      <c r="D314" s="228"/>
      <c r="E314" s="229"/>
      <c r="F314" s="224"/>
      <c r="G314" s="224"/>
      <c r="H314" s="224"/>
      <c r="I314" s="224"/>
      <c r="J314" s="224"/>
      <c r="K314" s="224"/>
      <c r="L314" s="224"/>
      <c r="M314" s="224"/>
      <c r="N314" s="223"/>
      <c r="O314" s="223"/>
      <c r="P314" s="223"/>
      <c r="Q314" s="223"/>
      <c r="R314" s="224"/>
      <c r="S314" s="224"/>
      <c r="T314" s="224"/>
      <c r="U314" s="224"/>
      <c r="V314" s="224"/>
      <c r="W314" s="224"/>
      <c r="X314" s="224"/>
      <c r="Y314" s="224"/>
      <c r="Z314" s="214"/>
      <c r="AA314" s="214"/>
      <c r="AB314" s="214"/>
      <c r="AC314" s="214"/>
      <c r="AD314" s="214"/>
      <c r="AE314" s="214"/>
      <c r="AF314" s="214"/>
      <c r="AG314" s="214" t="s">
        <v>252</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5">
      <c r="A315" s="221"/>
      <c r="B315" s="222"/>
      <c r="C315" s="253" t="s">
        <v>623</v>
      </c>
      <c r="D315" s="228"/>
      <c r="E315" s="229">
        <v>108</v>
      </c>
      <c r="F315" s="224"/>
      <c r="G315" s="224"/>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252</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3" x14ac:dyDescent="0.25">
      <c r="A316" s="221"/>
      <c r="B316" s="222"/>
      <c r="C316" s="253" t="s">
        <v>624</v>
      </c>
      <c r="D316" s="228"/>
      <c r="E316" s="229">
        <v>150</v>
      </c>
      <c r="F316" s="224"/>
      <c r="G316" s="224"/>
      <c r="H316" s="224"/>
      <c r="I316" s="224"/>
      <c r="J316" s="224"/>
      <c r="K316" s="224"/>
      <c r="L316" s="224"/>
      <c r="M316" s="224"/>
      <c r="N316" s="223"/>
      <c r="O316" s="223"/>
      <c r="P316" s="223"/>
      <c r="Q316" s="223"/>
      <c r="R316" s="224"/>
      <c r="S316" s="224"/>
      <c r="T316" s="224"/>
      <c r="U316" s="224"/>
      <c r="V316" s="224"/>
      <c r="W316" s="224"/>
      <c r="X316" s="224"/>
      <c r="Y316" s="224"/>
      <c r="Z316" s="214"/>
      <c r="AA316" s="214"/>
      <c r="AB316" s="214"/>
      <c r="AC316" s="214"/>
      <c r="AD316" s="214"/>
      <c r="AE316" s="214"/>
      <c r="AF316" s="214"/>
      <c r="AG316" s="214" t="s">
        <v>252</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3" x14ac:dyDescent="0.25">
      <c r="A317" s="221"/>
      <c r="B317" s="222"/>
      <c r="C317" s="253" t="s">
        <v>625</v>
      </c>
      <c r="D317" s="228"/>
      <c r="E317" s="229">
        <v>108</v>
      </c>
      <c r="F317" s="224"/>
      <c r="G317" s="224"/>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252</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3" x14ac:dyDescent="0.25">
      <c r="A318" s="221"/>
      <c r="B318" s="222"/>
      <c r="C318" s="253" t="s">
        <v>626</v>
      </c>
      <c r="D318" s="228"/>
      <c r="E318" s="229">
        <v>108</v>
      </c>
      <c r="F318" s="224"/>
      <c r="G318" s="224"/>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252</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3" x14ac:dyDescent="0.25">
      <c r="A319" s="221"/>
      <c r="B319" s="222"/>
      <c r="C319" s="253" t="s">
        <v>627</v>
      </c>
      <c r="D319" s="228"/>
      <c r="E319" s="229">
        <v>150</v>
      </c>
      <c r="F319" s="224"/>
      <c r="G319" s="224"/>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252</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5">
      <c r="A320" s="221"/>
      <c r="B320" s="222"/>
      <c r="C320" s="253" t="s">
        <v>628</v>
      </c>
      <c r="D320" s="228"/>
      <c r="E320" s="229">
        <v>108</v>
      </c>
      <c r="F320" s="224"/>
      <c r="G320" s="224"/>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252</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3" x14ac:dyDescent="0.25">
      <c r="A321" s="221"/>
      <c r="B321" s="222"/>
      <c r="C321" s="253" t="s">
        <v>629</v>
      </c>
      <c r="D321" s="228"/>
      <c r="E321" s="229">
        <v>81.599999999999994</v>
      </c>
      <c r="F321" s="224"/>
      <c r="G321" s="224"/>
      <c r="H321" s="224"/>
      <c r="I321" s="224"/>
      <c r="J321" s="224"/>
      <c r="K321" s="224"/>
      <c r="L321" s="224"/>
      <c r="M321" s="224"/>
      <c r="N321" s="223"/>
      <c r="O321" s="223"/>
      <c r="P321" s="223"/>
      <c r="Q321" s="223"/>
      <c r="R321" s="224"/>
      <c r="S321" s="224"/>
      <c r="T321" s="224"/>
      <c r="U321" s="224"/>
      <c r="V321" s="224"/>
      <c r="W321" s="224"/>
      <c r="X321" s="224"/>
      <c r="Y321" s="224"/>
      <c r="Z321" s="214"/>
      <c r="AA321" s="214"/>
      <c r="AB321" s="214"/>
      <c r="AC321" s="214"/>
      <c r="AD321" s="214"/>
      <c r="AE321" s="214"/>
      <c r="AF321" s="214"/>
      <c r="AG321" s="214" t="s">
        <v>252</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5">
      <c r="A322" s="221"/>
      <c r="B322" s="222"/>
      <c r="C322" s="253" t="s">
        <v>630</v>
      </c>
      <c r="D322" s="228"/>
      <c r="E322" s="229">
        <v>72</v>
      </c>
      <c r="F322" s="224"/>
      <c r="G322" s="224"/>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252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5">
      <c r="A323" s="221"/>
      <c r="B323" s="222"/>
      <c r="C323" s="253" t="s">
        <v>631</v>
      </c>
      <c r="D323" s="228"/>
      <c r="E323" s="229">
        <v>70</v>
      </c>
      <c r="F323" s="224"/>
      <c r="G323" s="224"/>
      <c r="H323" s="224"/>
      <c r="I323" s="224"/>
      <c r="J323" s="224"/>
      <c r="K323" s="224"/>
      <c r="L323" s="224"/>
      <c r="M323" s="224"/>
      <c r="N323" s="223"/>
      <c r="O323" s="223"/>
      <c r="P323" s="223"/>
      <c r="Q323" s="223"/>
      <c r="R323" s="224"/>
      <c r="S323" s="224"/>
      <c r="T323" s="224"/>
      <c r="U323" s="224"/>
      <c r="V323" s="224"/>
      <c r="W323" s="224"/>
      <c r="X323" s="224"/>
      <c r="Y323" s="224"/>
      <c r="Z323" s="214"/>
      <c r="AA323" s="214"/>
      <c r="AB323" s="214"/>
      <c r="AC323" s="214"/>
      <c r="AD323" s="214"/>
      <c r="AE323" s="214"/>
      <c r="AF323" s="214"/>
      <c r="AG323" s="214" t="s">
        <v>252</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ht="20.399999999999999" outlineLevel="1" x14ac:dyDescent="0.25">
      <c r="A324" s="238">
        <v>43</v>
      </c>
      <c r="B324" s="239" t="s">
        <v>632</v>
      </c>
      <c r="C324" s="250" t="s">
        <v>633</v>
      </c>
      <c r="D324" s="240" t="s">
        <v>285</v>
      </c>
      <c r="E324" s="241">
        <v>5733.6</v>
      </c>
      <c r="F324" s="242"/>
      <c r="G324" s="243">
        <f>ROUND(E324*F324,2)</f>
        <v>0</v>
      </c>
      <c r="H324" s="242"/>
      <c r="I324" s="243">
        <f>ROUND(E324*H324,2)</f>
        <v>0</v>
      </c>
      <c r="J324" s="242"/>
      <c r="K324" s="243">
        <f>ROUND(E324*J324,2)</f>
        <v>0</v>
      </c>
      <c r="L324" s="243">
        <v>21</v>
      </c>
      <c r="M324" s="243">
        <f>G324*(1+L324/100)</f>
        <v>0</v>
      </c>
      <c r="N324" s="241">
        <v>1.09E-3</v>
      </c>
      <c r="O324" s="241">
        <f>ROUND(E324*N324,2)</f>
        <v>6.25</v>
      </c>
      <c r="P324" s="241">
        <v>0</v>
      </c>
      <c r="Q324" s="241">
        <f>ROUND(E324*P324,2)</f>
        <v>0</v>
      </c>
      <c r="R324" s="243" t="s">
        <v>619</v>
      </c>
      <c r="S324" s="243" t="s">
        <v>243</v>
      </c>
      <c r="T324" s="244" t="s">
        <v>243</v>
      </c>
      <c r="U324" s="224">
        <v>0.01</v>
      </c>
      <c r="V324" s="224">
        <f>ROUND(E324*U324,2)</f>
        <v>57.34</v>
      </c>
      <c r="W324" s="224"/>
      <c r="X324" s="224" t="s">
        <v>244</v>
      </c>
      <c r="Y324" s="224" t="s">
        <v>363</v>
      </c>
      <c r="Z324" s="214"/>
      <c r="AA324" s="214"/>
      <c r="AB324" s="214"/>
      <c r="AC324" s="214"/>
      <c r="AD324" s="214"/>
      <c r="AE324" s="214"/>
      <c r="AF324" s="214"/>
      <c r="AG324" s="214" t="s">
        <v>384</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5">
      <c r="A325" s="221"/>
      <c r="B325" s="222"/>
      <c r="C325" s="251" t="s">
        <v>620</v>
      </c>
      <c r="D325" s="246"/>
      <c r="E325" s="246"/>
      <c r="F325" s="246"/>
      <c r="G325" s="246"/>
      <c r="H325" s="224"/>
      <c r="I325" s="224"/>
      <c r="J325" s="224"/>
      <c r="K325" s="224"/>
      <c r="L325" s="224"/>
      <c r="M325" s="224"/>
      <c r="N325" s="223"/>
      <c r="O325" s="223"/>
      <c r="P325" s="223"/>
      <c r="Q325" s="223"/>
      <c r="R325" s="224"/>
      <c r="S325" s="224"/>
      <c r="T325" s="224"/>
      <c r="U325" s="224"/>
      <c r="V325" s="224"/>
      <c r="W325" s="224"/>
      <c r="X325" s="224"/>
      <c r="Y325" s="224"/>
      <c r="Z325" s="214"/>
      <c r="AA325" s="214"/>
      <c r="AB325" s="214"/>
      <c r="AC325" s="214"/>
      <c r="AD325" s="214"/>
      <c r="AE325" s="214"/>
      <c r="AF325" s="214"/>
      <c r="AG325" s="214" t="s">
        <v>248</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5">
      <c r="A326" s="221"/>
      <c r="B326" s="222"/>
      <c r="C326" s="252" t="s">
        <v>403</v>
      </c>
      <c r="D326" s="247"/>
      <c r="E326" s="247"/>
      <c r="F326" s="247"/>
      <c r="G326" s="247"/>
      <c r="H326" s="224"/>
      <c r="I326" s="224"/>
      <c r="J326" s="224"/>
      <c r="K326" s="224"/>
      <c r="L326" s="224"/>
      <c r="M326" s="224"/>
      <c r="N326" s="223"/>
      <c r="O326" s="223"/>
      <c r="P326" s="223"/>
      <c r="Q326" s="223"/>
      <c r="R326" s="224"/>
      <c r="S326" s="224"/>
      <c r="T326" s="224"/>
      <c r="U326" s="224"/>
      <c r="V326" s="224"/>
      <c r="W326" s="224"/>
      <c r="X326" s="224"/>
      <c r="Y326" s="224"/>
      <c r="Z326" s="214"/>
      <c r="AA326" s="214"/>
      <c r="AB326" s="214"/>
      <c r="AC326" s="214"/>
      <c r="AD326" s="214"/>
      <c r="AE326" s="214"/>
      <c r="AF326" s="214"/>
      <c r="AG326" s="214" t="s">
        <v>250</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2" x14ac:dyDescent="0.25">
      <c r="A327" s="221"/>
      <c r="B327" s="222"/>
      <c r="C327" s="253" t="s">
        <v>634</v>
      </c>
      <c r="D327" s="228"/>
      <c r="E327" s="229">
        <v>5733.6</v>
      </c>
      <c r="F327" s="224"/>
      <c r="G327" s="224"/>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252</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38">
        <v>44</v>
      </c>
      <c r="B328" s="239" t="s">
        <v>635</v>
      </c>
      <c r="C328" s="250" t="s">
        <v>636</v>
      </c>
      <c r="D328" s="240" t="s">
        <v>285</v>
      </c>
      <c r="E328" s="241">
        <v>955.6</v>
      </c>
      <c r="F328" s="242"/>
      <c r="G328" s="243">
        <f>ROUND(E328*F328,2)</f>
        <v>0</v>
      </c>
      <c r="H328" s="242"/>
      <c r="I328" s="243">
        <f>ROUND(E328*H328,2)</f>
        <v>0</v>
      </c>
      <c r="J328" s="242"/>
      <c r="K328" s="243">
        <f>ROUND(E328*J328,2)</f>
        <v>0</v>
      </c>
      <c r="L328" s="243">
        <v>21</v>
      </c>
      <c r="M328" s="243">
        <f>G328*(1+L328/100)</f>
        <v>0</v>
      </c>
      <c r="N328" s="241">
        <v>0</v>
      </c>
      <c r="O328" s="241">
        <f>ROUND(E328*N328,2)</f>
        <v>0</v>
      </c>
      <c r="P328" s="241">
        <v>0</v>
      </c>
      <c r="Q328" s="241">
        <f>ROUND(E328*P328,2)</f>
        <v>0</v>
      </c>
      <c r="R328" s="243" t="s">
        <v>619</v>
      </c>
      <c r="S328" s="243" t="s">
        <v>243</v>
      </c>
      <c r="T328" s="244" t="s">
        <v>243</v>
      </c>
      <c r="U328" s="224">
        <v>0.14000000000000001</v>
      </c>
      <c r="V328" s="224">
        <f>ROUND(E328*U328,2)</f>
        <v>133.78</v>
      </c>
      <c r="W328" s="224"/>
      <c r="X328" s="224" t="s">
        <v>244</v>
      </c>
      <c r="Y328" s="224" t="s">
        <v>363</v>
      </c>
      <c r="Z328" s="214"/>
      <c r="AA328" s="214"/>
      <c r="AB328" s="214"/>
      <c r="AC328" s="214"/>
      <c r="AD328" s="214"/>
      <c r="AE328" s="214"/>
      <c r="AF328" s="214"/>
      <c r="AG328" s="214" t="s">
        <v>384</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5">
      <c r="A329" s="221"/>
      <c r="B329" s="222"/>
      <c r="C329" s="254" t="s">
        <v>403</v>
      </c>
      <c r="D329" s="248"/>
      <c r="E329" s="248"/>
      <c r="F329" s="248"/>
      <c r="G329" s="248"/>
      <c r="H329" s="224"/>
      <c r="I329" s="224"/>
      <c r="J329" s="224"/>
      <c r="K329" s="224"/>
      <c r="L329" s="224"/>
      <c r="M329" s="224"/>
      <c r="N329" s="223"/>
      <c r="O329" s="223"/>
      <c r="P329" s="223"/>
      <c r="Q329" s="223"/>
      <c r="R329" s="224"/>
      <c r="S329" s="224"/>
      <c r="T329" s="224"/>
      <c r="U329" s="224"/>
      <c r="V329" s="224"/>
      <c r="W329" s="224"/>
      <c r="X329" s="224"/>
      <c r="Y329" s="224"/>
      <c r="Z329" s="214"/>
      <c r="AA329" s="214"/>
      <c r="AB329" s="214"/>
      <c r="AC329" s="214"/>
      <c r="AD329" s="214"/>
      <c r="AE329" s="214"/>
      <c r="AF329" s="214"/>
      <c r="AG329" s="214" t="s">
        <v>250</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5">
      <c r="A330" s="221"/>
      <c r="B330" s="222"/>
      <c r="C330" s="253" t="s">
        <v>622</v>
      </c>
      <c r="D330" s="228"/>
      <c r="E330" s="229"/>
      <c r="F330" s="224"/>
      <c r="G330" s="224"/>
      <c r="H330" s="224"/>
      <c r="I330" s="224"/>
      <c r="J330" s="224"/>
      <c r="K330" s="224"/>
      <c r="L330" s="224"/>
      <c r="M330" s="224"/>
      <c r="N330" s="223"/>
      <c r="O330" s="223"/>
      <c r="P330" s="223"/>
      <c r="Q330" s="223"/>
      <c r="R330" s="224"/>
      <c r="S330" s="224"/>
      <c r="T330" s="224"/>
      <c r="U330" s="224"/>
      <c r="V330" s="224"/>
      <c r="W330" s="224"/>
      <c r="X330" s="224"/>
      <c r="Y330" s="224"/>
      <c r="Z330" s="214"/>
      <c r="AA330" s="214"/>
      <c r="AB330" s="214"/>
      <c r="AC330" s="214"/>
      <c r="AD330" s="214"/>
      <c r="AE330" s="214"/>
      <c r="AF330" s="214"/>
      <c r="AG330" s="214" t="s">
        <v>252</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5">
      <c r="A331" s="221"/>
      <c r="B331" s="222"/>
      <c r="C331" s="253" t="s">
        <v>623</v>
      </c>
      <c r="D331" s="228"/>
      <c r="E331" s="229">
        <v>108</v>
      </c>
      <c r="F331" s="224"/>
      <c r="G331" s="224"/>
      <c r="H331" s="224"/>
      <c r="I331" s="224"/>
      <c r="J331" s="224"/>
      <c r="K331" s="224"/>
      <c r="L331" s="224"/>
      <c r="M331" s="224"/>
      <c r="N331" s="223"/>
      <c r="O331" s="223"/>
      <c r="P331" s="223"/>
      <c r="Q331" s="223"/>
      <c r="R331" s="224"/>
      <c r="S331" s="224"/>
      <c r="T331" s="224"/>
      <c r="U331" s="224"/>
      <c r="V331" s="224"/>
      <c r="W331" s="224"/>
      <c r="X331" s="224"/>
      <c r="Y331" s="224"/>
      <c r="Z331" s="214"/>
      <c r="AA331" s="214"/>
      <c r="AB331" s="214"/>
      <c r="AC331" s="214"/>
      <c r="AD331" s="214"/>
      <c r="AE331" s="214"/>
      <c r="AF331" s="214"/>
      <c r="AG331" s="214" t="s">
        <v>252</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5">
      <c r="A332" s="221"/>
      <c r="B332" s="222"/>
      <c r="C332" s="253" t="s">
        <v>624</v>
      </c>
      <c r="D332" s="228"/>
      <c r="E332" s="229">
        <v>150</v>
      </c>
      <c r="F332" s="224"/>
      <c r="G332" s="224"/>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252</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5">
      <c r="A333" s="221"/>
      <c r="B333" s="222"/>
      <c r="C333" s="253" t="s">
        <v>625</v>
      </c>
      <c r="D333" s="228"/>
      <c r="E333" s="229">
        <v>108</v>
      </c>
      <c r="F333" s="224"/>
      <c r="G333" s="224"/>
      <c r="H333" s="224"/>
      <c r="I333" s="224"/>
      <c r="J333" s="224"/>
      <c r="K333" s="224"/>
      <c r="L333" s="224"/>
      <c r="M333" s="224"/>
      <c r="N333" s="223"/>
      <c r="O333" s="223"/>
      <c r="P333" s="223"/>
      <c r="Q333" s="223"/>
      <c r="R333" s="224"/>
      <c r="S333" s="224"/>
      <c r="T333" s="224"/>
      <c r="U333" s="224"/>
      <c r="V333" s="224"/>
      <c r="W333" s="224"/>
      <c r="X333" s="224"/>
      <c r="Y333" s="224"/>
      <c r="Z333" s="214"/>
      <c r="AA333" s="214"/>
      <c r="AB333" s="214"/>
      <c r="AC333" s="214"/>
      <c r="AD333" s="214"/>
      <c r="AE333" s="214"/>
      <c r="AF333" s="214"/>
      <c r="AG333" s="214" t="s">
        <v>252</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5">
      <c r="A334" s="221"/>
      <c r="B334" s="222"/>
      <c r="C334" s="253" t="s">
        <v>626</v>
      </c>
      <c r="D334" s="228"/>
      <c r="E334" s="229">
        <v>108</v>
      </c>
      <c r="F334" s="224"/>
      <c r="G334" s="224"/>
      <c r="H334" s="224"/>
      <c r="I334" s="224"/>
      <c r="J334" s="224"/>
      <c r="K334" s="224"/>
      <c r="L334" s="224"/>
      <c r="M334" s="224"/>
      <c r="N334" s="223"/>
      <c r="O334" s="223"/>
      <c r="P334" s="223"/>
      <c r="Q334" s="223"/>
      <c r="R334" s="224"/>
      <c r="S334" s="224"/>
      <c r="T334" s="224"/>
      <c r="U334" s="224"/>
      <c r="V334" s="224"/>
      <c r="W334" s="224"/>
      <c r="X334" s="224"/>
      <c r="Y334" s="224"/>
      <c r="Z334" s="214"/>
      <c r="AA334" s="214"/>
      <c r="AB334" s="214"/>
      <c r="AC334" s="214"/>
      <c r="AD334" s="214"/>
      <c r="AE334" s="214"/>
      <c r="AF334" s="214"/>
      <c r="AG334" s="214" t="s">
        <v>252</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3" x14ac:dyDescent="0.25">
      <c r="A335" s="221"/>
      <c r="B335" s="222"/>
      <c r="C335" s="253" t="s">
        <v>627</v>
      </c>
      <c r="D335" s="228"/>
      <c r="E335" s="229">
        <v>150</v>
      </c>
      <c r="F335" s="224"/>
      <c r="G335" s="224"/>
      <c r="H335" s="224"/>
      <c r="I335" s="224"/>
      <c r="J335" s="224"/>
      <c r="K335" s="224"/>
      <c r="L335" s="224"/>
      <c r="M335" s="224"/>
      <c r="N335" s="223"/>
      <c r="O335" s="223"/>
      <c r="P335" s="223"/>
      <c r="Q335" s="223"/>
      <c r="R335" s="224"/>
      <c r="S335" s="224"/>
      <c r="T335" s="224"/>
      <c r="U335" s="224"/>
      <c r="V335" s="224"/>
      <c r="W335" s="224"/>
      <c r="X335" s="224"/>
      <c r="Y335" s="224"/>
      <c r="Z335" s="214"/>
      <c r="AA335" s="214"/>
      <c r="AB335" s="214"/>
      <c r="AC335" s="214"/>
      <c r="AD335" s="214"/>
      <c r="AE335" s="214"/>
      <c r="AF335" s="214"/>
      <c r="AG335" s="214" t="s">
        <v>252</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5">
      <c r="A336" s="221"/>
      <c r="B336" s="222"/>
      <c r="C336" s="253" t="s">
        <v>628</v>
      </c>
      <c r="D336" s="228"/>
      <c r="E336" s="229">
        <v>108</v>
      </c>
      <c r="F336" s="224"/>
      <c r="G336" s="224"/>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252</v>
      </c>
      <c r="AH336" s="214">
        <v>0</v>
      </c>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3" x14ac:dyDescent="0.25">
      <c r="A337" s="221"/>
      <c r="B337" s="222"/>
      <c r="C337" s="253" t="s">
        <v>629</v>
      </c>
      <c r="D337" s="228"/>
      <c r="E337" s="229">
        <v>81.599999999999994</v>
      </c>
      <c r="F337" s="224"/>
      <c r="G337" s="224"/>
      <c r="H337" s="224"/>
      <c r="I337" s="224"/>
      <c r="J337" s="224"/>
      <c r="K337" s="224"/>
      <c r="L337" s="224"/>
      <c r="M337" s="224"/>
      <c r="N337" s="223"/>
      <c r="O337" s="223"/>
      <c r="P337" s="223"/>
      <c r="Q337" s="223"/>
      <c r="R337" s="224"/>
      <c r="S337" s="224"/>
      <c r="T337" s="224"/>
      <c r="U337" s="224"/>
      <c r="V337" s="224"/>
      <c r="W337" s="224"/>
      <c r="X337" s="224"/>
      <c r="Y337" s="224"/>
      <c r="Z337" s="214"/>
      <c r="AA337" s="214"/>
      <c r="AB337" s="214"/>
      <c r="AC337" s="214"/>
      <c r="AD337" s="214"/>
      <c r="AE337" s="214"/>
      <c r="AF337" s="214"/>
      <c r="AG337" s="214" t="s">
        <v>252</v>
      </c>
      <c r="AH337" s="214">
        <v>0</v>
      </c>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3" x14ac:dyDescent="0.25">
      <c r="A338" s="221"/>
      <c r="B338" s="222"/>
      <c r="C338" s="253" t="s">
        <v>630</v>
      </c>
      <c r="D338" s="228"/>
      <c r="E338" s="229">
        <v>72</v>
      </c>
      <c r="F338" s="224"/>
      <c r="G338" s="224"/>
      <c r="H338" s="224"/>
      <c r="I338" s="224"/>
      <c r="J338" s="224"/>
      <c r="K338" s="224"/>
      <c r="L338" s="224"/>
      <c r="M338" s="224"/>
      <c r="N338" s="223"/>
      <c r="O338" s="223"/>
      <c r="P338" s="223"/>
      <c r="Q338" s="223"/>
      <c r="R338" s="224"/>
      <c r="S338" s="224"/>
      <c r="T338" s="224"/>
      <c r="U338" s="224"/>
      <c r="V338" s="224"/>
      <c r="W338" s="224"/>
      <c r="X338" s="224"/>
      <c r="Y338" s="224"/>
      <c r="Z338" s="214"/>
      <c r="AA338" s="214"/>
      <c r="AB338" s="214"/>
      <c r="AC338" s="214"/>
      <c r="AD338" s="214"/>
      <c r="AE338" s="214"/>
      <c r="AF338" s="214"/>
      <c r="AG338" s="214" t="s">
        <v>252</v>
      </c>
      <c r="AH338" s="214">
        <v>0</v>
      </c>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5">
      <c r="A339" s="221"/>
      <c r="B339" s="222"/>
      <c r="C339" s="253" t="s">
        <v>631</v>
      </c>
      <c r="D339" s="228"/>
      <c r="E339" s="229">
        <v>70</v>
      </c>
      <c r="F339" s="224"/>
      <c r="G339" s="224"/>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252</v>
      </c>
      <c r="AH339" s="214">
        <v>0</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5">
      <c r="A340" s="238">
        <v>45</v>
      </c>
      <c r="B340" s="239" t="s">
        <v>637</v>
      </c>
      <c r="C340" s="250" t="s">
        <v>638</v>
      </c>
      <c r="D340" s="240" t="s">
        <v>285</v>
      </c>
      <c r="E340" s="241">
        <v>293.72500000000002</v>
      </c>
      <c r="F340" s="242"/>
      <c r="G340" s="243">
        <f>ROUND(E340*F340,2)</f>
        <v>0</v>
      </c>
      <c r="H340" s="242"/>
      <c r="I340" s="243">
        <f>ROUND(E340*H340,2)</f>
        <v>0</v>
      </c>
      <c r="J340" s="242"/>
      <c r="K340" s="243">
        <f>ROUND(E340*J340,2)</f>
        <v>0</v>
      </c>
      <c r="L340" s="243">
        <v>21</v>
      </c>
      <c r="M340" s="243">
        <f>G340*(1+L340/100)</f>
        <v>0</v>
      </c>
      <c r="N340" s="241">
        <v>1.2099999999999999E-3</v>
      </c>
      <c r="O340" s="241">
        <f>ROUND(E340*N340,2)</f>
        <v>0.36</v>
      </c>
      <c r="P340" s="241">
        <v>0</v>
      </c>
      <c r="Q340" s="241">
        <f>ROUND(E340*P340,2)</f>
        <v>0</v>
      </c>
      <c r="R340" s="243" t="s">
        <v>619</v>
      </c>
      <c r="S340" s="243" t="s">
        <v>243</v>
      </c>
      <c r="T340" s="244" t="s">
        <v>243</v>
      </c>
      <c r="U340" s="224">
        <v>0.18</v>
      </c>
      <c r="V340" s="224">
        <f>ROUND(E340*U340,2)</f>
        <v>52.87</v>
      </c>
      <c r="W340" s="224"/>
      <c r="X340" s="224" t="s">
        <v>244</v>
      </c>
      <c r="Y340" s="224" t="s">
        <v>363</v>
      </c>
      <c r="Z340" s="214"/>
      <c r="AA340" s="214"/>
      <c r="AB340" s="214"/>
      <c r="AC340" s="214"/>
      <c r="AD340" s="214"/>
      <c r="AE340" s="214"/>
      <c r="AF340" s="214"/>
      <c r="AG340" s="214" t="s">
        <v>246</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2" x14ac:dyDescent="0.25">
      <c r="A341" s="221"/>
      <c r="B341" s="222"/>
      <c r="C341" s="254" t="s">
        <v>403</v>
      </c>
      <c r="D341" s="248"/>
      <c r="E341" s="248"/>
      <c r="F341" s="248"/>
      <c r="G341" s="248"/>
      <c r="H341" s="224"/>
      <c r="I341" s="224"/>
      <c r="J341" s="224"/>
      <c r="K341" s="224"/>
      <c r="L341" s="224"/>
      <c r="M341" s="224"/>
      <c r="N341" s="223"/>
      <c r="O341" s="223"/>
      <c r="P341" s="223"/>
      <c r="Q341" s="223"/>
      <c r="R341" s="224"/>
      <c r="S341" s="224"/>
      <c r="T341" s="224"/>
      <c r="U341" s="224"/>
      <c r="V341" s="224"/>
      <c r="W341" s="224"/>
      <c r="X341" s="224"/>
      <c r="Y341" s="224"/>
      <c r="Z341" s="214"/>
      <c r="AA341" s="214"/>
      <c r="AB341" s="214"/>
      <c r="AC341" s="214"/>
      <c r="AD341" s="214"/>
      <c r="AE341" s="214"/>
      <c r="AF341" s="214"/>
      <c r="AG341" s="214" t="s">
        <v>250</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5">
      <c r="A342" s="221"/>
      <c r="B342" s="222"/>
      <c r="C342" s="253" t="s">
        <v>606</v>
      </c>
      <c r="D342" s="228"/>
      <c r="E342" s="229">
        <v>247.82499999999999</v>
      </c>
      <c r="F342" s="224"/>
      <c r="G342" s="224"/>
      <c r="H342" s="224"/>
      <c r="I342" s="224"/>
      <c r="J342" s="224"/>
      <c r="K342" s="224"/>
      <c r="L342" s="224"/>
      <c r="M342" s="224"/>
      <c r="N342" s="223"/>
      <c r="O342" s="223"/>
      <c r="P342" s="223"/>
      <c r="Q342" s="223"/>
      <c r="R342" s="224"/>
      <c r="S342" s="224"/>
      <c r="T342" s="224"/>
      <c r="U342" s="224"/>
      <c r="V342" s="224"/>
      <c r="W342" s="224"/>
      <c r="X342" s="224"/>
      <c r="Y342" s="224"/>
      <c r="Z342" s="214"/>
      <c r="AA342" s="214"/>
      <c r="AB342" s="214"/>
      <c r="AC342" s="214"/>
      <c r="AD342" s="214"/>
      <c r="AE342" s="214"/>
      <c r="AF342" s="214"/>
      <c r="AG342" s="214" t="s">
        <v>252</v>
      </c>
      <c r="AH342" s="214">
        <v>0</v>
      </c>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3" x14ac:dyDescent="0.25">
      <c r="A343" s="221"/>
      <c r="B343" s="222"/>
      <c r="C343" s="253" t="s">
        <v>607</v>
      </c>
      <c r="D343" s="228"/>
      <c r="E343" s="229">
        <v>45.9</v>
      </c>
      <c r="F343" s="224"/>
      <c r="G343" s="224"/>
      <c r="H343" s="224"/>
      <c r="I343" s="224"/>
      <c r="J343" s="224"/>
      <c r="K343" s="224"/>
      <c r="L343" s="224"/>
      <c r="M343" s="224"/>
      <c r="N343" s="223"/>
      <c r="O343" s="223"/>
      <c r="P343" s="223"/>
      <c r="Q343" s="223"/>
      <c r="R343" s="224"/>
      <c r="S343" s="224"/>
      <c r="T343" s="224"/>
      <c r="U343" s="224"/>
      <c r="V343" s="224"/>
      <c r="W343" s="224"/>
      <c r="X343" s="224"/>
      <c r="Y343" s="224"/>
      <c r="Z343" s="214"/>
      <c r="AA343" s="214"/>
      <c r="AB343" s="214"/>
      <c r="AC343" s="214"/>
      <c r="AD343" s="214"/>
      <c r="AE343" s="214"/>
      <c r="AF343" s="214"/>
      <c r="AG343" s="214" t="s">
        <v>252</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5">
      <c r="A344" s="238">
        <v>46</v>
      </c>
      <c r="B344" s="239" t="s">
        <v>639</v>
      </c>
      <c r="C344" s="250" t="s">
        <v>640</v>
      </c>
      <c r="D344" s="240" t="s">
        <v>285</v>
      </c>
      <c r="E344" s="241">
        <v>293.72500000000002</v>
      </c>
      <c r="F344" s="242"/>
      <c r="G344" s="243">
        <f>ROUND(E344*F344,2)</f>
        <v>0</v>
      </c>
      <c r="H344" s="242"/>
      <c r="I344" s="243">
        <f>ROUND(E344*H344,2)</f>
        <v>0</v>
      </c>
      <c r="J344" s="242"/>
      <c r="K344" s="243">
        <f>ROUND(E344*J344,2)</f>
        <v>0</v>
      </c>
      <c r="L344" s="243">
        <v>21</v>
      </c>
      <c r="M344" s="243">
        <f>G344*(1+L344/100)</f>
        <v>0</v>
      </c>
      <c r="N344" s="241">
        <v>6.3499999999999997E-3</v>
      </c>
      <c r="O344" s="241">
        <f>ROUND(E344*N344,2)</f>
        <v>1.87</v>
      </c>
      <c r="P344" s="241">
        <v>0</v>
      </c>
      <c r="Q344" s="241">
        <f>ROUND(E344*P344,2)</f>
        <v>0</v>
      </c>
      <c r="R344" s="243" t="s">
        <v>619</v>
      </c>
      <c r="S344" s="243" t="s">
        <v>243</v>
      </c>
      <c r="T344" s="244" t="s">
        <v>243</v>
      </c>
      <c r="U344" s="224">
        <v>0.26</v>
      </c>
      <c r="V344" s="224">
        <f>ROUND(E344*U344,2)</f>
        <v>76.37</v>
      </c>
      <c r="W344" s="224"/>
      <c r="X344" s="224" t="s">
        <v>244</v>
      </c>
      <c r="Y344" s="224" t="s">
        <v>363</v>
      </c>
      <c r="Z344" s="214"/>
      <c r="AA344" s="214"/>
      <c r="AB344" s="214"/>
      <c r="AC344" s="214"/>
      <c r="AD344" s="214"/>
      <c r="AE344" s="214"/>
      <c r="AF344" s="214"/>
      <c r="AG344" s="214" t="s">
        <v>246</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2" x14ac:dyDescent="0.25">
      <c r="A345" s="221"/>
      <c r="B345" s="222"/>
      <c r="C345" s="254" t="s">
        <v>403</v>
      </c>
      <c r="D345" s="248"/>
      <c r="E345" s="248"/>
      <c r="F345" s="248"/>
      <c r="G345" s="248"/>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250</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2" x14ac:dyDescent="0.25">
      <c r="A346" s="221"/>
      <c r="B346" s="222"/>
      <c r="C346" s="253" t="s">
        <v>606</v>
      </c>
      <c r="D346" s="228"/>
      <c r="E346" s="229">
        <v>247.82499999999999</v>
      </c>
      <c r="F346" s="224"/>
      <c r="G346" s="224"/>
      <c r="H346" s="224"/>
      <c r="I346" s="224"/>
      <c r="J346" s="224"/>
      <c r="K346" s="224"/>
      <c r="L346" s="224"/>
      <c r="M346" s="224"/>
      <c r="N346" s="223"/>
      <c r="O346" s="223"/>
      <c r="P346" s="223"/>
      <c r="Q346" s="223"/>
      <c r="R346" s="224"/>
      <c r="S346" s="224"/>
      <c r="T346" s="224"/>
      <c r="U346" s="224"/>
      <c r="V346" s="224"/>
      <c r="W346" s="224"/>
      <c r="X346" s="224"/>
      <c r="Y346" s="224"/>
      <c r="Z346" s="214"/>
      <c r="AA346" s="214"/>
      <c r="AB346" s="214"/>
      <c r="AC346" s="214"/>
      <c r="AD346" s="214"/>
      <c r="AE346" s="214"/>
      <c r="AF346" s="214"/>
      <c r="AG346" s="214" t="s">
        <v>252</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3" x14ac:dyDescent="0.25">
      <c r="A347" s="221"/>
      <c r="B347" s="222"/>
      <c r="C347" s="253" t="s">
        <v>607</v>
      </c>
      <c r="D347" s="228"/>
      <c r="E347" s="229">
        <v>45.9</v>
      </c>
      <c r="F347" s="224"/>
      <c r="G347" s="224"/>
      <c r="H347" s="224"/>
      <c r="I347" s="224"/>
      <c r="J347" s="224"/>
      <c r="K347" s="224"/>
      <c r="L347" s="224"/>
      <c r="M347" s="224"/>
      <c r="N347" s="223"/>
      <c r="O347" s="223"/>
      <c r="P347" s="223"/>
      <c r="Q347" s="223"/>
      <c r="R347" s="224"/>
      <c r="S347" s="224"/>
      <c r="T347" s="224"/>
      <c r="U347" s="224"/>
      <c r="V347" s="224"/>
      <c r="W347" s="224"/>
      <c r="X347" s="224"/>
      <c r="Y347" s="224"/>
      <c r="Z347" s="214"/>
      <c r="AA347" s="214"/>
      <c r="AB347" s="214"/>
      <c r="AC347" s="214"/>
      <c r="AD347" s="214"/>
      <c r="AE347" s="214"/>
      <c r="AF347" s="214"/>
      <c r="AG347" s="214" t="s">
        <v>252</v>
      </c>
      <c r="AH347" s="214">
        <v>0</v>
      </c>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x14ac:dyDescent="0.25">
      <c r="A348" s="231" t="s">
        <v>237</v>
      </c>
      <c r="B348" s="232" t="s">
        <v>185</v>
      </c>
      <c r="C348" s="249" t="s">
        <v>186</v>
      </c>
      <c r="D348" s="233"/>
      <c r="E348" s="234"/>
      <c r="F348" s="235"/>
      <c r="G348" s="235">
        <f>SUMIF(AG349:AG396,"&lt;&gt;NOR",G349:G396)</f>
        <v>0</v>
      </c>
      <c r="H348" s="235"/>
      <c r="I348" s="235">
        <f>SUM(I349:I396)</f>
        <v>0</v>
      </c>
      <c r="J348" s="235"/>
      <c r="K348" s="235">
        <f>SUM(K349:K396)</f>
        <v>0</v>
      </c>
      <c r="L348" s="235"/>
      <c r="M348" s="235">
        <f>SUM(M349:M396)</f>
        <v>0</v>
      </c>
      <c r="N348" s="234"/>
      <c r="O348" s="234">
        <f>SUM(O349:O396)</f>
        <v>0</v>
      </c>
      <c r="P348" s="234"/>
      <c r="Q348" s="234">
        <f>SUM(Q349:Q396)</f>
        <v>17.059999999999999</v>
      </c>
      <c r="R348" s="235"/>
      <c r="S348" s="235"/>
      <c r="T348" s="236"/>
      <c r="U348" s="230"/>
      <c r="V348" s="230">
        <f>SUM(V349:V396)</f>
        <v>176.72000000000003</v>
      </c>
      <c r="W348" s="230"/>
      <c r="X348" s="230"/>
      <c r="Y348" s="230"/>
      <c r="AG348" t="s">
        <v>238</v>
      </c>
    </row>
    <row r="349" spans="1:60" outlineLevel="1" x14ac:dyDescent="0.25">
      <c r="A349" s="238">
        <v>47</v>
      </c>
      <c r="B349" s="239" t="s">
        <v>641</v>
      </c>
      <c r="C349" s="250" t="s">
        <v>642</v>
      </c>
      <c r="D349" s="240" t="s">
        <v>241</v>
      </c>
      <c r="E349" s="241">
        <v>5.65</v>
      </c>
      <c r="F349" s="242"/>
      <c r="G349" s="243">
        <f>ROUND(E349*F349,2)</f>
        <v>0</v>
      </c>
      <c r="H349" s="242"/>
      <c r="I349" s="243">
        <f>ROUND(E349*H349,2)</f>
        <v>0</v>
      </c>
      <c r="J349" s="242"/>
      <c r="K349" s="243">
        <f>ROUND(E349*J349,2)</f>
        <v>0</v>
      </c>
      <c r="L349" s="243">
        <v>21</v>
      </c>
      <c r="M349" s="243">
        <f>G349*(1+L349/100)</f>
        <v>0</v>
      </c>
      <c r="N349" s="241">
        <v>0</v>
      </c>
      <c r="O349" s="241">
        <f>ROUND(E349*N349,2)</f>
        <v>0</v>
      </c>
      <c r="P349" s="241">
        <v>2.85</v>
      </c>
      <c r="Q349" s="241">
        <f>ROUND(E349*P349,2)</f>
        <v>16.100000000000001</v>
      </c>
      <c r="R349" s="243" t="s">
        <v>643</v>
      </c>
      <c r="S349" s="243" t="s">
        <v>243</v>
      </c>
      <c r="T349" s="244" t="s">
        <v>243</v>
      </c>
      <c r="U349" s="224">
        <v>17.606999999999999</v>
      </c>
      <c r="V349" s="224">
        <f>ROUND(E349*U349,2)</f>
        <v>99.48</v>
      </c>
      <c r="W349" s="224"/>
      <c r="X349" s="224" t="s">
        <v>244</v>
      </c>
      <c r="Y349" s="224" t="s">
        <v>363</v>
      </c>
      <c r="Z349" s="214"/>
      <c r="AA349" s="214"/>
      <c r="AB349" s="214"/>
      <c r="AC349" s="214"/>
      <c r="AD349" s="214"/>
      <c r="AE349" s="214"/>
      <c r="AF349" s="214"/>
      <c r="AG349" s="214" t="s">
        <v>246</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5">
      <c r="A350" s="221"/>
      <c r="B350" s="222"/>
      <c r="C350" s="251" t="s">
        <v>644</v>
      </c>
      <c r="D350" s="246"/>
      <c r="E350" s="246"/>
      <c r="F350" s="246"/>
      <c r="G350" s="246"/>
      <c r="H350" s="224"/>
      <c r="I350" s="224"/>
      <c r="J350" s="224"/>
      <c r="K350" s="224"/>
      <c r="L350" s="224"/>
      <c r="M350" s="224"/>
      <c r="N350" s="223"/>
      <c r="O350" s="223"/>
      <c r="P350" s="223"/>
      <c r="Q350" s="223"/>
      <c r="R350" s="224"/>
      <c r="S350" s="224"/>
      <c r="T350" s="224"/>
      <c r="U350" s="224"/>
      <c r="V350" s="224"/>
      <c r="W350" s="224"/>
      <c r="X350" s="224"/>
      <c r="Y350" s="224"/>
      <c r="Z350" s="214"/>
      <c r="AA350" s="214"/>
      <c r="AB350" s="214"/>
      <c r="AC350" s="214"/>
      <c r="AD350" s="214"/>
      <c r="AE350" s="214"/>
      <c r="AF350" s="214"/>
      <c r="AG350" s="214" t="s">
        <v>248</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45" t="str">
        <f>C350</f>
        <v>s naložením vybouraných hmot a suti na dopravní prostředek nebo s odklizením na hromady do vzdálenosti 20 m</v>
      </c>
      <c r="BB350" s="214"/>
      <c r="BC350" s="214"/>
      <c r="BD350" s="214"/>
      <c r="BE350" s="214"/>
      <c r="BF350" s="214"/>
      <c r="BG350" s="214"/>
      <c r="BH350" s="214"/>
    </row>
    <row r="351" spans="1:60" outlineLevel="2" x14ac:dyDescent="0.25">
      <c r="A351" s="221"/>
      <c r="B351" s="222"/>
      <c r="C351" s="252" t="s">
        <v>403</v>
      </c>
      <c r="D351" s="247"/>
      <c r="E351" s="247"/>
      <c r="F351" s="247"/>
      <c r="G351" s="247"/>
      <c r="H351" s="224"/>
      <c r="I351" s="224"/>
      <c r="J351" s="224"/>
      <c r="K351" s="224"/>
      <c r="L351" s="224"/>
      <c r="M351" s="224"/>
      <c r="N351" s="223"/>
      <c r="O351" s="223"/>
      <c r="P351" s="223"/>
      <c r="Q351" s="223"/>
      <c r="R351" s="224"/>
      <c r="S351" s="224"/>
      <c r="T351" s="224"/>
      <c r="U351" s="224"/>
      <c r="V351" s="224"/>
      <c r="W351" s="224"/>
      <c r="X351" s="224"/>
      <c r="Y351" s="224"/>
      <c r="Z351" s="214"/>
      <c r="AA351" s="214"/>
      <c r="AB351" s="214"/>
      <c r="AC351" s="214"/>
      <c r="AD351" s="214"/>
      <c r="AE351" s="214"/>
      <c r="AF351" s="214"/>
      <c r="AG351" s="214" t="s">
        <v>250</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3" x14ac:dyDescent="0.25">
      <c r="A352" s="221"/>
      <c r="B352" s="222"/>
      <c r="C352" s="252" t="s">
        <v>645</v>
      </c>
      <c r="D352" s="247"/>
      <c r="E352" s="247"/>
      <c r="F352" s="247"/>
      <c r="G352" s="247"/>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250</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45" t="str">
        <f>C352</f>
        <v>Zaříznutí a vybourání části nátokového žlabu – část stávajícího ŽB žlabu v délce 2,45 m se vybourá, beton se zařízne.</v>
      </c>
      <c r="BB352" s="214"/>
      <c r="BC352" s="214"/>
      <c r="BD352" s="214"/>
      <c r="BE352" s="214"/>
      <c r="BF352" s="214"/>
      <c r="BG352" s="214"/>
      <c r="BH352" s="214"/>
    </row>
    <row r="353" spans="1:60" outlineLevel="3" x14ac:dyDescent="0.25">
      <c r="A353" s="221"/>
      <c r="B353" s="222"/>
      <c r="C353" s="252" t="s">
        <v>646</v>
      </c>
      <c r="D353" s="247"/>
      <c r="E353" s="247"/>
      <c r="F353" s="247"/>
      <c r="G353" s="247"/>
      <c r="H353" s="224"/>
      <c r="I353" s="224"/>
      <c r="J353" s="224"/>
      <c r="K353" s="224"/>
      <c r="L353" s="224"/>
      <c r="M353" s="224"/>
      <c r="N353" s="223"/>
      <c r="O353" s="223"/>
      <c r="P353" s="223"/>
      <c r="Q353" s="223"/>
      <c r="R353" s="224"/>
      <c r="S353" s="224"/>
      <c r="T353" s="224"/>
      <c r="U353" s="224"/>
      <c r="V353" s="224"/>
      <c r="W353" s="224"/>
      <c r="X353" s="224"/>
      <c r="Y353" s="224"/>
      <c r="Z353" s="214"/>
      <c r="AA353" s="214"/>
      <c r="AB353" s="214"/>
      <c r="AC353" s="214"/>
      <c r="AD353" s="214"/>
      <c r="AE353" s="214"/>
      <c r="AF353" s="214"/>
      <c r="AG353" s="214" t="s">
        <v>250</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45" t="str">
        <f>C353</f>
        <v>Součástí je i vybourání části výplňového betonu – části vnitřního žlábku v místě provádění nové stěny žlabu..</v>
      </c>
      <c r="BB353" s="214"/>
      <c r="BC353" s="214"/>
      <c r="BD353" s="214"/>
      <c r="BE353" s="214"/>
      <c r="BF353" s="214"/>
      <c r="BG353" s="214"/>
      <c r="BH353" s="214"/>
    </row>
    <row r="354" spans="1:60" outlineLevel="2" x14ac:dyDescent="0.25">
      <c r="A354" s="221"/>
      <c r="B354" s="222"/>
      <c r="C354" s="253" t="s">
        <v>647</v>
      </c>
      <c r="D354" s="228"/>
      <c r="E354" s="229">
        <v>2.4500000000000002</v>
      </c>
      <c r="F354" s="224"/>
      <c r="G354" s="224"/>
      <c r="H354" s="224"/>
      <c r="I354" s="224"/>
      <c r="J354" s="224"/>
      <c r="K354" s="224"/>
      <c r="L354" s="224"/>
      <c r="M354" s="224"/>
      <c r="N354" s="223"/>
      <c r="O354" s="223"/>
      <c r="P354" s="223"/>
      <c r="Q354" s="223"/>
      <c r="R354" s="224"/>
      <c r="S354" s="224"/>
      <c r="T354" s="224"/>
      <c r="U354" s="224"/>
      <c r="V354" s="224"/>
      <c r="W354" s="224"/>
      <c r="X354" s="224"/>
      <c r="Y354" s="224"/>
      <c r="Z354" s="214"/>
      <c r="AA354" s="214"/>
      <c r="AB354" s="214"/>
      <c r="AC354" s="214"/>
      <c r="AD354" s="214"/>
      <c r="AE354" s="214"/>
      <c r="AF354" s="214"/>
      <c r="AG354" s="214" t="s">
        <v>252</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3" x14ac:dyDescent="0.25">
      <c r="A355" s="221"/>
      <c r="B355" s="222"/>
      <c r="C355" s="253" t="s">
        <v>648</v>
      </c>
      <c r="D355" s="228"/>
      <c r="E355" s="229">
        <v>3.2</v>
      </c>
      <c r="F355" s="224"/>
      <c r="G355" s="224"/>
      <c r="H355" s="224"/>
      <c r="I355" s="224"/>
      <c r="J355" s="224"/>
      <c r="K355" s="224"/>
      <c r="L355" s="224"/>
      <c r="M355" s="224"/>
      <c r="N355" s="223"/>
      <c r="O355" s="223"/>
      <c r="P355" s="223"/>
      <c r="Q355" s="223"/>
      <c r="R355" s="224"/>
      <c r="S355" s="224"/>
      <c r="T355" s="224"/>
      <c r="U355" s="224"/>
      <c r="V355" s="224"/>
      <c r="W355" s="224"/>
      <c r="X355" s="224"/>
      <c r="Y355" s="224"/>
      <c r="Z355" s="214"/>
      <c r="AA355" s="214"/>
      <c r="AB355" s="214"/>
      <c r="AC355" s="214"/>
      <c r="AD355" s="214"/>
      <c r="AE355" s="214"/>
      <c r="AF355" s="214"/>
      <c r="AG355" s="214" t="s">
        <v>252</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5">
      <c r="A356" s="238">
        <v>48</v>
      </c>
      <c r="B356" s="239" t="s">
        <v>649</v>
      </c>
      <c r="C356" s="250" t="s">
        <v>650</v>
      </c>
      <c r="D356" s="240" t="s">
        <v>312</v>
      </c>
      <c r="E356" s="241">
        <v>0.9</v>
      </c>
      <c r="F356" s="242"/>
      <c r="G356" s="243">
        <f>ROUND(E356*F356,2)</f>
        <v>0</v>
      </c>
      <c r="H356" s="242"/>
      <c r="I356" s="243">
        <f>ROUND(E356*H356,2)</f>
        <v>0</v>
      </c>
      <c r="J356" s="242"/>
      <c r="K356" s="243">
        <f>ROUND(E356*J356,2)</f>
        <v>0</v>
      </c>
      <c r="L356" s="243">
        <v>21</v>
      </c>
      <c r="M356" s="243">
        <f>G356*(1+L356/100)</f>
        <v>0</v>
      </c>
      <c r="N356" s="241">
        <v>0</v>
      </c>
      <c r="O356" s="241">
        <f>ROUND(E356*N356,2)</f>
        <v>0</v>
      </c>
      <c r="P356" s="241">
        <v>5.024E-2</v>
      </c>
      <c r="Q356" s="241">
        <f>ROUND(E356*P356,2)</f>
        <v>0.05</v>
      </c>
      <c r="R356" s="243" t="s">
        <v>333</v>
      </c>
      <c r="S356" s="243" t="s">
        <v>243</v>
      </c>
      <c r="T356" s="244" t="s">
        <v>243</v>
      </c>
      <c r="U356" s="224">
        <v>4.5999999999999996</v>
      </c>
      <c r="V356" s="224">
        <f>ROUND(E356*U356,2)</f>
        <v>4.1399999999999997</v>
      </c>
      <c r="W356" s="224"/>
      <c r="X356" s="224" t="s">
        <v>244</v>
      </c>
      <c r="Y356" s="224" t="s">
        <v>363</v>
      </c>
      <c r="Z356" s="214"/>
      <c r="AA356" s="214"/>
      <c r="AB356" s="214"/>
      <c r="AC356" s="214"/>
      <c r="AD356" s="214"/>
      <c r="AE356" s="214"/>
      <c r="AF356" s="214"/>
      <c r="AG356" s="214" t="s">
        <v>246</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5">
      <c r="A357" s="221"/>
      <c r="B357" s="222"/>
      <c r="C357" s="254" t="s">
        <v>403</v>
      </c>
      <c r="D357" s="248"/>
      <c r="E357" s="248"/>
      <c r="F357" s="248"/>
      <c r="G357" s="248"/>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250</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5">
      <c r="A358" s="221"/>
      <c r="B358" s="222"/>
      <c r="C358" s="252" t="s">
        <v>651</v>
      </c>
      <c r="D358" s="247"/>
      <c r="E358" s="247"/>
      <c r="F358" s="247"/>
      <c r="G358" s="247"/>
      <c r="H358" s="224"/>
      <c r="I358" s="224"/>
      <c r="J358" s="224"/>
      <c r="K358" s="224"/>
      <c r="L358" s="224"/>
      <c r="M358" s="224"/>
      <c r="N358" s="223"/>
      <c r="O358" s="223"/>
      <c r="P358" s="223"/>
      <c r="Q358" s="223"/>
      <c r="R358" s="224"/>
      <c r="S358" s="224"/>
      <c r="T358" s="224"/>
      <c r="U358" s="224"/>
      <c r="V358" s="224"/>
      <c r="W358" s="224"/>
      <c r="X358" s="224"/>
      <c r="Y358" s="224"/>
      <c r="Z358" s="214"/>
      <c r="AA358" s="214"/>
      <c r="AB358" s="214"/>
      <c r="AC358" s="214"/>
      <c r="AD358" s="214"/>
      <c r="AE358" s="214"/>
      <c r="AF358" s="214"/>
      <c r="AG358" s="214" t="s">
        <v>250</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45" t="str">
        <f>C358</f>
        <v>otvor DN150 ve stěně mezi AN1, AN2 (nově AN 1.1, AN 2.1) a DN1, DN2 (nově USN2, USN3) – bezpečnostní přepad – dl. 0,45 m – 2x</v>
      </c>
      <c r="BB358" s="214"/>
      <c r="BC358" s="214"/>
      <c r="BD358" s="214"/>
      <c r="BE358" s="214"/>
      <c r="BF358" s="214"/>
      <c r="BG358" s="214"/>
      <c r="BH358" s="214"/>
    </row>
    <row r="359" spans="1:60" outlineLevel="2" x14ac:dyDescent="0.25">
      <c r="A359" s="221"/>
      <c r="B359" s="222"/>
      <c r="C359" s="253" t="s">
        <v>652</v>
      </c>
      <c r="D359" s="228"/>
      <c r="E359" s="229">
        <v>0.9</v>
      </c>
      <c r="F359" s="224"/>
      <c r="G359" s="224"/>
      <c r="H359" s="224"/>
      <c r="I359" s="224"/>
      <c r="J359" s="224"/>
      <c r="K359" s="224"/>
      <c r="L359" s="224"/>
      <c r="M359" s="224"/>
      <c r="N359" s="223"/>
      <c r="O359" s="223"/>
      <c r="P359" s="223"/>
      <c r="Q359" s="223"/>
      <c r="R359" s="224"/>
      <c r="S359" s="224"/>
      <c r="T359" s="224"/>
      <c r="U359" s="224"/>
      <c r="V359" s="224"/>
      <c r="W359" s="224"/>
      <c r="X359" s="224"/>
      <c r="Y359" s="224"/>
      <c r="Z359" s="214"/>
      <c r="AA359" s="214"/>
      <c r="AB359" s="214"/>
      <c r="AC359" s="214"/>
      <c r="AD359" s="214"/>
      <c r="AE359" s="214"/>
      <c r="AF359" s="214"/>
      <c r="AG359" s="214" t="s">
        <v>252</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5">
      <c r="A360" s="238">
        <v>49</v>
      </c>
      <c r="B360" s="239" t="s">
        <v>653</v>
      </c>
      <c r="C360" s="250" t="s">
        <v>654</v>
      </c>
      <c r="D360" s="240" t="s">
        <v>312</v>
      </c>
      <c r="E360" s="241">
        <v>2.68</v>
      </c>
      <c r="F360" s="242"/>
      <c r="G360" s="243">
        <f>ROUND(E360*F360,2)</f>
        <v>0</v>
      </c>
      <c r="H360" s="242"/>
      <c r="I360" s="243">
        <f>ROUND(E360*H360,2)</f>
        <v>0</v>
      </c>
      <c r="J360" s="242"/>
      <c r="K360" s="243">
        <f>ROUND(E360*J360,2)</f>
        <v>0</v>
      </c>
      <c r="L360" s="243">
        <v>21</v>
      </c>
      <c r="M360" s="243">
        <f>G360*(1+L360/100)</f>
        <v>0</v>
      </c>
      <c r="N360" s="241">
        <v>0</v>
      </c>
      <c r="O360" s="241">
        <f>ROUND(E360*N360,2)</f>
        <v>0</v>
      </c>
      <c r="P360" s="241">
        <v>0.17663000000000001</v>
      </c>
      <c r="Q360" s="241">
        <f>ROUND(E360*P360,2)</f>
        <v>0.47</v>
      </c>
      <c r="R360" s="243"/>
      <c r="S360" s="243" t="s">
        <v>325</v>
      </c>
      <c r="T360" s="244" t="s">
        <v>326</v>
      </c>
      <c r="U360" s="224">
        <v>7.9</v>
      </c>
      <c r="V360" s="224">
        <f>ROUND(E360*U360,2)</f>
        <v>21.17</v>
      </c>
      <c r="W360" s="224"/>
      <c r="X360" s="224" t="s">
        <v>244</v>
      </c>
      <c r="Y360" s="224" t="s">
        <v>363</v>
      </c>
      <c r="Z360" s="214"/>
      <c r="AA360" s="214"/>
      <c r="AB360" s="214"/>
      <c r="AC360" s="214"/>
      <c r="AD360" s="214"/>
      <c r="AE360" s="214"/>
      <c r="AF360" s="214"/>
      <c r="AG360" s="214" t="s">
        <v>246</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2" x14ac:dyDescent="0.25">
      <c r="A361" s="221"/>
      <c r="B361" s="222"/>
      <c r="C361" s="254" t="s">
        <v>403</v>
      </c>
      <c r="D361" s="248"/>
      <c r="E361" s="248"/>
      <c r="F361" s="248"/>
      <c r="G361" s="248"/>
      <c r="H361" s="224"/>
      <c r="I361" s="224"/>
      <c r="J361" s="224"/>
      <c r="K361" s="224"/>
      <c r="L361" s="224"/>
      <c r="M361" s="224"/>
      <c r="N361" s="223"/>
      <c r="O361" s="223"/>
      <c r="P361" s="223"/>
      <c r="Q361" s="223"/>
      <c r="R361" s="224"/>
      <c r="S361" s="224"/>
      <c r="T361" s="224"/>
      <c r="U361" s="224"/>
      <c r="V361" s="224"/>
      <c r="W361" s="224"/>
      <c r="X361" s="224"/>
      <c r="Y361" s="224"/>
      <c r="Z361" s="214"/>
      <c r="AA361" s="214"/>
      <c r="AB361" s="214"/>
      <c r="AC361" s="214"/>
      <c r="AD361" s="214"/>
      <c r="AE361" s="214"/>
      <c r="AF361" s="214"/>
      <c r="AG361" s="214" t="s">
        <v>250</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5">
      <c r="A362" s="221"/>
      <c r="B362" s="222"/>
      <c r="C362" s="252" t="s">
        <v>655</v>
      </c>
      <c r="D362" s="247"/>
      <c r="E362" s="247"/>
      <c r="F362" s="247"/>
      <c r="G362" s="247"/>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250</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45" t="str">
        <f>C362</f>
        <v>otvor DN600 u dna nádrže ve stávajících stěnách mezi AN1 (nově AN 1.1) a USN1 (nově AN 1.2) – dl. 0,89 m –2x</v>
      </c>
      <c r="BB362" s="214"/>
      <c r="BC362" s="214"/>
      <c r="BD362" s="214"/>
      <c r="BE362" s="214"/>
      <c r="BF362" s="214"/>
      <c r="BG362" s="214"/>
      <c r="BH362" s="214"/>
    </row>
    <row r="363" spans="1:60" outlineLevel="3" x14ac:dyDescent="0.25">
      <c r="A363" s="221"/>
      <c r="B363" s="222"/>
      <c r="C363" s="252" t="s">
        <v>656</v>
      </c>
      <c r="D363" s="247"/>
      <c r="E363" s="247"/>
      <c r="F363" s="247"/>
      <c r="G363" s="247"/>
      <c r="H363" s="224"/>
      <c r="I363" s="224"/>
      <c r="J363" s="224"/>
      <c r="K363" s="224"/>
      <c r="L363" s="224"/>
      <c r="M363" s="224"/>
      <c r="N363" s="223"/>
      <c r="O363" s="223"/>
      <c r="P363" s="223"/>
      <c r="Q363" s="223"/>
      <c r="R363" s="224"/>
      <c r="S363" s="224"/>
      <c r="T363" s="224"/>
      <c r="U363" s="224"/>
      <c r="V363" s="224"/>
      <c r="W363" s="224"/>
      <c r="X363" s="224"/>
      <c r="Y363" s="224"/>
      <c r="Z363" s="214"/>
      <c r="AA363" s="214"/>
      <c r="AB363" s="214"/>
      <c r="AC363" s="214"/>
      <c r="AD363" s="214"/>
      <c r="AE363" s="214"/>
      <c r="AF363" s="214"/>
      <c r="AG363" s="214" t="s">
        <v>250</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45" t="str">
        <f>C363</f>
        <v>otvor DN600 u dna nádrže ve stávající stěně mezi AN2 (nově AN 2.1) a USN2 (nově AN 2.2) – dl. 0,45 m – 2x</v>
      </c>
      <c r="BB363" s="214"/>
      <c r="BC363" s="214"/>
      <c r="BD363" s="214"/>
      <c r="BE363" s="214"/>
      <c r="BF363" s="214"/>
      <c r="BG363" s="214"/>
      <c r="BH363" s="214"/>
    </row>
    <row r="364" spans="1:60" outlineLevel="2" x14ac:dyDescent="0.25">
      <c r="A364" s="221"/>
      <c r="B364" s="222"/>
      <c r="C364" s="253" t="s">
        <v>657</v>
      </c>
      <c r="D364" s="228"/>
      <c r="E364" s="229">
        <v>1.78</v>
      </c>
      <c r="F364" s="224"/>
      <c r="G364" s="224"/>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252</v>
      </c>
      <c r="AH364" s="214">
        <v>0</v>
      </c>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3" x14ac:dyDescent="0.25">
      <c r="A365" s="221"/>
      <c r="B365" s="222"/>
      <c r="C365" s="253" t="s">
        <v>658</v>
      </c>
      <c r="D365" s="228"/>
      <c r="E365" s="229">
        <v>0.9</v>
      </c>
      <c r="F365" s="224"/>
      <c r="G365" s="224"/>
      <c r="H365" s="224"/>
      <c r="I365" s="224"/>
      <c r="J365" s="224"/>
      <c r="K365" s="224"/>
      <c r="L365" s="224"/>
      <c r="M365" s="224"/>
      <c r="N365" s="223"/>
      <c r="O365" s="223"/>
      <c r="P365" s="223"/>
      <c r="Q365" s="223"/>
      <c r="R365" s="224"/>
      <c r="S365" s="224"/>
      <c r="T365" s="224"/>
      <c r="U365" s="224"/>
      <c r="V365" s="224"/>
      <c r="W365" s="224"/>
      <c r="X365" s="224"/>
      <c r="Y365" s="224"/>
      <c r="Z365" s="214"/>
      <c r="AA365" s="214"/>
      <c r="AB365" s="214"/>
      <c r="AC365" s="214"/>
      <c r="AD365" s="214"/>
      <c r="AE365" s="214"/>
      <c r="AF365" s="214"/>
      <c r="AG365" s="214" t="s">
        <v>252</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38">
        <v>50</v>
      </c>
      <c r="B366" s="239" t="s">
        <v>659</v>
      </c>
      <c r="C366" s="250" t="s">
        <v>660</v>
      </c>
      <c r="D366" s="240" t="s">
        <v>312</v>
      </c>
      <c r="E366" s="241">
        <v>2.68</v>
      </c>
      <c r="F366" s="242"/>
      <c r="G366" s="243">
        <f>ROUND(E366*F366,2)</f>
        <v>0</v>
      </c>
      <c r="H366" s="242"/>
      <c r="I366" s="243">
        <f>ROUND(E366*H366,2)</f>
        <v>0</v>
      </c>
      <c r="J366" s="242"/>
      <c r="K366" s="243">
        <f>ROUND(E366*J366,2)</f>
        <v>0</v>
      </c>
      <c r="L366" s="243">
        <v>21</v>
      </c>
      <c r="M366" s="243">
        <f>G366*(1+L366/100)</f>
        <v>0</v>
      </c>
      <c r="N366" s="241">
        <v>1.34E-3</v>
      </c>
      <c r="O366" s="241">
        <f>ROUND(E366*N366,2)</f>
        <v>0</v>
      </c>
      <c r="P366" s="241">
        <v>0</v>
      </c>
      <c r="Q366" s="241">
        <f>ROUND(E366*P366,2)</f>
        <v>0</v>
      </c>
      <c r="R366" s="243"/>
      <c r="S366" s="243" t="s">
        <v>325</v>
      </c>
      <c r="T366" s="244" t="s">
        <v>243</v>
      </c>
      <c r="U366" s="224">
        <v>0.48</v>
      </c>
      <c r="V366" s="224">
        <f>ROUND(E366*U366,2)</f>
        <v>1.29</v>
      </c>
      <c r="W366" s="224"/>
      <c r="X366" s="224" t="s">
        <v>244</v>
      </c>
      <c r="Y366" s="224" t="s">
        <v>363</v>
      </c>
      <c r="Z366" s="214"/>
      <c r="AA366" s="214"/>
      <c r="AB366" s="214"/>
      <c r="AC366" s="214"/>
      <c r="AD366" s="214"/>
      <c r="AE366" s="214"/>
      <c r="AF366" s="214"/>
      <c r="AG366" s="214" t="s">
        <v>246</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2" x14ac:dyDescent="0.25">
      <c r="A367" s="221"/>
      <c r="B367" s="222"/>
      <c r="C367" s="254" t="s">
        <v>403</v>
      </c>
      <c r="D367" s="248"/>
      <c r="E367" s="248"/>
      <c r="F367" s="248"/>
      <c r="G367" s="248"/>
      <c r="H367" s="224"/>
      <c r="I367" s="224"/>
      <c r="J367" s="224"/>
      <c r="K367" s="224"/>
      <c r="L367" s="224"/>
      <c r="M367" s="224"/>
      <c r="N367" s="223"/>
      <c r="O367" s="223"/>
      <c r="P367" s="223"/>
      <c r="Q367" s="223"/>
      <c r="R367" s="224"/>
      <c r="S367" s="224"/>
      <c r="T367" s="224"/>
      <c r="U367" s="224"/>
      <c r="V367" s="224"/>
      <c r="W367" s="224"/>
      <c r="X367" s="224"/>
      <c r="Y367" s="224"/>
      <c r="Z367" s="214"/>
      <c r="AA367" s="214"/>
      <c r="AB367" s="214"/>
      <c r="AC367" s="214"/>
      <c r="AD367" s="214"/>
      <c r="AE367" s="214"/>
      <c r="AF367" s="214"/>
      <c r="AG367" s="214" t="s">
        <v>250</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5">
      <c r="A368" s="221"/>
      <c r="B368" s="222"/>
      <c r="C368" s="253" t="s">
        <v>657</v>
      </c>
      <c r="D368" s="228"/>
      <c r="E368" s="229">
        <v>1.78</v>
      </c>
      <c r="F368" s="224"/>
      <c r="G368" s="224"/>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252</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5">
      <c r="A369" s="221"/>
      <c r="B369" s="222"/>
      <c r="C369" s="253" t="s">
        <v>658</v>
      </c>
      <c r="D369" s="228"/>
      <c r="E369" s="229">
        <v>0.9</v>
      </c>
      <c r="F369" s="224"/>
      <c r="G369" s="224"/>
      <c r="H369" s="224"/>
      <c r="I369" s="224"/>
      <c r="J369" s="224"/>
      <c r="K369" s="224"/>
      <c r="L369" s="224"/>
      <c r="M369" s="224"/>
      <c r="N369" s="223"/>
      <c r="O369" s="223"/>
      <c r="P369" s="223"/>
      <c r="Q369" s="223"/>
      <c r="R369" s="224"/>
      <c r="S369" s="224"/>
      <c r="T369" s="224"/>
      <c r="U369" s="224"/>
      <c r="V369" s="224"/>
      <c r="W369" s="224"/>
      <c r="X369" s="224"/>
      <c r="Y369" s="224"/>
      <c r="Z369" s="214"/>
      <c r="AA369" s="214"/>
      <c r="AB369" s="214"/>
      <c r="AC369" s="214"/>
      <c r="AD369" s="214"/>
      <c r="AE369" s="214"/>
      <c r="AF369" s="214"/>
      <c r="AG369" s="214" t="s">
        <v>252</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ht="20.399999999999999" outlineLevel="1" x14ac:dyDescent="0.25">
      <c r="A370" s="238">
        <v>51</v>
      </c>
      <c r="B370" s="239" t="s">
        <v>661</v>
      </c>
      <c r="C370" s="250" t="s">
        <v>662</v>
      </c>
      <c r="D370" s="240" t="s">
        <v>312</v>
      </c>
      <c r="E370" s="241">
        <v>0.9</v>
      </c>
      <c r="F370" s="242"/>
      <c r="G370" s="243">
        <f>ROUND(E370*F370,2)</f>
        <v>0</v>
      </c>
      <c r="H370" s="242"/>
      <c r="I370" s="243">
        <f>ROUND(E370*H370,2)</f>
        <v>0</v>
      </c>
      <c r="J370" s="242"/>
      <c r="K370" s="243">
        <f>ROUND(E370*J370,2)</f>
        <v>0</v>
      </c>
      <c r="L370" s="243">
        <v>21</v>
      </c>
      <c r="M370" s="243">
        <f>G370*(1+L370/100)</f>
        <v>0</v>
      </c>
      <c r="N370" s="241">
        <v>8.8999999999999995E-4</v>
      </c>
      <c r="O370" s="241">
        <f>ROUND(E370*N370,2)</f>
        <v>0</v>
      </c>
      <c r="P370" s="241">
        <v>0</v>
      </c>
      <c r="Q370" s="241">
        <f>ROUND(E370*P370,2)</f>
        <v>0</v>
      </c>
      <c r="R370" s="243" t="s">
        <v>333</v>
      </c>
      <c r="S370" s="243" t="s">
        <v>243</v>
      </c>
      <c r="T370" s="244" t="s">
        <v>243</v>
      </c>
      <c r="U370" s="224">
        <v>0.93</v>
      </c>
      <c r="V370" s="224">
        <f>ROUND(E370*U370,2)</f>
        <v>0.84</v>
      </c>
      <c r="W370" s="224"/>
      <c r="X370" s="224" t="s">
        <v>244</v>
      </c>
      <c r="Y370" s="224" t="s">
        <v>363</v>
      </c>
      <c r="Z370" s="214"/>
      <c r="AA370" s="214"/>
      <c r="AB370" s="214"/>
      <c r="AC370" s="214"/>
      <c r="AD370" s="214"/>
      <c r="AE370" s="214"/>
      <c r="AF370" s="214"/>
      <c r="AG370" s="214" t="s">
        <v>246</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2" x14ac:dyDescent="0.25">
      <c r="A371" s="221"/>
      <c r="B371" s="222"/>
      <c r="C371" s="254" t="s">
        <v>403</v>
      </c>
      <c r="D371" s="248"/>
      <c r="E371" s="248"/>
      <c r="F371" s="248"/>
      <c r="G371" s="248"/>
      <c r="H371" s="224"/>
      <c r="I371" s="224"/>
      <c r="J371" s="224"/>
      <c r="K371" s="224"/>
      <c r="L371" s="224"/>
      <c r="M371" s="224"/>
      <c r="N371" s="223"/>
      <c r="O371" s="223"/>
      <c r="P371" s="223"/>
      <c r="Q371" s="223"/>
      <c r="R371" s="224"/>
      <c r="S371" s="224"/>
      <c r="T371" s="224"/>
      <c r="U371" s="224"/>
      <c r="V371" s="224"/>
      <c r="W371" s="224"/>
      <c r="X371" s="224"/>
      <c r="Y371" s="224"/>
      <c r="Z371" s="214"/>
      <c r="AA371" s="214"/>
      <c r="AB371" s="214"/>
      <c r="AC371" s="214"/>
      <c r="AD371" s="214"/>
      <c r="AE371" s="214"/>
      <c r="AF371" s="214"/>
      <c r="AG371" s="214" t="s">
        <v>250</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2" x14ac:dyDescent="0.25">
      <c r="A372" s="221"/>
      <c r="B372" s="222"/>
      <c r="C372" s="253" t="s">
        <v>652</v>
      </c>
      <c r="D372" s="228"/>
      <c r="E372" s="229">
        <v>0.9</v>
      </c>
      <c r="F372" s="224"/>
      <c r="G372" s="224"/>
      <c r="H372" s="224"/>
      <c r="I372" s="224"/>
      <c r="J372" s="224"/>
      <c r="K372" s="224"/>
      <c r="L372" s="224"/>
      <c r="M372" s="224"/>
      <c r="N372" s="223"/>
      <c r="O372" s="223"/>
      <c r="P372" s="223"/>
      <c r="Q372" s="223"/>
      <c r="R372" s="224"/>
      <c r="S372" s="224"/>
      <c r="T372" s="224"/>
      <c r="U372" s="224"/>
      <c r="V372" s="224"/>
      <c r="W372" s="224"/>
      <c r="X372" s="224"/>
      <c r="Y372" s="224"/>
      <c r="Z372" s="214"/>
      <c r="AA372" s="214"/>
      <c r="AB372" s="214"/>
      <c r="AC372" s="214"/>
      <c r="AD372" s="214"/>
      <c r="AE372" s="214"/>
      <c r="AF372" s="214"/>
      <c r="AG372" s="214" t="s">
        <v>252</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5">
      <c r="A373" s="238">
        <v>52</v>
      </c>
      <c r="B373" s="239" t="s">
        <v>663</v>
      </c>
      <c r="C373" s="250" t="s">
        <v>664</v>
      </c>
      <c r="D373" s="240" t="s">
        <v>312</v>
      </c>
      <c r="E373" s="241">
        <v>12.45</v>
      </c>
      <c r="F373" s="242"/>
      <c r="G373" s="243">
        <f>ROUND(E373*F373,2)</f>
        <v>0</v>
      </c>
      <c r="H373" s="242"/>
      <c r="I373" s="243">
        <f>ROUND(E373*H373,2)</f>
        <v>0</v>
      </c>
      <c r="J373" s="242"/>
      <c r="K373" s="243">
        <f>ROUND(E373*J373,2)</f>
        <v>0</v>
      </c>
      <c r="L373" s="243">
        <v>21</v>
      </c>
      <c r="M373" s="243">
        <f>G373*(1+L373/100)</f>
        <v>0</v>
      </c>
      <c r="N373" s="241">
        <v>0</v>
      </c>
      <c r="O373" s="241">
        <f>ROUND(E373*N373,2)</f>
        <v>0</v>
      </c>
      <c r="P373" s="241">
        <v>4.6000000000000001E-4</v>
      </c>
      <c r="Q373" s="241">
        <f>ROUND(E373*P373,2)</f>
        <v>0.01</v>
      </c>
      <c r="R373" s="243" t="s">
        <v>333</v>
      </c>
      <c r="S373" s="243" t="s">
        <v>243</v>
      </c>
      <c r="T373" s="244" t="s">
        <v>243</v>
      </c>
      <c r="U373" s="224">
        <v>4</v>
      </c>
      <c r="V373" s="224">
        <f>ROUND(E373*U373,2)</f>
        <v>49.8</v>
      </c>
      <c r="W373" s="224"/>
      <c r="X373" s="224" t="s">
        <v>244</v>
      </c>
      <c r="Y373" s="224" t="s">
        <v>363</v>
      </c>
      <c r="Z373" s="214"/>
      <c r="AA373" s="214"/>
      <c r="AB373" s="214"/>
      <c r="AC373" s="214"/>
      <c r="AD373" s="214"/>
      <c r="AE373" s="214"/>
      <c r="AF373" s="214"/>
      <c r="AG373" s="214" t="s">
        <v>246</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2" x14ac:dyDescent="0.25">
      <c r="A374" s="221"/>
      <c r="B374" s="222"/>
      <c r="C374" s="254" t="s">
        <v>403</v>
      </c>
      <c r="D374" s="248"/>
      <c r="E374" s="248"/>
      <c r="F374" s="248"/>
      <c r="G374" s="248"/>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250</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2" x14ac:dyDescent="0.25">
      <c r="A375" s="221"/>
      <c r="B375" s="222"/>
      <c r="C375" s="253" t="s">
        <v>647</v>
      </c>
      <c r="D375" s="228"/>
      <c r="E375" s="229">
        <v>2.4500000000000002</v>
      </c>
      <c r="F375" s="224"/>
      <c r="G375" s="224"/>
      <c r="H375" s="224"/>
      <c r="I375" s="224"/>
      <c r="J375" s="224"/>
      <c r="K375" s="224"/>
      <c r="L375" s="224"/>
      <c r="M375" s="224"/>
      <c r="N375" s="223"/>
      <c r="O375" s="223"/>
      <c r="P375" s="223"/>
      <c r="Q375" s="223"/>
      <c r="R375" s="224"/>
      <c r="S375" s="224"/>
      <c r="T375" s="224"/>
      <c r="U375" s="224"/>
      <c r="V375" s="224"/>
      <c r="W375" s="224"/>
      <c r="X375" s="224"/>
      <c r="Y375" s="224"/>
      <c r="Z375" s="214"/>
      <c r="AA375" s="214"/>
      <c r="AB375" s="214"/>
      <c r="AC375" s="214"/>
      <c r="AD375" s="214"/>
      <c r="AE375" s="214"/>
      <c r="AF375" s="214"/>
      <c r="AG375" s="214" t="s">
        <v>252</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5">
      <c r="A376" s="221"/>
      <c r="B376" s="222"/>
      <c r="C376" s="253" t="s">
        <v>665</v>
      </c>
      <c r="D376" s="228"/>
      <c r="E376" s="229">
        <v>10</v>
      </c>
      <c r="F376" s="224"/>
      <c r="G376" s="224"/>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252</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5">
      <c r="A377" s="238">
        <v>53</v>
      </c>
      <c r="B377" s="239" t="s">
        <v>666</v>
      </c>
      <c r="C377" s="250" t="s">
        <v>667</v>
      </c>
      <c r="D377" s="240" t="s">
        <v>285</v>
      </c>
      <c r="E377" s="241">
        <v>8.4</v>
      </c>
      <c r="F377" s="242"/>
      <c r="G377" s="243">
        <f>ROUND(E377*F377,2)</f>
        <v>0</v>
      </c>
      <c r="H377" s="242"/>
      <c r="I377" s="243">
        <f>ROUND(E377*H377,2)</f>
        <v>0</v>
      </c>
      <c r="J377" s="242"/>
      <c r="K377" s="243">
        <f>ROUND(E377*J377,2)</f>
        <v>0</v>
      </c>
      <c r="L377" s="243">
        <v>21</v>
      </c>
      <c r="M377" s="243">
        <f>G377*(1+L377/100)</f>
        <v>0</v>
      </c>
      <c r="N377" s="241">
        <v>0</v>
      </c>
      <c r="O377" s="241">
        <f>ROUND(E377*N377,2)</f>
        <v>0</v>
      </c>
      <c r="P377" s="241">
        <v>0.01</v>
      </c>
      <c r="Q377" s="241">
        <f>ROUND(E377*P377,2)</f>
        <v>0.08</v>
      </c>
      <c r="R377" s="243"/>
      <c r="S377" s="243" t="s">
        <v>325</v>
      </c>
      <c r="T377" s="244" t="s">
        <v>326</v>
      </c>
      <c r="U377" s="224">
        <v>0</v>
      </c>
      <c r="V377" s="224">
        <f>ROUND(E377*U377,2)</f>
        <v>0</v>
      </c>
      <c r="W377" s="224"/>
      <c r="X377" s="224" t="s">
        <v>244</v>
      </c>
      <c r="Y377" s="224" t="s">
        <v>363</v>
      </c>
      <c r="Z377" s="214"/>
      <c r="AA377" s="214"/>
      <c r="AB377" s="214"/>
      <c r="AC377" s="214"/>
      <c r="AD377" s="214"/>
      <c r="AE377" s="214"/>
      <c r="AF377" s="214"/>
      <c r="AG377" s="214" t="s">
        <v>246</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2" x14ac:dyDescent="0.25">
      <c r="A378" s="221"/>
      <c r="B378" s="222"/>
      <c r="C378" s="254" t="s">
        <v>403</v>
      </c>
      <c r="D378" s="248"/>
      <c r="E378" s="248"/>
      <c r="F378" s="248"/>
      <c r="G378" s="248"/>
      <c r="H378" s="224"/>
      <c r="I378" s="224"/>
      <c r="J378" s="224"/>
      <c r="K378" s="224"/>
      <c r="L378" s="224"/>
      <c r="M378" s="224"/>
      <c r="N378" s="223"/>
      <c r="O378" s="223"/>
      <c r="P378" s="223"/>
      <c r="Q378" s="223"/>
      <c r="R378" s="224"/>
      <c r="S378" s="224"/>
      <c r="T378" s="224"/>
      <c r="U378" s="224"/>
      <c r="V378" s="224"/>
      <c r="W378" s="224"/>
      <c r="X378" s="224"/>
      <c r="Y378" s="224"/>
      <c r="Z378" s="214"/>
      <c r="AA378" s="214"/>
      <c r="AB378" s="214"/>
      <c r="AC378" s="214"/>
      <c r="AD378" s="214"/>
      <c r="AE378" s="214"/>
      <c r="AF378" s="214"/>
      <c r="AG378" s="214" t="s">
        <v>250</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3" x14ac:dyDescent="0.25">
      <c r="A379" s="221"/>
      <c r="B379" s="222"/>
      <c r="C379" s="252" t="s">
        <v>668</v>
      </c>
      <c r="D379" s="247"/>
      <c r="E379" s="247"/>
      <c r="F379" s="247"/>
      <c r="G379" s="247"/>
      <c r="H379" s="224"/>
      <c r="I379" s="224"/>
      <c r="J379" s="224"/>
      <c r="K379" s="224"/>
      <c r="L379" s="224"/>
      <c r="M379" s="224"/>
      <c r="N379" s="223"/>
      <c r="O379" s="223"/>
      <c r="P379" s="223"/>
      <c r="Q379" s="223"/>
      <c r="R379" s="224"/>
      <c r="S379" s="224"/>
      <c r="T379" s="224"/>
      <c r="U379" s="224"/>
      <c r="V379" s="224"/>
      <c r="W379" s="224"/>
      <c r="X379" s="224"/>
      <c r="Y379" s="224"/>
      <c r="Z379" s="214"/>
      <c r="AA379" s="214"/>
      <c r="AB379" s="214"/>
      <c r="AC379" s="214"/>
      <c r="AD379" s="214"/>
      <c r="AE379" s="214"/>
      <c r="AF379" s="214"/>
      <c r="AG379" s="214" t="s">
        <v>250</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2" x14ac:dyDescent="0.25">
      <c r="A380" s="221"/>
      <c r="B380" s="222"/>
      <c r="C380" s="253" t="s">
        <v>669</v>
      </c>
      <c r="D380" s="228"/>
      <c r="E380" s="229">
        <v>3</v>
      </c>
      <c r="F380" s="224"/>
      <c r="G380" s="224"/>
      <c r="H380" s="224"/>
      <c r="I380" s="224"/>
      <c r="J380" s="224"/>
      <c r="K380" s="224"/>
      <c r="L380" s="224"/>
      <c r="M380" s="224"/>
      <c r="N380" s="223"/>
      <c r="O380" s="223"/>
      <c r="P380" s="223"/>
      <c r="Q380" s="223"/>
      <c r="R380" s="224"/>
      <c r="S380" s="224"/>
      <c r="T380" s="224"/>
      <c r="U380" s="224"/>
      <c r="V380" s="224"/>
      <c r="W380" s="224"/>
      <c r="X380" s="224"/>
      <c r="Y380" s="224"/>
      <c r="Z380" s="214"/>
      <c r="AA380" s="214"/>
      <c r="AB380" s="214"/>
      <c r="AC380" s="214"/>
      <c r="AD380" s="214"/>
      <c r="AE380" s="214"/>
      <c r="AF380" s="214"/>
      <c r="AG380" s="214" t="s">
        <v>252</v>
      </c>
      <c r="AH380" s="214">
        <v>0</v>
      </c>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5">
      <c r="A381" s="221"/>
      <c r="B381" s="222"/>
      <c r="C381" s="253" t="s">
        <v>670</v>
      </c>
      <c r="D381" s="228"/>
      <c r="E381" s="229">
        <v>2.1</v>
      </c>
      <c r="F381" s="224"/>
      <c r="G381" s="224"/>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252</v>
      </c>
      <c r="AH381" s="214">
        <v>0</v>
      </c>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5">
      <c r="A382" s="221"/>
      <c r="B382" s="222"/>
      <c r="C382" s="253" t="s">
        <v>671</v>
      </c>
      <c r="D382" s="228"/>
      <c r="E382" s="229">
        <v>2.5</v>
      </c>
      <c r="F382" s="224"/>
      <c r="G382" s="224"/>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252</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5">
      <c r="A383" s="221"/>
      <c r="B383" s="222"/>
      <c r="C383" s="253" t="s">
        <v>672</v>
      </c>
      <c r="D383" s="228"/>
      <c r="E383" s="229">
        <v>0.8</v>
      </c>
      <c r="F383" s="224"/>
      <c r="G383" s="224"/>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252</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5">
      <c r="A384" s="238">
        <v>54</v>
      </c>
      <c r="B384" s="239" t="s">
        <v>673</v>
      </c>
      <c r="C384" s="250" t="s">
        <v>674</v>
      </c>
      <c r="D384" s="240" t="s">
        <v>312</v>
      </c>
      <c r="E384" s="241">
        <v>6.6</v>
      </c>
      <c r="F384" s="242"/>
      <c r="G384" s="243">
        <f>ROUND(E384*F384,2)</f>
        <v>0</v>
      </c>
      <c r="H384" s="242"/>
      <c r="I384" s="243">
        <f>ROUND(E384*H384,2)</f>
        <v>0</v>
      </c>
      <c r="J384" s="242"/>
      <c r="K384" s="243">
        <f>ROUND(E384*J384,2)</f>
        <v>0</v>
      </c>
      <c r="L384" s="243">
        <v>21</v>
      </c>
      <c r="M384" s="243">
        <f>G384*(1+L384/100)</f>
        <v>0</v>
      </c>
      <c r="N384" s="241">
        <v>0</v>
      </c>
      <c r="O384" s="241">
        <f>ROUND(E384*N384,2)</f>
        <v>0</v>
      </c>
      <c r="P384" s="241">
        <v>0.02</v>
      </c>
      <c r="Q384" s="241">
        <f>ROUND(E384*P384,2)</f>
        <v>0.13</v>
      </c>
      <c r="R384" s="243"/>
      <c r="S384" s="243" t="s">
        <v>325</v>
      </c>
      <c r="T384" s="244" t="s">
        <v>326</v>
      </c>
      <c r="U384" s="224">
        <v>0</v>
      </c>
      <c r="V384" s="224">
        <f>ROUND(E384*U384,2)</f>
        <v>0</v>
      </c>
      <c r="W384" s="224"/>
      <c r="X384" s="224" t="s">
        <v>244</v>
      </c>
      <c r="Y384" s="224" t="s">
        <v>363</v>
      </c>
      <c r="Z384" s="214"/>
      <c r="AA384" s="214"/>
      <c r="AB384" s="214"/>
      <c r="AC384" s="214"/>
      <c r="AD384" s="214"/>
      <c r="AE384" s="214"/>
      <c r="AF384" s="214"/>
      <c r="AG384" s="214" t="s">
        <v>246</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2" x14ac:dyDescent="0.25">
      <c r="A385" s="221"/>
      <c r="B385" s="222"/>
      <c r="C385" s="254" t="s">
        <v>403</v>
      </c>
      <c r="D385" s="248"/>
      <c r="E385" s="248"/>
      <c r="F385" s="248"/>
      <c r="G385" s="248"/>
      <c r="H385" s="224"/>
      <c r="I385" s="224"/>
      <c r="J385" s="224"/>
      <c r="K385" s="224"/>
      <c r="L385" s="224"/>
      <c r="M385" s="224"/>
      <c r="N385" s="223"/>
      <c r="O385" s="223"/>
      <c r="P385" s="223"/>
      <c r="Q385" s="223"/>
      <c r="R385" s="224"/>
      <c r="S385" s="224"/>
      <c r="T385" s="224"/>
      <c r="U385" s="224"/>
      <c r="V385" s="224"/>
      <c r="W385" s="224"/>
      <c r="X385" s="224"/>
      <c r="Y385" s="224"/>
      <c r="Z385" s="214"/>
      <c r="AA385" s="214"/>
      <c r="AB385" s="214"/>
      <c r="AC385" s="214"/>
      <c r="AD385" s="214"/>
      <c r="AE385" s="214"/>
      <c r="AF385" s="214"/>
      <c r="AG385" s="214" t="s">
        <v>250</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5">
      <c r="A386" s="221"/>
      <c r="B386" s="222"/>
      <c r="C386" s="252" t="s">
        <v>668</v>
      </c>
      <c r="D386" s="247"/>
      <c r="E386" s="247"/>
      <c r="F386" s="247"/>
      <c r="G386" s="247"/>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250</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2" x14ac:dyDescent="0.25">
      <c r="A387" s="221"/>
      <c r="B387" s="222"/>
      <c r="C387" s="253" t="s">
        <v>675</v>
      </c>
      <c r="D387" s="228"/>
      <c r="E387" s="229">
        <v>1</v>
      </c>
      <c r="F387" s="224"/>
      <c r="G387" s="224"/>
      <c r="H387" s="224"/>
      <c r="I387" s="224"/>
      <c r="J387" s="224"/>
      <c r="K387" s="224"/>
      <c r="L387" s="224"/>
      <c r="M387" s="224"/>
      <c r="N387" s="223"/>
      <c r="O387" s="223"/>
      <c r="P387" s="223"/>
      <c r="Q387" s="223"/>
      <c r="R387" s="224"/>
      <c r="S387" s="224"/>
      <c r="T387" s="224"/>
      <c r="U387" s="224"/>
      <c r="V387" s="224"/>
      <c r="W387" s="224"/>
      <c r="X387" s="224"/>
      <c r="Y387" s="224"/>
      <c r="Z387" s="214"/>
      <c r="AA387" s="214"/>
      <c r="AB387" s="214"/>
      <c r="AC387" s="214"/>
      <c r="AD387" s="214"/>
      <c r="AE387" s="214"/>
      <c r="AF387" s="214"/>
      <c r="AG387" s="214" t="s">
        <v>252</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5">
      <c r="A388" s="221"/>
      <c r="B388" s="222"/>
      <c r="C388" s="253" t="s">
        <v>676</v>
      </c>
      <c r="D388" s="228"/>
      <c r="E388" s="229">
        <v>5.6</v>
      </c>
      <c r="F388" s="224"/>
      <c r="G388" s="224"/>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252</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38">
        <v>55</v>
      </c>
      <c r="B389" s="239" t="s">
        <v>677</v>
      </c>
      <c r="C389" s="250" t="s">
        <v>678</v>
      </c>
      <c r="D389" s="240" t="s">
        <v>312</v>
      </c>
      <c r="E389" s="241">
        <v>10</v>
      </c>
      <c r="F389" s="242"/>
      <c r="G389" s="243">
        <f>ROUND(E389*F389,2)</f>
        <v>0</v>
      </c>
      <c r="H389" s="242"/>
      <c r="I389" s="243">
        <f>ROUND(E389*H389,2)</f>
        <v>0</v>
      </c>
      <c r="J389" s="242"/>
      <c r="K389" s="243">
        <f>ROUND(E389*J389,2)</f>
        <v>0</v>
      </c>
      <c r="L389" s="243">
        <v>21</v>
      </c>
      <c r="M389" s="243">
        <f>G389*(1+L389/100)</f>
        <v>0</v>
      </c>
      <c r="N389" s="241">
        <v>0</v>
      </c>
      <c r="O389" s="241">
        <f>ROUND(E389*N389,2)</f>
        <v>0</v>
      </c>
      <c r="P389" s="241">
        <v>0.02</v>
      </c>
      <c r="Q389" s="241">
        <f>ROUND(E389*P389,2)</f>
        <v>0.2</v>
      </c>
      <c r="R389" s="243"/>
      <c r="S389" s="243" t="s">
        <v>325</v>
      </c>
      <c r="T389" s="244" t="s">
        <v>326</v>
      </c>
      <c r="U389" s="224">
        <v>0</v>
      </c>
      <c r="V389" s="224">
        <f>ROUND(E389*U389,2)</f>
        <v>0</v>
      </c>
      <c r="W389" s="224"/>
      <c r="X389" s="224" t="s">
        <v>244</v>
      </c>
      <c r="Y389" s="224" t="s">
        <v>363</v>
      </c>
      <c r="Z389" s="214"/>
      <c r="AA389" s="214"/>
      <c r="AB389" s="214"/>
      <c r="AC389" s="214"/>
      <c r="AD389" s="214"/>
      <c r="AE389" s="214"/>
      <c r="AF389" s="214"/>
      <c r="AG389" s="214" t="s">
        <v>246</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2" x14ac:dyDescent="0.25">
      <c r="A390" s="221"/>
      <c r="B390" s="222"/>
      <c r="C390" s="254" t="s">
        <v>403</v>
      </c>
      <c r="D390" s="248"/>
      <c r="E390" s="248"/>
      <c r="F390" s="248"/>
      <c r="G390" s="248"/>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250</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5">
      <c r="A391" s="221"/>
      <c r="B391" s="222"/>
      <c r="C391" s="252" t="s">
        <v>668</v>
      </c>
      <c r="D391" s="247"/>
      <c r="E391" s="247"/>
      <c r="F391" s="247"/>
      <c r="G391" s="247"/>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250</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2" x14ac:dyDescent="0.25">
      <c r="A392" s="221"/>
      <c r="B392" s="222"/>
      <c r="C392" s="253" t="s">
        <v>679</v>
      </c>
      <c r="D392" s="228"/>
      <c r="E392" s="229">
        <v>6</v>
      </c>
      <c r="F392" s="224"/>
      <c r="G392" s="224"/>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252</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5">
      <c r="A393" s="221"/>
      <c r="B393" s="222"/>
      <c r="C393" s="253" t="s">
        <v>680</v>
      </c>
      <c r="D393" s="228"/>
      <c r="E393" s="229">
        <v>4</v>
      </c>
      <c r="F393" s="224"/>
      <c r="G393" s="224"/>
      <c r="H393" s="224"/>
      <c r="I393" s="224"/>
      <c r="J393" s="224"/>
      <c r="K393" s="224"/>
      <c r="L393" s="224"/>
      <c r="M393" s="224"/>
      <c r="N393" s="223"/>
      <c r="O393" s="223"/>
      <c r="P393" s="223"/>
      <c r="Q393" s="223"/>
      <c r="R393" s="224"/>
      <c r="S393" s="224"/>
      <c r="T393" s="224"/>
      <c r="U393" s="224"/>
      <c r="V393" s="224"/>
      <c r="W393" s="224"/>
      <c r="X393" s="224"/>
      <c r="Y393" s="224"/>
      <c r="Z393" s="214"/>
      <c r="AA393" s="214"/>
      <c r="AB393" s="214"/>
      <c r="AC393" s="214"/>
      <c r="AD393" s="214"/>
      <c r="AE393" s="214"/>
      <c r="AF393" s="214"/>
      <c r="AG393" s="214" t="s">
        <v>252</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38">
        <v>56</v>
      </c>
      <c r="B394" s="239" t="s">
        <v>681</v>
      </c>
      <c r="C394" s="250" t="s">
        <v>682</v>
      </c>
      <c r="D394" s="240" t="s">
        <v>391</v>
      </c>
      <c r="E394" s="241">
        <v>1</v>
      </c>
      <c r="F394" s="242"/>
      <c r="G394" s="243">
        <f>ROUND(E394*F394,2)</f>
        <v>0</v>
      </c>
      <c r="H394" s="242"/>
      <c r="I394" s="243">
        <f>ROUND(E394*H394,2)</f>
        <v>0</v>
      </c>
      <c r="J394" s="242"/>
      <c r="K394" s="243">
        <f>ROUND(E394*J394,2)</f>
        <v>0</v>
      </c>
      <c r="L394" s="243">
        <v>21</v>
      </c>
      <c r="M394" s="243">
        <f>G394*(1+L394/100)</f>
        <v>0</v>
      </c>
      <c r="N394" s="241">
        <v>0</v>
      </c>
      <c r="O394" s="241">
        <f>ROUND(E394*N394,2)</f>
        <v>0</v>
      </c>
      <c r="P394" s="241">
        <v>0.02</v>
      </c>
      <c r="Q394" s="241">
        <f>ROUND(E394*P394,2)</f>
        <v>0.02</v>
      </c>
      <c r="R394" s="243"/>
      <c r="S394" s="243" t="s">
        <v>325</v>
      </c>
      <c r="T394" s="244" t="s">
        <v>326</v>
      </c>
      <c r="U394" s="224">
        <v>0</v>
      </c>
      <c r="V394" s="224">
        <f>ROUND(E394*U394,2)</f>
        <v>0</v>
      </c>
      <c r="W394" s="224"/>
      <c r="X394" s="224" t="s">
        <v>244</v>
      </c>
      <c r="Y394" s="224" t="s">
        <v>363</v>
      </c>
      <c r="Z394" s="214"/>
      <c r="AA394" s="214"/>
      <c r="AB394" s="214"/>
      <c r="AC394" s="214"/>
      <c r="AD394" s="214"/>
      <c r="AE394" s="214"/>
      <c r="AF394" s="214"/>
      <c r="AG394" s="214" t="s">
        <v>246</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2" x14ac:dyDescent="0.25">
      <c r="A395" s="221"/>
      <c r="B395" s="222"/>
      <c r="C395" s="254" t="s">
        <v>403</v>
      </c>
      <c r="D395" s="248"/>
      <c r="E395" s="248"/>
      <c r="F395" s="248"/>
      <c r="G395" s="248"/>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250</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5">
      <c r="A396" s="221"/>
      <c r="B396" s="222"/>
      <c r="C396" s="252" t="s">
        <v>683</v>
      </c>
      <c r="D396" s="247"/>
      <c r="E396" s="247"/>
      <c r="F396" s="247"/>
      <c r="G396" s="247"/>
      <c r="H396" s="224"/>
      <c r="I396" s="224"/>
      <c r="J396" s="224"/>
      <c r="K396" s="224"/>
      <c r="L396" s="224"/>
      <c r="M396" s="224"/>
      <c r="N396" s="223"/>
      <c r="O396" s="223"/>
      <c r="P396" s="223"/>
      <c r="Q396" s="223"/>
      <c r="R396" s="224"/>
      <c r="S396" s="224"/>
      <c r="T396" s="224"/>
      <c r="U396" s="224"/>
      <c r="V396" s="224"/>
      <c r="W396" s="224"/>
      <c r="X396" s="224"/>
      <c r="Y396" s="224"/>
      <c r="Z396" s="214"/>
      <c r="AA396" s="214"/>
      <c r="AB396" s="214"/>
      <c r="AC396" s="214"/>
      <c r="AD396" s="214"/>
      <c r="AE396" s="214"/>
      <c r="AF396" s="214"/>
      <c r="AG396" s="214" t="s">
        <v>250</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45" t="str">
        <f>C396</f>
        <v>Přečerpání obsahu nádrží – po ukončení provozu stávající linky bude její obsah postupně přečerpán do čistícího procesu.</v>
      </c>
      <c r="BB396" s="214"/>
      <c r="BC396" s="214"/>
      <c r="BD396" s="214"/>
      <c r="BE396" s="214"/>
      <c r="BF396" s="214"/>
      <c r="BG396" s="214"/>
      <c r="BH396" s="214"/>
    </row>
    <row r="397" spans="1:60" x14ac:dyDescent="0.25">
      <c r="A397" s="231" t="s">
        <v>237</v>
      </c>
      <c r="B397" s="232" t="s">
        <v>187</v>
      </c>
      <c r="C397" s="249" t="s">
        <v>188</v>
      </c>
      <c r="D397" s="233"/>
      <c r="E397" s="234"/>
      <c r="F397" s="235"/>
      <c r="G397" s="235">
        <f>SUMIF(AG398:AG399,"&lt;&gt;NOR",G398:G399)</f>
        <v>0</v>
      </c>
      <c r="H397" s="235"/>
      <c r="I397" s="235">
        <f>SUM(I398:I399)</f>
        <v>0</v>
      </c>
      <c r="J397" s="235"/>
      <c r="K397" s="235">
        <f>SUM(K398:K399)</f>
        <v>0</v>
      </c>
      <c r="L397" s="235"/>
      <c r="M397" s="235">
        <f>SUM(M398:M399)</f>
        <v>0</v>
      </c>
      <c r="N397" s="234"/>
      <c r="O397" s="234">
        <f>SUM(O398:O399)</f>
        <v>0</v>
      </c>
      <c r="P397" s="234"/>
      <c r="Q397" s="234">
        <f>SUM(Q398:Q399)</f>
        <v>0</v>
      </c>
      <c r="R397" s="235"/>
      <c r="S397" s="235"/>
      <c r="T397" s="236"/>
      <c r="U397" s="230"/>
      <c r="V397" s="230">
        <f>SUM(V398:V399)</f>
        <v>32.39</v>
      </c>
      <c r="W397" s="230"/>
      <c r="X397" s="230"/>
      <c r="Y397" s="230"/>
      <c r="AG397" t="s">
        <v>238</v>
      </c>
    </row>
    <row r="398" spans="1:60" ht="40.799999999999997" outlineLevel="1" x14ac:dyDescent="0.25">
      <c r="A398" s="238">
        <v>57</v>
      </c>
      <c r="B398" s="239" t="s">
        <v>684</v>
      </c>
      <c r="C398" s="250" t="s">
        <v>685</v>
      </c>
      <c r="D398" s="240" t="s">
        <v>338</v>
      </c>
      <c r="E398" s="241">
        <v>77.871830000000003</v>
      </c>
      <c r="F398" s="242"/>
      <c r="G398" s="243">
        <f>ROUND(E398*F398,2)</f>
        <v>0</v>
      </c>
      <c r="H398" s="242"/>
      <c r="I398" s="243">
        <f>ROUND(E398*H398,2)</f>
        <v>0</v>
      </c>
      <c r="J398" s="242"/>
      <c r="K398" s="243">
        <f>ROUND(E398*J398,2)</f>
        <v>0</v>
      </c>
      <c r="L398" s="243">
        <v>21</v>
      </c>
      <c r="M398" s="243">
        <f>G398*(1+L398/100)</f>
        <v>0</v>
      </c>
      <c r="N398" s="241">
        <v>0</v>
      </c>
      <c r="O398" s="241">
        <f>ROUND(E398*N398,2)</f>
        <v>0</v>
      </c>
      <c r="P398" s="241">
        <v>0</v>
      </c>
      <c r="Q398" s="241">
        <f>ROUND(E398*P398,2)</f>
        <v>0</v>
      </c>
      <c r="R398" s="243" t="s">
        <v>369</v>
      </c>
      <c r="S398" s="243" t="s">
        <v>243</v>
      </c>
      <c r="T398" s="244" t="s">
        <v>243</v>
      </c>
      <c r="U398" s="224">
        <v>0.41599999999999998</v>
      </c>
      <c r="V398" s="224">
        <f>ROUND(E398*U398,2)</f>
        <v>32.39</v>
      </c>
      <c r="W398" s="224"/>
      <c r="X398" s="224" t="s">
        <v>686</v>
      </c>
      <c r="Y398" s="224" t="s">
        <v>363</v>
      </c>
      <c r="Z398" s="214"/>
      <c r="AA398" s="214"/>
      <c r="AB398" s="214"/>
      <c r="AC398" s="214"/>
      <c r="AD398" s="214"/>
      <c r="AE398" s="214"/>
      <c r="AF398" s="214"/>
      <c r="AG398" s="214" t="s">
        <v>687</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2" x14ac:dyDescent="0.25">
      <c r="A399" s="221"/>
      <c r="B399" s="222"/>
      <c r="C399" s="251" t="s">
        <v>688</v>
      </c>
      <c r="D399" s="246"/>
      <c r="E399" s="246"/>
      <c r="F399" s="246"/>
      <c r="G399" s="246"/>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248</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x14ac:dyDescent="0.25">
      <c r="A400" s="231" t="s">
        <v>237</v>
      </c>
      <c r="B400" s="232" t="s">
        <v>205</v>
      </c>
      <c r="C400" s="249" t="s">
        <v>206</v>
      </c>
      <c r="D400" s="233"/>
      <c r="E400" s="234"/>
      <c r="F400" s="235"/>
      <c r="G400" s="235">
        <f>SUMIF(AG401:AG411,"&lt;&gt;NOR",G401:G411)</f>
        <v>0</v>
      </c>
      <c r="H400" s="235"/>
      <c r="I400" s="235">
        <f>SUM(I401:I411)</f>
        <v>0</v>
      </c>
      <c r="J400" s="235"/>
      <c r="K400" s="235">
        <f>SUM(K401:K411)</f>
        <v>0</v>
      </c>
      <c r="L400" s="235"/>
      <c r="M400" s="235">
        <f>SUM(M401:M411)</f>
        <v>0</v>
      </c>
      <c r="N400" s="234"/>
      <c r="O400" s="234">
        <f>SUM(O401:O411)</f>
        <v>0</v>
      </c>
      <c r="P400" s="234"/>
      <c r="Q400" s="234">
        <f>SUM(Q401:Q411)</f>
        <v>0</v>
      </c>
      <c r="R400" s="235"/>
      <c r="S400" s="235"/>
      <c r="T400" s="236"/>
      <c r="U400" s="230"/>
      <c r="V400" s="230">
        <f>SUM(V401:V411)</f>
        <v>0</v>
      </c>
      <c r="W400" s="230"/>
      <c r="X400" s="230"/>
      <c r="Y400" s="230"/>
      <c r="AG400" t="s">
        <v>238</v>
      </c>
    </row>
    <row r="401" spans="1:60" outlineLevel="1" x14ac:dyDescent="0.25">
      <c r="A401" s="238">
        <v>58</v>
      </c>
      <c r="B401" s="239" t="s">
        <v>336</v>
      </c>
      <c r="C401" s="250" t="s">
        <v>337</v>
      </c>
      <c r="D401" s="240" t="s">
        <v>338</v>
      </c>
      <c r="E401" s="241">
        <v>17.0808</v>
      </c>
      <c r="F401" s="242"/>
      <c r="G401" s="243">
        <f>ROUND(E401*F401,2)</f>
        <v>0</v>
      </c>
      <c r="H401" s="242"/>
      <c r="I401" s="243">
        <f>ROUND(E401*H401,2)</f>
        <v>0</v>
      </c>
      <c r="J401" s="242"/>
      <c r="K401" s="243">
        <f>ROUND(E401*J401,2)</f>
        <v>0</v>
      </c>
      <c r="L401" s="243">
        <v>21</v>
      </c>
      <c r="M401" s="243">
        <f>G401*(1+L401/100)</f>
        <v>0</v>
      </c>
      <c r="N401" s="241">
        <v>0</v>
      </c>
      <c r="O401" s="241">
        <f>ROUND(E401*N401,2)</f>
        <v>0</v>
      </c>
      <c r="P401" s="241">
        <v>0</v>
      </c>
      <c r="Q401" s="241">
        <f>ROUND(E401*P401,2)</f>
        <v>0</v>
      </c>
      <c r="R401" s="243"/>
      <c r="S401" s="243" t="s">
        <v>325</v>
      </c>
      <c r="T401" s="244" t="s">
        <v>326</v>
      </c>
      <c r="U401" s="224">
        <v>0</v>
      </c>
      <c r="V401" s="224">
        <f>ROUND(E401*U401,2)</f>
        <v>0</v>
      </c>
      <c r="W401" s="224"/>
      <c r="X401" s="224" t="s">
        <v>244</v>
      </c>
      <c r="Y401" s="224" t="s">
        <v>363</v>
      </c>
      <c r="Z401" s="214"/>
      <c r="AA401" s="214"/>
      <c r="AB401" s="214"/>
      <c r="AC401" s="214"/>
      <c r="AD401" s="214"/>
      <c r="AE401" s="214"/>
      <c r="AF401" s="214"/>
      <c r="AG401" s="214" t="s">
        <v>246</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2" x14ac:dyDescent="0.25">
      <c r="A402" s="221"/>
      <c r="B402" s="222"/>
      <c r="C402" s="254" t="s">
        <v>339</v>
      </c>
      <c r="D402" s="248"/>
      <c r="E402" s="248"/>
      <c r="F402" s="248"/>
      <c r="G402" s="248"/>
      <c r="H402" s="224"/>
      <c r="I402" s="224"/>
      <c r="J402" s="224"/>
      <c r="K402" s="224"/>
      <c r="L402" s="224"/>
      <c r="M402" s="224"/>
      <c r="N402" s="223"/>
      <c r="O402" s="223"/>
      <c r="P402" s="223"/>
      <c r="Q402" s="223"/>
      <c r="R402" s="224"/>
      <c r="S402" s="224"/>
      <c r="T402" s="224"/>
      <c r="U402" s="224"/>
      <c r="V402" s="224"/>
      <c r="W402" s="224"/>
      <c r="X402" s="224"/>
      <c r="Y402" s="224"/>
      <c r="Z402" s="214"/>
      <c r="AA402" s="214"/>
      <c r="AB402" s="214"/>
      <c r="AC402" s="214"/>
      <c r="AD402" s="214"/>
      <c r="AE402" s="214"/>
      <c r="AF402" s="214"/>
      <c r="AG402" s="214" t="s">
        <v>250</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3" x14ac:dyDescent="0.25">
      <c r="A403" s="221"/>
      <c r="B403" s="222"/>
      <c r="C403" s="252" t="s">
        <v>340</v>
      </c>
      <c r="D403" s="247"/>
      <c r="E403" s="247"/>
      <c r="F403" s="247"/>
      <c r="G403" s="247"/>
      <c r="H403" s="224"/>
      <c r="I403" s="224"/>
      <c r="J403" s="224"/>
      <c r="K403" s="224"/>
      <c r="L403" s="224"/>
      <c r="M403" s="224"/>
      <c r="N403" s="223"/>
      <c r="O403" s="223"/>
      <c r="P403" s="223"/>
      <c r="Q403" s="223"/>
      <c r="R403" s="224"/>
      <c r="S403" s="224"/>
      <c r="T403" s="224"/>
      <c r="U403" s="224"/>
      <c r="V403" s="224"/>
      <c r="W403" s="224"/>
      <c r="X403" s="224"/>
      <c r="Y403" s="224"/>
      <c r="Z403" s="214"/>
      <c r="AA403" s="214"/>
      <c r="AB403" s="214"/>
      <c r="AC403" s="214"/>
      <c r="AD403" s="214"/>
      <c r="AE403" s="214"/>
      <c r="AF403" s="214"/>
      <c r="AG403" s="214" t="s">
        <v>250</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ht="21" outlineLevel="3" x14ac:dyDescent="0.25">
      <c r="A404" s="221"/>
      <c r="B404" s="222"/>
      <c r="C404" s="252" t="s">
        <v>341</v>
      </c>
      <c r="D404" s="247"/>
      <c r="E404" s="247"/>
      <c r="F404" s="247"/>
      <c r="G404" s="247"/>
      <c r="H404" s="224"/>
      <c r="I404" s="224"/>
      <c r="J404" s="224"/>
      <c r="K404" s="224"/>
      <c r="L404" s="224"/>
      <c r="M404" s="224"/>
      <c r="N404" s="223"/>
      <c r="O404" s="223"/>
      <c r="P404" s="223"/>
      <c r="Q404" s="223"/>
      <c r="R404" s="224"/>
      <c r="S404" s="224"/>
      <c r="T404" s="224"/>
      <c r="U404" s="224"/>
      <c r="V404" s="224"/>
      <c r="W404" s="224"/>
      <c r="X404" s="224"/>
      <c r="Y404" s="224"/>
      <c r="Z404" s="214"/>
      <c r="AA404" s="214"/>
      <c r="AB404" s="214"/>
      <c r="AC404" s="214"/>
      <c r="AD404" s="214"/>
      <c r="AE404" s="214"/>
      <c r="AF404" s="214"/>
      <c r="AG404" s="214" t="s">
        <v>250</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45" t="str">
        <f>C404</f>
        <v>1. veškeré poplatky provozovateli skládky, recyklační linky nebo jiného zařízení na zpracování nebo likvidaci odpadů související s převzetím, uložením, zpracováním nebo likvidaci odpadu.</v>
      </c>
      <c r="BB404" s="214"/>
      <c r="BC404" s="214"/>
      <c r="BD404" s="214"/>
      <c r="BE404" s="214"/>
      <c r="BF404" s="214"/>
      <c r="BG404" s="214"/>
      <c r="BH404" s="214"/>
    </row>
    <row r="405" spans="1:60" ht="21" outlineLevel="3" x14ac:dyDescent="0.25">
      <c r="A405" s="221"/>
      <c r="B405" s="222"/>
      <c r="C405" s="252" t="s">
        <v>342</v>
      </c>
      <c r="D405" s="247"/>
      <c r="E405" s="247"/>
      <c r="F405" s="247"/>
      <c r="G405" s="247"/>
      <c r="H405" s="224"/>
      <c r="I405" s="224"/>
      <c r="J405" s="224"/>
      <c r="K405" s="224"/>
      <c r="L405" s="224"/>
      <c r="M405" s="224"/>
      <c r="N405" s="223"/>
      <c r="O405" s="223"/>
      <c r="P405" s="223"/>
      <c r="Q405" s="223"/>
      <c r="R405" s="224"/>
      <c r="S405" s="224"/>
      <c r="T405" s="224"/>
      <c r="U405" s="224"/>
      <c r="V405" s="224"/>
      <c r="W405" s="224"/>
      <c r="X405" s="224"/>
      <c r="Y405" s="224"/>
      <c r="Z405" s="214"/>
      <c r="AA405" s="214"/>
      <c r="AB405" s="214"/>
      <c r="AC405" s="214"/>
      <c r="AD405" s="214"/>
      <c r="AE405" s="214"/>
      <c r="AF405" s="214"/>
      <c r="AG405" s="214" t="s">
        <v>250</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45" t="str">
        <f>C405</f>
        <v>2. náklady spojené s nakládáním, dopravou a vyložením odpadu z místa stavby na místo převzetí provozovatelem skládky, recyklační linky nebo jiného zařízení na zpracování nebo likvidaci odpadu.</v>
      </c>
      <c r="BB405" s="214"/>
      <c r="BC405" s="214"/>
      <c r="BD405" s="214"/>
      <c r="BE405" s="214"/>
      <c r="BF405" s="214"/>
      <c r="BG405" s="214"/>
      <c r="BH405" s="214"/>
    </row>
    <row r="406" spans="1:60" outlineLevel="3" x14ac:dyDescent="0.25">
      <c r="A406" s="221"/>
      <c r="B406" s="222"/>
      <c r="C406" s="255" t="s">
        <v>343</v>
      </c>
      <c r="D406" s="225"/>
      <c r="E406" s="226"/>
      <c r="F406" s="227"/>
      <c r="G406" s="227"/>
      <c r="H406" s="224"/>
      <c r="I406" s="224"/>
      <c r="J406" s="224"/>
      <c r="K406" s="224"/>
      <c r="L406" s="224"/>
      <c r="M406" s="224"/>
      <c r="N406" s="223"/>
      <c r="O406" s="223"/>
      <c r="P406" s="223"/>
      <c r="Q406" s="223"/>
      <c r="R406" s="224"/>
      <c r="S406" s="224"/>
      <c r="T406" s="224"/>
      <c r="U406" s="224"/>
      <c r="V406" s="224"/>
      <c r="W406" s="224"/>
      <c r="X406" s="224"/>
      <c r="Y406" s="224"/>
      <c r="Z406" s="214"/>
      <c r="AA406" s="214"/>
      <c r="AB406" s="214"/>
      <c r="AC406" s="214"/>
      <c r="AD406" s="214"/>
      <c r="AE406" s="214"/>
      <c r="AF406" s="214"/>
      <c r="AG406" s="214" t="s">
        <v>250</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3" x14ac:dyDescent="0.25">
      <c r="A407" s="221"/>
      <c r="B407" s="222"/>
      <c r="C407" s="252" t="s">
        <v>344</v>
      </c>
      <c r="D407" s="247"/>
      <c r="E407" s="247"/>
      <c r="F407" s="247"/>
      <c r="G407" s="247"/>
      <c r="H407" s="224"/>
      <c r="I407" s="224"/>
      <c r="J407" s="224"/>
      <c r="K407" s="224"/>
      <c r="L407" s="224"/>
      <c r="M407" s="224"/>
      <c r="N407" s="223"/>
      <c r="O407" s="223"/>
      <c r="P407" s="223"/>
      <c r="Q407" s="223"/>
      <c r="R407" s="224"/>
      <c r="S407" s="224"/>
      <c r="T407" s="224"/>
      <c r="U407" s="224"/>
      <c r="V407" s="224"/>
      <c r="W407" s="224"/>
      <c r="X407" s="224"/>
      <c r="Y407" s="224"/>
      <c r="Z407" s="214"/>
      <c r="AA407" s="214"/>
      <c r="AB407" s="214"/>
      <c r="AC407" s="214"/>
      <c r="AD407" s="214"/>
      <c r="AE407" s="214"/>
      <c r="AF407" s="214"/>
      <c r="AG407" s="214" t="s">
        <v>250</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5">
      <c r="A408" s="221"/>
      <c r="B408" s="222"/>
      <c r="C408" s="252" t="s">
        <v>345</v>
      </c>
      <c r="D408" s="247"/>
      <c r="E408" s="247"/>
      <c r="F408" s="247"/>
      <c r="G408" s="247"/>
      <c r="H408" s="224"/>
      <c r="I408" s="224"/>
      <c r="J408" s="224"/>
      <c r="K408" s="224"/>
      <c r="L408" s="224"/>
      <c r="M408" s="224"/>
      <c r="N408" s="223"/>
      <c r="O408" s="223"/>
      <c r="P408" s="223"/>
      <c r="Q408" s="223"/>
      <c r="R408" s="224"/>
      <c r="S408" s="224"/>
      <c r="T408" s="224"/>
      <c r="U408" s="224"/>
      <c r="V408" s="224"/>
      <c r="W408" s="224"/>
      <c r="X408" s="224"/>
      <c r="Y408" s="224"/>
      <c r="Z408" s="214"/>
      <c r="AA408" s="214"/>
      <c r="AB408" s="214"/>
      <c r="AC408" s="214"/>
      <c r="AD408" s="214"/>
      <c r="AE408" s="214"/>
      <c r="AF408" s="214"/>
      <c r="AG408" s="214" t="s">
        <v>250</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45" t="str">
        <f>C408</f>
        <v>1.Tunou se rozumí hmotnost odpadu vytříděného v souladu se zákonem č. 541/2020 Sb. O odpadech v platném znění.</v>
      </c>
      <c r="BB408" s="214"/>
      <c r="BC408" s="214"/>
      <c r="BD408" s="214"/>
      <c r="BE408" s="214"/>
      <c r="BF408" s="214"/>
      <c r="BG408" s="214"/>
      <c r="BH408" s="214"/>
    </row>
    <row r="409" spans="1:60" ht="21" outlineLevel="3" x14ac:dyDescent="0.25">
      <c r="A409" s="221"/>
      <c r="B409" s="222"/>
      <c r="C409" s="252" t="s">
        <v>346</v>
      </c>
      <c r="D409" s="247"/>
      <c r="E409" s="247"/>
      <c r="F409" s="247"/>
      <c r="G409" s="247"/>
      <c r="H409" s="224"/>
      <c r="I409" s="224"/>
      <c r="J409" s="224"/>
      <c r="K409" s="224"/>
      <c r="L409" s="224"/>
      <c r="M409" s="224"/>
      <c r="N409" s="223"/>
      <c r="O409" s="223"/>
      <c r="P409" s="223"/>
      <c r="Q409" s="223"/>
      <c r="R409" s="224"/>
      <c r="S409" s="224"/>
      <c r="T409" s="224"/>
      <c r="U409" s="224"/>
      <c r="V409" s="224"/>
      <c r="W409" s="224"/>
      <c r="X409" s="224"/>
      <c r="Y409" s="224"/>
      <c r="Z409" s="214"/>
      <c r="AA409" s="214"/>
      <c r="AB409" s="214"/>
      <c r="AC409" s="214"/>
      <c r="AD409" s="214"/>
      <c r="AE409" s="214"/>
      <c r="AF409" s="214"/>
      <c r="AG409" s="214" t="s">
        <v>250</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45" t="str">
        <f>C409</f>
        <v>2. Hmotnost zeminy s kamením a štěrku  je uvažovaná v hodnotě 1,8t/m3, ostatní hmotnosti suti jsou uváděny dle z údajů ve sloupci ""suť - celkem"" uvedených u jednotlvých položek konkrétních odpadových materiálů.</v>
      </c>
      <c r="BB409" s="214"/>
      <c r="BC409" s="214"/>
      <c r="BD409" s="214"/>
      <c r="BE409" s="214"/>
      <c r="BF409" s="214"/>
      <c r="BG409" s="214"/>
      <c r="BH409" s="214"/>
    </row>
    <row r="410" spans="1:60" outlineLevel="3" x14ac:dyDescent="0.25">
      <c r="A410" s="221"/>
      <c r="B410" s="222"/>
      <c r="C410" s="255" t="s">
        <v>343</v>
      </c>
      <c r="D410" s="225"/>
      <c r="E410" s="226"/>
      <c r="F410" s="227"/>
      <c r="G410" s="227"/>
      <c r="H410" s="224"/>
      <c r="I410" s="224"/>
      <c r="J410" s="224"/>
      <c r="K410" s="224"/>
      <c r="L410" s="224"/>
      <c r="M410" s="224"/>
      <c r="N410" s="223"/>
      <c r="O410" s="223"/>
      <c r="P410" s="223"/>
      <c r="Q410" s="223"/>
      <c r="R410" s="224"/>
      <c r="S410" s="224"/>
      <c r="T410" s="224"/>
      <c r="U410" s="224"/>
      <c r="V410" s="224"/>
      <c r="W410" s="224"/>
      <c r="X410" s="224"/>
      <c r="Y410" s="224"/>
      <c r="Z410" s="214"/>
      <c r="AA410" s="214"/>
      <c r="AB410" s="214"/>
      <c r="AC410" s="214"/>
      <c r="AD410" s="214"/>
      <c r="AE410" s="214"/>
      <c r="AF410" s="214"/>
      <c r="AG410" s="214" t="s">
        <v>250</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5">
      <c r="A411" s="221"/>
      <c r="B411" s="222"/>
      <c r="C411" s="252" t="s">
        <v>347</v>
      </c>
      <c r="D411" s="247"/>
      <c r="E411" s="247"/>
      <c r="F411" s="247"/>
      <c r="G411" s="247"/>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250</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x14ac:dyDescent="0.25">
      <c r="A412" s="3"/>
      <c r="B412" s="4"/>
      <c r="C412" s="256"/>
      <c r="D412" s="6"/>
      <c r="E412" s="3"/>
      <c r="F412" s="3"/>
      <c r="G412" s="3"/>
      <c r="H412" s="3"/>
      <c r="I412" s="3"/>
      <c r="J412" s="3"/>
      <c r="K412" s="3"/>
      <c r="L412" s="3"/>
      <c r="M412" s="3"/>
      <c r="N412" s="3"/>
      <c r="O412" s="3"/>
      <c r="P412" s="3"/>
      <c r="Q412" s="3"/>
      <c r="R412" s="3"/>
      <c r="S412" s="3"/>
      <c r="T412" s="3"/>
      <c r="U412" s="3"/>
      <c r="V412" s="3"/>
      <c r="W412" s="3"/>
      <c r="X412" s="3"/>
      <c r="Y412" s="3"/>
      <c r="AE412">
        <v>12</v>
      </c>
      <c r="AF412">
        <v>21</v>
      </c>
      <c r="AG412" t="s">
        <v>223</v>
      </c>
    </row>
    <row r="413" spans="1:60" x14ac:dyDescent="0.25">
      <c r="A413" s="217"/>
      <c r="B413" s="218" t="s">
        <v>29</v>
      </c>
      <c r="C413" s="257"/>
      <c r="D413" s="219"/>
      <c r="E413" s="220"/>
      <c r="F413" s="220"/>
      <c r="G413" s="237">
        <f>G8+G42+G63+G260+G309+G348+G397+G400</f>
        <v>0</v>
      </c>
      <c r="H413" s="3"/>
      <c r="I413" s="3"/>
      <c r="J413" s="3"/>
      <c r="K413" s="3"/>
      <c r="L413" s="3"/>
      <c r="M413" s="3"/>
      <c r="N413" s="3"/>
      <c r="O413" s="3"/>
      <c r="P413" s="3"/>
      <c r="Q413" s="3"/>
      <c r="R413" s="3"/>
      <c r="S413" s="3"/>
      <c r="T413" s="3"/>
      <c r="U413" s="3"/>
      <c r="V413" s="3"/>
      <c r="W413" s="3"/>
      <c r="X413" s="3"/>
      <c r="Y413" s="3"/>
      <c r="AE413">
        <f>SUMIF(L7:L411,AE412,G7:G411)</f>
        <v>0</v>
      </c>
      <c r="AF413">
        <f>SUMIF(L7:L411,AF412,G7:G411)</f>
        <v>0</v>
      </c>
      <c r="AG413" t="s">
        <v>359</v>
      </c>
    </row>
    <row r="414" spans="1:60" x14ac:dyDescent="0.25">
      <c r="C414" s="258"/>
      <c r="D414" s="10"/>
      <c r="AG414" t="s">
        <v>360</v>
      </c>
    </row>
    <row r="415" spans="1:60" x14ac:dyDescent="0.25">
      <c r="D415" s="10"/>
    </row>
    <row r="416" spans="1:60"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dZjexilUci73EWrbXjGcDc3LhYpk/G3mTcFUgXPqd55cy9hxtJCAmzEBfUq2CWKYf3J03wSSHdpKdNmja7tpAA==" saltValue="O44OolFGsyezvtSfOElRNQ==" spinCount="100000" sheet="1" formatRows="0"/>
  <mergeCells count="243">
    <mergeCell ref="C408:G408"/>
    <mergeCell ref="C409:G409"/>
    <mergeCell ref="C411:G411"/>
    <mergeCell ref="C399:G399"/>
    <mergeCell ref="C402:G402"/>
    <mergeCell ref="C403:G403"/>
    <mergeCell ref="C404:G404"/>
    <mergeCell ref="C405:G405"/>
    <mergeCell ref="C407:G407"/>
    <mergeCell ref="C385:G385"/>
    <mergeCell ref="C386:G386"/>
    <mergeCell ref="C390:G390"/>
    <mergeCell ref="C391:G391"/>
    <mergeCell ref="C395:G395"/>
    <mergeCell ref="C396:G396"/>
    <mergeCell ref="C363:G363"/>
    <mergeCell ref="C367:G367"/>
    <mergeCell ref="C371:G371"/>
    <mergeCell ref="C374:G374"/>
    <mergeCell ref="C378:G378"/>
    <mergeCell ref="C379:G379"/>
    <mergeCell ref="C352:G352"/>
    <mergeCell ref="C353:G353"/>
    <mergeCell ref="C357:G357"/>
    <mergeCell ref="C358:G358"/>
    <mergeCell ref="C361:G361"/>
    <mergeCell ref="C362:G362"/>
    <mergeCell ref="C326:G326"/>
    <mergeCell ref="C329:G329"/>
    <mergeCell ref="C341:G341"/>
    <mergeCell ref="C345:G345"/>
    <mergeCell ref="C350:G350"/>
    <mergeCell ref="C351:G351"/>
    <mergeCell ref="C306:G306"/>
    <mergeCell ref="C307:G307"/>
    <mergeCell ref="C311:G311"/>
    <mergeCell ref="C312:G312"/>
    <mergeCell ref="C313:G313"/>
    <mergeCell ref="C325:G325"/>
    <mergeCell ref="C293:G293"/>
    <mergeCell ref="C294:G294"/>
    <mergeCell ref="C298:G298"/>
    <mergeCell ref="C299:G299"/>
    <mergeCell ref="C303:G303"/>
    <mergeCell ref="C304:G304"/>
    <mergeCell ref="C257:G257"/>
    <mergeCell ref="C258:G258"/>
    <mergeCell ref="C259:G259"/>
    <mergeCell ref="C262:G262"/>
    <mergeCell ref="C263:G263"/>
    <mergeCell ref="C276:G276"/>
    <mergeCell ref="C249:G249"/>
    <mergeCell ref="C250:G250"/>
    <mergeCell ref="C252:G252"/>
    <mergeCell ref="C253:G253"/>
    <mergeCell ref="C254:G254"/>
    <mergeCell ref="C256:G256"/>
    <mergeCell ref="C241:G241"/>
    <mergeCell ref="C242:G242"/>
    <mergeCell ref="C243:G243"/>
    <mergeCell ref="C245:G245"/>
    <mergeCell ref="C246:G246"/>
    <mergeCell ref="C248:G248"/>
    <mergeCell ref="C233:G233"/>
    <mergeCell ref="C235:G235"/>
    <mergeCell ref="C236:G236"/>
    <mergeCell ref="C237:G237"/>
    <mergeCell ref="C238:G238"/>
    <mergeCell ref="C239:G239"/>
    <mergeCell ref="C226:G226"/>
    <mergeCell ref="C227:G227"/>
    <mergeCell ref="C228:G228"/>
    <mergeCell ref="C229:G229"/>
    <mergeCell ref="C231:G231"/>
    <mergeCell ref="C232:G232"/>
    <mergeCell ref="C218:G218"/>
    <mergeCell ref="C219:G219"/>
    <mergeCell ref="C221:G221"/>
    <mergeCell ref="C222:G222"/>
    <mergeCell ref="C223:G223"/>
    <mergeCell ref="C225:G225"/>
    <mergeCell ref="C211:G211"/>
    <mergeCell ref="C212:G212"/>
    <mergeCell ref="C213:G213"/>
    <mergeCell ref="C215:G215"/>
    <mergeCell ref="C216:G216"/>
    <mergeCell ref="C217:G217"/>
    <mergeCell ref="C203:G203"/>
    <mergeCell ref="C204:G204"/>
    <mergeCell ref="C205:G205"/>
    <mergeCell ref="C207:G207"/>
    <mergeCell ref="C208:G208"/>
    <mergeCell ref="C209:G209"/>
    <mergeCell ref="C196:G196"/>
    <mergeCell ref="C197:G197"/>
    <mergeCell ref="C198:G198"/>
    <mergeCell ref="C199:G199"/>
    <mergeCell ref="C201:G201"/>
    <mergeCell ref="C202:G202"/>
    <mergeCell ref="C188:G188"/>
    <mergeCell ref="C189:G189"/>
    <mergeCell ref="C191:G191"/>
    <mergeCell ref="C192:G192"/>
    <mergeCell ref="C193:G193"/>
    <mergeCell ref="C194:G194"/>
    <mergeCell ref="C181:G181"/>
    <mergeCell ref="C182:G182"/>
    <mergeCell ref="C183:G183"/>
    <mergeCell ref="C184:G184"/>
    <mergeCell ref="C185:G185"/>
    <mergeCell ref="C187:G187"/>
    <mergeCell ref="C173:G173"/>
    <mergeCell ref="C174:G174"/>
    <mergeCell ref="C175:G175"/>
    <mergeCell ref="C177:G177"/>
    <mergeCell ref="C178:G178"/>
    <mergeCell ref="C179:G179"/>
    <mergeCell ref="C165:G165"/>
    <mergeCell ref="C167:G167"/>
    <mergeCell ref="C168:G168"/>
    <mergeCell ref="C169:G169"/>
    <mergeCell ref="C170:G170"/>
    <mergeCell ref="C171:G171"/>
    <mergeCell ref="C158:G158"/>
    <mergeCell ref="C159:G159"/>
    <mergeCell ref="C160:G160"/>
    <mergeCell ref="C162:G162"/>
    <mergeCell ref="C163:G163"/>
    <mergeCell ref="C164:G164"/>
    <mergeCell ref="C151:G151"/>
    <mergeCell ref="C153:G153"/>
    <mergeCell ref="C154:G154"/>
    <mergeCell ref="C155:G155"/>
    <mergeCell ref="C156:G156"/>
    <mergeCell ref="C157:G157"/>
    <mergeCell ref="C145:G145"/>
    <mergeCell ref="C146:G146"/>
    <mergeCell ref="C147:G147"/>
    <mergeCell ref="C148:G148"/>
    <mergeCell ref="C149:G149"/>
    <mergeCell ref="C150:G150"/>
    <mergeCell ref="C138:G138"/>
    <mergeCell ref="C139:G139"/>
    <mergeCell ref="C141:G141"/>
    <mergeCell ref="C142:G142"/>
    <mergeCell ref="C143:G143"/>
    <mergeCell ref="C144:G144"/>
    <mergeCell ref="C130:G130"/>
    <mergeCell ref="C132:G132"/>
    <mergeCell ref="C133:G133"/>
    <mergeCell ref="C134:G134"/>
    <mergeCell ref="C136:G136"/>
    <mergeCell ref="C137:G137"/>
    <mergeCell ref="C123:G123"/>
    <mergeCell ref="C124:G124"/>
    <mergeCell ref="C126:G126"/>
    <mergeCell ref="C127:G127"/>
    <mergeCell ref="C128:G128"/>
    <mergeCell ref="C129:G129"/>
    <mergeCell ref="C116:G116"/>
    <mergeCell ref="C117:G117"/>
    <mergeCell ref="C118:G118"/>
    <mergeCell ref="C119:G119"/>
    <mergeCell ref="C121:G121"/>
    <mergeCell ref="C122:G122"/>
    <mergeCell ref="C110:G110"/>
    <mergeCell ref="C111:G111"/>
    <mergeCell ref="C112:G112"/>
    <mergeCell ref="C113:G113"/>
    <mergeCell ref="C114:G114"/>
    <mergeCell ref="C115:G115"/>
    <mergeCell ref="C102:G102"/>
    <mergeCell ref="C103:G103"/>
    <mergeCell ref="C105:G105"/>
    <mergeCell ref="C106:G106"/>
    <mergeCell ref="C107:G107"/>
    <mergeCell ref="C108:G108"/>
    <mergeCell ref="C95:G95"/>
    <mergeCell ref="C96:G96"/>
    <mergeCell ref="C97:G97"/>
    <mergeCell ref="C98:G98"/>
    <mergeCell ref="C100:G100"/>
    <mergeCell ref="C101:G101"/>
    <mergeCell ref="C88:G88"/>
    <mergeCell ref="C89:G89"/>
    <mergeCell ref="C90:G90"/>
    <mergeCell ref="C91:G91"/>
    <mergeCell ref="C93:G93"/>
    <mergeCell ref="C94:G94"/>
    <mergeCell ref="C80:G80"/>
    <mergeCell ref="C82:G82"/>
    <mergeCell ref="C83:G83"/>
    <mergeCell ref="C84:G84"/>
    <mergeCell ref="C85:G85"/>
    <mergeCell ref="C87:G87"/>
    <mergeCell ref="C74:G74"/>
    <mergeCell ref="C75:G75"/>
    <mergeCell ref="C76:G76"/>
    <mergeCell ref="C77:G77"/>
    <mergeCell ref="C78:G78"/>
    <mergeCell ref="C79:G79"/>
    <mergeCell ref="C67:G67"/>
    <mergeCell ref="C68:G68"/>
    <mergeCell ref="C70:G70"/>
    <mergeCell ref="C71:G71"/>
    <mergeCell ref="C72:G72"/>
    <mergeCell ref="C73:G73"/>
    <mergeCell ref="C56:G56"/>
    <mergeCell ref="C59:G59"/>
    <mergeCell ref="C60:G60"/>
    <mergeCell ref="C61:G61"/>
    <mergeCell ref="C65:G65"/>
    <mergeCell ref="C66:G66"/>
    <mergeCell ref="C50:G50"/>
    <mergeCell ref="C51:G51"/>
    <mergeCell ref="C52:G52"/>
    <mergeCell ref="C53:G53"/>
    <mergeCell ref="C54:G54"/>
    <mergeCell ref="C55:G55"/>
    <mergeCell ref="C37:G37"/>
    <mergeCell ref="C38:G38"/>
    <mergeCell ref="C40:G40"/>
    <mergeCell ref="C44:G44"/>
    <mergeCell ref="C45:G45"/>
    <mergeCell ref="C49:G49"/>
    <mergeCell ref="C27:G27"/>
    <mergeCell ref="C28:G28"/>
    <mergeCell ref="C32:G32"/>
    <mergeCell ref="C33:G33"/>
    <mergeCell ref="C34:G34"/>
    <mergeCell ref="C36:G36"/>
    <mergeCell ref="C14:G14"/>
    <mergeCell ref="C15:G15"/>
    <mergeCell ref="C16:G16"/>
    <mergeCell ref="C17:G17"/>
    <mergeCell ref="C22:G22"/>
    <mergeCell ref="C23:G23"/>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F8A70B-785A-4580-B35B-6BED695DDD72}">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56</v>
      </c>
      <c r="C3" s="203" t="s">
        <v>57</v>
      </c>
      <c r="D3" s="201"/>
      <c r="E3" s="201"/>
      <c r="F3" s="201"/>
      <c r="G3" s="202"/>
      <c r="AC3" s="178" t="s">
        <v>212</v>
      </c>
      <c r="AG3" t="s">
        <v>213</v>
      </c>
    </row>
    <row r="4" spans="1:60" ht="25.05" customHeight="1" x14ac:dyDescent="0.25">
      <c r="A4" s="204" t="s">
        <v>9</v>
      </c>
      <c r="B4" s="205" t="s">
        <v>60</v>
      </c>
      <c r="C4" s="206" t="s">
        <v>61</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SUMIF(AG9:AG65,"&lt;&gt;NOR",G9:G65)</f>
        <v>0</v>
      </c>
      <c r="H8" s="235"/>
      <c r="I8" s="235">
        <f>SUM(I9:I65)</f>
        <v>0</v>
      </c>
      <c r="J8" s="235"/>
      <c r="K8" s="235">
        <f>SUM(K9:K65)</f>
        <v>0</v>
      </c>
      <c r="L8" s="235"/>
      <c r="M8" s="235">
        <f>SUM(M9:M65)</f>
        <v>0</v>
      </c>
      <c r="N8" s="234"/>
      <c r="O8" s="234">
        <f>SUM(O9:O65)</f>
        <v>280</v>
      </c>
      <c r="P8" s="234"/>
      <c r="Q8" s="234">
        <f>SUM(Q9:Q65)</f>
        <v>0</v>
      </c>
      <c r="R8" s="235"/>
      <c r="S8" s="235"/>
      <c r="T8" s="236"/>
      <c r="U8" s="230"/>
      <c r="V8" s="230">
        <f>SUM(V9:V65)</f>
        <v>586.2700000000001</v>
      </c>
      <c r="W8" s="230"/>
      <c r="X8" s="230"/>
      <c r="Y8" s="230"/>
      <c r="AG8" t="s">
        <v>238</v>
      </c>
    </row>
    <row r="9" spans="1:60" outlineLevel="1" x14ac:dyDescent="0.25">
      <c r="A9" s="238">
        <v>1</v>
      </c>
      <c r="B9" s="239" t="s">
        <v>693</v>
      </c>
      <c r="C9" s="250" t="s">
        <v>694</v>
      </c>
      <c r="D9" s="240" t="s">
        <v>241</v>
      </c>
      <c r="E9" s="241">
        <v>552</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242</v>
      </c>
      <c r="S9" s="243" t="s">
        <v>243</v>
      </c>
      <c r="T9" s="244" t="s">
        <v>243</v>
      </c>
      <c r="U9" s="224">
        <v>0.106</v>
      </c>
      <c r="V9" s="224">
        <f>ROUND(E9*U9,2)</f>
        <v>58.51</v>
      </c>
      <c r="W9" s="224"/>
      <c r="X9" s="224" t="s">
        <v>244</v>
      </c>
      <c r="Y9" s="224" t="s">
        <v>695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1" outlineLevel="2" x14ac:dyDescent="0.25">
      <c r="A10" s="221"/>
      <c r="B10" s="222"/>
      <c r="C10" s="251" t="s">
        <v>696</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45"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4"/>
      <c r="BC10" s="214"/>
      <c r="BD10" s="214"/>
      <c r="BE10" s="214"/>
      <c r="BF10" s="214"/>
      <c r="BG10" s="214"/>
      <c r="BH10" s="214"/>
    </row>
    <row r="11" spans="1:60" outlineLevel="2" x14ac:dyDescent="0.25">
      <c r="A11" s="221"/>
      <c r="B11" s="222"/>
      <c r="C11" s="252" t="s">
        <v>697</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698</v>
      </c>
      <c r="D12" s="228"/>
      <c r="E12" s="229">
        <v>552</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38">
        <v>2</v>
      </c>
      <c r="B13" s="239" t="s">
        <v>699</v>
      </c>
      <c r="C13" s="250" t="s">
        <v>700</v>
      </c>
      <c r="D13" s="240" t="s">
        <v>241</v>
      </c>
      <c r="E13" s="241">
        <v>552</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242</v>
      </c>
      <c r="S13" s="243" t="s">
        <v>243</v>
      </c>
      <c r="T13" s="244" t="s">
        <v>243</v>
      </c>
      <c r="U13" s="224">
        <v>4.3099999999999999E-2</v>
      </c>
      <c r="V13" s="224">
        <f>ROUND(E13*U13,2)</f>
        <v>23.79</v>
      </c>
      <c r="W13" s="224"/>
      <c r="X13" s="224" t="s">
        <v>244</v>
      </c>
      <c r="Y13" s="224" t="s">
        <v>695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2" x14ac:dyDescent="0.25">
      <c r="A14" s="221"/>
      <c r="B14" s="222"/>
      <c r="C14" s="251" t="s">
        <v>696</v>
      </c>
      <c r="D14" s="246"/>
      <c r="E14" s="246"/>
      <c r="F14" s="246"/>
      <c r="G14" s="246"/>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248</v>
      </c>
      <c r="AH14" s="214"/>
      <c r="AI14" s="214"/>
      <c r="AJ14" s="214"/>
      <c r="AK14" s="214"/>
      <c r="AL14" s="214"/>
      <c r="AM14" s="214"/>
      <c r="AN14" s="214"/>
      <c r="AO14" s="214"/>
      <c r="AP14" s="214"/>
      <c r="AQ14" s="214"/>
      <c r="AR14" s="214"/>
      <c r="AS14" s="214"/>
      <c r="AT14" s="214"/>
      <c r="AU14" s="214"/>
      <c r="AV14" s="214"/>
      <c r="AW14" s="214"/>
      <c r="AX14" s="214"/>
      <c r="AY14" s="214"/>
      <c r="AZ14" s="214"/>
      <c r="BA14" s="245"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214"/>
      <c r="BC14" s="214"/>
      <c r="BD14" s="214"/>
      <c r="BE14" s="214"/>
      <c r="BF14" s="214"/>
      <c r="BG14" s="214"/>
      <c r="BH14" s="214"/>
    </row>
    <row r="15" spans="1:60" outlineLevel="2" x14ac:dyDescent="0.25">
      <c r="A15" s="221"/>
      <c r="B15" s="222"/>
      <c r="C15" s="252" t="s">
        <v>697</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38">
        <v>3</v>
      </c>
      <c r="B16" s="239" t="s">
        <v>701</v>
      </c>
      <c r="C16" s="250" t="s">
        <v>702</v>
      </c>
      <c r="D16" s="240" t="s">
        <v>241</v>
      </c>
      <c r="E16" s="241">
        <v>368</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t="s">
        <v>242</v>
      </c>
      <c r="S16" s="243" t="s">
        <v>243</v>
      </c>
      <c r="T16" s="244" t="s">
        <v>243</v>
      </c>
      <c r="U16" s="224">
        <v>0.155</v>
      </c>
      <c r="V16" s="224">
        <f>ROUND(E16*U16,2)</f>
        <v>57.04</v>
      </c>
      <c r="W16" s="224"/>
      <c r="X16" s="224" t="s">
        <v>244</v>
      </c>
      <c r="Y16" s="224" t="s">
        <v>695</v>
      </c>
      <c r="Z16" s="214"/>
      <c r="AA16" s="214"/>
      <c r="AB16" s="214"/>
      <c r="AC16" s="214"/>
      <c r="AD16" s="214"/>
      <c r="AE16" s="214"/>
      <c r="AF16" s="214"/>
      <c r="AG16" s="214" t="s">
        <v>246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1" outlineLevel="2" x14ac:dyDescent="0.25">
      <c r="A17" s="221"/>
      <c r="B17" s="222"/>
      <c r="C17" s="251" t="s">
        <v>696</v>
      </c>
      <c r="D17" s="246"/>
      <c r="E17" s="246"/>
      <c r="F17" s="246"/>
      <c r="G17" s="246"/>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248</v>
      </c>
      <c r="AH17" s="214"/>
      <c r="AI17" s="214"/>
      <c r="AJ17" s="214"/>
      <c r="AK17" s="214"/>
      <c r="AL17" s="214"/>
      <c r="AM17" s="214"/>
      <c r="AN17" s="214"/>
      <c r="AO17" s="214"/>
      <c r="AP17" s="214"/>
      <c r="AQ17" s="214"/>
      <c r="AR17" s="214"/>
      <c r="AS17" s="214"/>
      <c r="AT17" s="214"/>
      <c r="AU17" s="214"/>
      <c r="AV17" s="214"/>
      <c r="AW17" s="214"/>
      <c r="AX17" s="214"/>
      <c r="AY17" s="214"/>
      <c r="AZ17" s="214"/>
      <c r="BA17" s="245"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214"/>
      <c r="BC17" s="214"/>
      <c r="BD17" s="214"/>
      <c r="BE17" s="214"/>
      <c r="BF17" s="214"/>
      <c r="BG17" s="214"/>
      <c r="BH17" s="214"/>
    </row>
    <row r="18" spans="1:60" outlineLevel="2" x14ac:dyDescent="0.25">
      <c r="A18" s="221"/>
      <c r="B18" s="222"/>
      <c r="C18" s="252" t="s">
        <v>697</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5">
      <c r="A19" s="221"/>
      <c r="B19" s="222"/>
      <c r="C19" s="253" t="s">
        <v>703</v>
      </c>
      <c r="D19" s="228"/>
      <c r="E19" s="229">
        <v>368</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38">
        <v>4</v>
      </c>
      <c r="B20" s="239" t="s">
        <v>704</v>
      </c>
      <c r="C20" s="250" t="s">
        <v>705</v>
      </c>
      <c r="D20" s="240" t="s">
        <v>241</v>
      </c>
      <c r="E20" s="241">
        <v>368</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t="s">
        <v>242</v>
      </c>
      <c r="S20" s="243" t="s">
        <v>243</v>
      </c>
      <c r="T20" s="244" t="s">
        <v>243</v>
      </c>
      <c r="U20" s="224">
        <v>0.1024</v>
      </c>
      <c r="V20" s="224">
        <f>ROUND(E20*U20,2)</f>
        <v>37.68</v>
      </c>
      <c r="W20" s="224"/>
      <c r="X20" s="224" t="s">
        <v>244</v>
      </c>
      <c r="Y20" s="224" t="s">
        <v>695</v>
      </c>
      <c r="Z20" s="214"/>
      <c r="AA20" s="214"/>
      <c r="AB20" s="214"/>
      <c r="AC20" s="214"/>
      <c r="AD20" s="214"/>
      <c r="AE20" s="214"/>
      <c r="AF20" s="214"/>
      <c r="AG20" s="214" t="s">
        <v>246</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1" outlineLevel="2" x14ac:dyDescent="0.25">
      <c r="A21" s="221"/>
      <c r="B21" s="222"/>
      <c r="C21" s="251" t="s">
        <v>696</v>
      </c>
      <c r="D21" s="246"/>
      <c r="E21" s="246"/>
      <c r="F21" s="246"/>
      <c r="G21" s="246"/>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248</v>
      </c>
      <c r="AH21" s="214"/>
      <c r="AI21" s="214"/>
      <c r="AJ21" s="214"/>
      <c r="AK21" s="214"/>
      <c r="AL21" s="214"/>
      <c r="AM21" s="214"/>
      <c r="AN21" s="214"/>
      <c r="AO21" s="214"/>
      <c r="AP21" s="214"/>
      <c r="AQ21" s="214"/>
      <c r="AR21" s="214"/>
      <c r="AS21" s="214"/>
      <c r="AT21" s="214"/>
      <c r="AU21" s="214"/>
      <c r="AV21" s="214"/>
      <c r="AW21" s="214"/>
      <c r="AX21" s="214"/>
      <c r="AY21" s="214"/>
      <c r="AZ21" s="214"/>
      <c r="BA21" s="245" t="str">
        <f>C21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1" s="214"/>
      <c r="BC21" s="214"/>
      <c r="BD21" s="214"/>
      <c r="BE21" s="214"/>
      <c r="BF21" s="214"/>
      <c r="BG21" s="214"/>
      <c r="BH21" s="214"/>
    </row>
    <row r="22" spans="1:60" outlineLevel="2" x14ac:dyDescent="0.25">
      <c r="A22" s="221"/>
      <c r="B22" s="222"/>
      <c r="C22" s="252" t="s">
        <v>697</v>
      </c>
      <c r="D22" s="247"/>
      <c r="E22" s="247"/>
      <c r="F22" s="247"/>
      <c r="G22" s="247"/>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38">
        <v>5</v>
      </c>
      <c r="B23" s="239" t="s">
        <v>706</v>
      </c>
      <c r="C23" s="250" t="s">
        <v>707</v>
      </c>
      <c r="D23" s="240" t="s">
        <v>391</v>
      </c>
      <c r="E23" s="241">
        <v>1</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c r="S23" s="243" t="s">
        <v>325</v>
      </c>
      <c r="T23" s="244" t="s">
        <v>326</v>
      </c>
      <c r="U23" s="224">
        <v>0</v>
      </c>
      <c r="V23" s="224">
        <f>ROUND(E23*U23,2)</f>
        <v>0</v>
      </c>
      <c r="W23" s="224"/>
      <c r="X23" s="224" t="s">
        <v>244</v>
      </c>
      <c r="Y23" s="224" t="s">
        <v>695</v>
      </c>
      <c r="Z23" s="214"/>
      <c r="AA23" s="214"/>
      <c r="AB23" s="214"/>
      <c r="AC23" s="214"/>
      <c r="AD23" s="214"/>
      <c r="AE23" s="214"/>
      <c r="AF23" s="214"/>
      <c r="AG23" s="214" t="s">
        <v>246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5">
      <c r="A24" s="221"/>
      <c r="B24" s="222"/>
      <c r="C24" s="254" t="s">
        <v>697</v>
      </c>
      <c r="D24" s="248"/>
      <c r="E24" s="248"/>
      <c r="F24" s="248"/>
      <c r="G24" s="248"/>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38">
        <v>6</v>
      </c>
      <c r="B25" s="239" t="s">
        <v>708</v>
      </c>
      <c r="C25" s="250" t="s">
        <v>709</v>
      </c>
      <c r="D25" s="240" t="s">
        <v>241</v>
      </c>
      <c r="E25" s="241">
        <v>304.8</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242</v>
      </c>
      <c r="S25" s="243" t="s">
        <v>243</v>
      </c>
      <c r="T25" s="244" t="s">
        <v>243</v>
      </c>
      <c r="U25" s="224">
        <v>0.626</v>
      </c>
      <c r="V25" s="224">
        <f>ROUND(E25*U25,2)</f>
        <v>190.8</v>
      </c>
      <c r="W25" s="224"/>
      <c r="X25" s="224" t="s">
        <v>244</v>
      </c>
      <c r="Y25" s="224" t="s">
        <v>695</v>
      </c>
      <c r="Z25" s="214"/>
      <c r="AA25" s="214"/>
      <c r="AB25" s="214"/>
      <c r="AC25" s="214"/>
      <c r="AD25" s="214"/>
      <c r="AE25" s="214"/>
      <c r="AF25" s="214"/>
      <c r="AG25" s="214" t="s">
        <v>246</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5">
      <c r="A26" s="221"/>
      <c r="B26" s="222"/>
      <c r="C26" s="251" t="s">
        <v>270</v>
      </c>
      <c r="D26" s="246"/>
      <c r="E26" s="246"/>
      <c r="F26" s="246"/>
      <c r="G26" s="246"/>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248</v>
      </c>
      <c r="AH26" s="214"/>
      <c r="AI26" s="214"/>
      <c r="AJ26" s="214"/>
      <c r="AK26" s="214"/>
      <c r="AL26" s="214"/>
      <c r="AM26" s="214"/>
      <c r="AN26" s="214"/>
      <c r="AO26" s="214"/>
      <c r="AP26" s="214"/>
      <c r="AQ26" s="214"/>
      <c r="AR26" s="214"/>
      <c r="AS26" s="214"/>
      <c r="AT26" s="214"/>
      <c r="AU26" s="214"/>
      <c r="AV26" s="214"/>
      <c r="AW26" s="214"/>
      <c r="AX26" s="214"/>
      <c r="AY26" s="214"/>
      <c r="AZ26" s="214"/>
      <c r="BA26" s="245" t="str">
        <f>C26</f>
        <v>bez naložení do dopravní nádoby, ale s vyprázdněním dopravní nádoby na hromadu nebo na dopravní prostředek,</v>
      </c>
      <c r="BB26" s="214"/>
      <c r="BC26" s="214"/>
      <c r="BD26" s="214"/>
      <c r="BE26" s="214"/>
      <c r="BF26" s="214"/>
      <c r="BG26" s="214"/>
      <c r="BH26" s="214"/>
    </row>
    <row r="27" spans="1:60" outlineLevel="2" x14ac:dyDescent="0.25">
      <c r="A27" s="221"/>
      <c r="B27" s="222"/>
      <c r="C27" s="252" t="s">
        <v>697</v>
      </c>
      <c r="D27" s="247"/>
      <c r="E27" s="247"/>
      <c r="F27" s="247"/>
      <c r="G27" s="247"/>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63" t="s">
        <v>588</v>
      </c>
      <c r="D28" s="259"/>
      <c r="E28" s="260"/>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5">
      <c r="A29" s="221"/>
      <c r="B29" s="222"/>
      <c r="C29" s="264" t="s">
        <v>710</v>
      </c>
      <c r="D29" s="259"/>
      <c r="E29" s="260">
        <v>920</v>
      </c>
      <c r="F29" s="224"/>
      <c r="G29" s="224"/>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5">
      <c r="A30" s="221"/>
      <c r="B30" s="222"/>
      <c r="C30" s="263" t="s">
        <v>600</v>
      </c>
      <c r="D30" s="259"/>
      <c r="E30" s="260"/>
      <c r="F30" s="224"/>
      <c r="G30" s="224"/>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252</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5">
      <c r="A31" s="221"/>
      <c r="B31" s="222"/>
      <c r="C31" s="253" t="s">
        <v>711</v>
      </c>
      <c r="D31" s="228"/>
      <c r="E31" s="229">
        <v>304.8</v>
      </c>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252</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1" x14ac:dyDescent="0.25">
      <c r="A32" s="238">
        <v>7</v>
      </c>
      <c r="B32" s="239" t="s">
        <v>272</v>
      </c>
      <c r="C32" s="250" t="s">
        <v>273</v>
      </c>
      <c r="D32" s="240" t="s">
        <v>241</v>
      </c>
      <c r="E32" s="241">
        <v>1290</v>
      </c>
      <c r="F32" s="242"/>
      <c r="G32" s="243">
        <f>ROUND(E32*F32,2)</f>
        <v>0</v>
      </c>
      <c r="H32" s="242"/>
      <c r="I32" s="243">
        <f>ROUND(E32*H32,2)</f>
        <v>0</v>
      </c>
      <c r="J32" s="242"/>
      <c r="K32" s="243">
        <f>ROUND(E32*J32,2)</f>
        <v>0</v>
      </c>
      <c r="L32" s="243">
        <v>21</v>
      </c>
      <c r="M32" s="243">
        <f>G32*(1+L32/100)</f>
        <v>0</v>
      </c>
      <c r="N32" s="241">
        <v>0</v>
      </c>
      <c r="O32" s="241">
        <f>ROUND(E32*N32,2)</f>
        <v>0</v>
      </c>
      <c r="P32" s="241">
        <v>0</v>
      </c>
      <c r="Q32" s="241">
        <f>ROUND(E32*P32,2)</f>
        <v>0</v>
      </c>
      <c r="R32" s="243" t="s">
        <v>242</v>
      </c>
      <c r="S32" s="243" t="s">
        <v>243</v>
      </c>
      <c r="T32" s="244" t="s">
        <v>243</v>
      </c>
      <c r="U32" s="224">
        <v>1.0999999999999999E-2</v>
      </c>
      <c r="V32" s="224">
        <f>ROUND(E32*U32,2)</f>
        <v>14.19</v>
      </c>
      <c r="W32" s="224"/>
      <c r="X32" s="224" t="s">
        <v>244</v>
      </c>
      <c r="Y32" s="224" t="s">
        <v>695</v>
      </c>
      <c r="Z32" s="214"/>
      <c r="AA32" s="214"/>
      <c r="AB32" s="214"/>
      <c r="AC32" s="214"/>
      <c r="AD32" s="214"/>
      <c r="AE32" s="214"/>
      <c r="AF32" s="214"/>
      <c r="AG32" s="214" t="s">
        <v>246</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5">
      <c r="A33" s="221"/>
      <c r="B33" s="222"/>
      <c r="C33" s="251" t="s">
        <v>274</v>
      </c>
      <c r="D33" s="246"/>
      <c r="E33" s="246"/>
      <c r="F33" s="246"/>
      <c r="G33" s="246"/>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248</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5">
      <c r="A34" s="221"/>
      <c r="B34" s="222"/>
      <c r="C34" s="252" t="s">
        <v>697</v>
      </c>
      <c r="D34" s="247"/>
      <c r="E34" s="247"/>
      <c r="F34" s="247"/>
      <c r="G34" s="247"/>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5">
      <c r="A35" s="221"/>
      <c r="B35" s="222"/>
      <c r="C35" s="253" t="s">
        <v>712</v>
      </c>
      <c r="D35" s="228"/>
      <c r="E35" s="229">
        <v>920</v>
      </c>
      <c r="F35" s="224"/>
      <c r="G35" s="224"/>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5">
      <c r="A36" s="221"/>
      <c r="B36" s="222"/>
      <c r="C36" s="253" t="s">
        <v>713</v>
      </c>
      <c r="D36" s="228"/>
      <c r="E36" s="229">
        <v>370</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0.399999999999999" outlineLevel="1" x14ac:dyDescent="0.25">
      <c r="A37" s="238">
        <v>8</v>
      </c>
      <c r="B37" s="239" t="s">
        <v>714</v>
      </c>
      <c r="C37" s="250" t="s">
        <v>715</v>
      </c>
      <c r="D37" s="240" t="s">
        <v>241</v>
      </c>
      <c r="E37" s="241">
        <v>920</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t="s">
        <v>242</v>
      </c>
      <c r="S37" s="243" t="s">
        <v>243</v>
      </c>
      <c r="T37" s="244" t="s">
        <v>243</v>
      </c>
      <c r="U37" s="224">
        <v>5.2999999999999999E-2</v>
      </c>
      <c r="V37" s="224">
        <f>ROUND(E37*U37,2)</f>
        <v>48.76</v>
      </c>
      <c r="W37" s="224"/>
      <c r="X37" s="224" t="s">
        <v>244</v>
      </c>
      <c r="Y37" s="224" t="s">
        <v>695</v>
      </c>
      <c r="Z37" s="214"/>
      <c r="AA37" s="214"/>
      <c r="AB37" s="214"/>
      <c r="AC37" s="214"/>
      <c r="AD37" s="214"/>
      <c r="AE37" s="214"/>
      <c r="AF37" s="214"/>
      <c r="AG37" s="214" t="s">
        <v>246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5">
      <c r="A38" s="221"/>
      <c r="B38" s="222"/>
      <c r="C38" s="254" t="s">
        <v>697</v>
      </c>
      <c r="D38" s="248"/>
      <c r="E38" s="248"/>
      <c r="F38" s="248"/>
      <c r="G38" s="248"/>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5">
      <c r="A39" s="221"/>
      <c r="B39" s="222"/>
      <c r="C39" s="253" t="s">
        <v>716</v>
      </c>
      <c r="D39" s="228"/>
      <c r="E39" s="229">
        <v>920</v>
      </c>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252</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0.399999999999999" outlineLevel="1" x14ac:dyDescent="0.25">
      <c r="A40" s="238">
        <v>9</v>
      </c>
      <c r="B40" s="239" t="s">
        <v>280</v>
      </c>
      <c r="C40" s="250" t="s">
        <v>281</v>
      </c>
      <c r="D40" s="240" t="s">
        <v>241</v>
      </c>
      <c r="E40" s="241">
        <v>1470</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t="s">
        <v>242</v>
      </c>
      <c r="S40" s="243" t="s">
        <v>243</v>
      </c>
      <c r="T40" s="244" t="s">
        <v>243</v>
      </c>
      <c r="U40" s="224">
        <v>8.9999999999999993E-3</v>
      </c>
      <c r="V40" s="224">
        <f>ROUND(E40*U40,2)</f>
        <v>13.23</v>
      </c>
      <c r="W40" s="224"/>
      <c r="X40" s="224" t="s">
        <v>244</v>
      </c>
      <c r="Y40" s="224" t="s">
        <v>695</v>
      </c>
      <c r="Z40" s="214"/>
      <c r="AA40" s="214"/>
      <c r="AB40" s="214"/>
      <c r="AC40" s="214"/>
      <c r="AD40" s="214"/>
      <c r="AE40" s="214"/>
      <c r="AF40" s="214"/>
      <c r="AG40" s="214" t="s">
        <v>246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4" t="s">
        <v>697</v>
      </c>
      <c r="D41" s="248"/>
      <c r="E41" s="248"/>
      <c r="F41" s="248"/>
      <c r="G41" s="248"/>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3" t="s">
        <v>717</v>
      </c>
      <c r="D42" s="228"/>
      <c r="E42" s="229">
        <v>920</v>
      </c>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252</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5">
      <c r="A43" s="221"/>
      <c r="B43" s="222"/>
      <c r="C43" s="253" t="s">
        <v>718</v>
      </c>
      <c r="D43" s="228"/>
      <c r="E43" s="229">
        <v>550</v>
      </c>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38">
        <v>10</v>
      </c>
      <c r="B44" s="239" t="s">
        <v>719</v>
      </c>
      <c r="C44" s="250" t="s">
        <v>720</v>
      </c>
      <c r="D44" s="240" t="s">
        <v>241</v>
      </c>
      <c r="E44" s="241">
        <v>510</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t="s">
        <v>242</v>
      </c>
      <c r="S44" s="243" t="s">
        <v>243</v>
      </c>
      <c r="T44" s="244" t="s">
        <v>243</v>
      </c>
      <c r="U44" s="224">
        <v>0.20200000000000001</v>
      </c>
      <c r="V44" s="224">
        <f>ROUND(E44*U44,2)</f>
        <v>103.02</v>
      </c>
      <c r="W44" s="224"/>
      <c r="X44" s="224" t="s">
        <v>244</v>
      </c>
      <c r="Y44" s="224" t="s">
        <v>695</v>
      </c>
      <c r="Z44" s="214"/>
      <c r="AA44" s="214"/>
      <c r="AB44" s="214"/>
      <c r="AC44" s="214"/>
      <c r="AD44" s="214"/>
      <c r="AE44" s="214"/>
      <c r="AF44" s="214"/>
      <c r="AG44" s="214" t="s">
        <v>246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1" t="s">
        <v>721</v>
      </c>
      <c r="D45" s="246"/>
      <c r="E45" s="246"/>
      <c r="F45" s="246"/>
      <c r="G45" s="246"/>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248</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5">
      <c r="A46" s="221"/>
      <c r="B46" s="222"/>
      <c r="C46" s="252" t="s">
        <v>697</v>
      </c>
      <c r="D46" s="247"/>
      <c r="E46" s="247"/>
      <c r="F46" s="247"/>
      <c r="G46" s="247"/>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5">
      <c r="A47" s="221"/>
      <c r="B47" s="222"/>
      <c r="C47" s="253" t="s">
        <v>722</v>
      </c>
      <c r="D47" s="228"/>
      <c r="E47" s="229">
        <v>510</v>
      </c>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38">
        <v>11</v>
      </c>
      <c r="B48" s="239" t="s">
        <v>723</v>
      </c>
      <c r="C48" s="250" t="s">
        <v>724</v>
      </c>
      <c r="D48" s="240" t="s">
        <v>285</v>
      </c>
      <c r="E48" s="241">
        <v>306.66667000000001</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t="s">
        <v>242</v>
      </c>
      <c r="S48" s="243" t="s">
        <v>243</v>
      </c>
      <c r="T48" s="244" t="s">
        <v>243</v>
      </c>
      <c r="U48" s="224">
        <v>0.128</v>
      </c>
      <c r="V48" s="224">
        <f>ROUND(E48*U48,2)</f>
        <v>39.25</v>
      </c>
      <c r="W48" s="224"/>
      <c r="X48" s="224" t="s">
        <v>244</v>
      </c>
      <c r="Y48" s="224" t="s">
        <v>695</v>
      </c>
      <c r="Z48" s="214"/>
      <c r="AA48" s="214"/>
      <c r="AB48" s="214"/>
      <c r="AC48" s="214"/>
      <c r="AD48" s="214"/>
      <c r="AE48" s="214"/>
      <c r="AF48" s="214"/>
      <c r="AG48" s="214" t="s">
        <v>246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1" t="s">
        <v>725</v>
      </c>
      <c r="D49" s="246"/>
      <c r="E49" s="246"/>
      <c r="F49" s="246"/>
      <c r="G49" s="246"/>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248</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5">
      <c r="A50" s="221"/>
      <c r="B50" s="222"/>
      <c r="C50" s="252" t="s">
        <v>697</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5">
      <c r="A51" s="221"/>
      <c r="B51" s="222"/>
      <c r="C51" s="253" t="s">
        <v>726</v>
      </c>
      <c r="D51" s="228"/>
      <c r="E51" s="229">
        <v>306.66667000000001</v>
      </c>
      <c r="F51" s="224"/>
      <c r="G51" s="224"/>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252</v>
      </c>
      <c r="AH51" s="214">
        <v>0</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5">
      <c r="A52" s="238">
        <v>12</v>
      </c>
      <c r="B52" s="239" t="s">
        <v>727</v>
      </c>
      <c r="C52" s="250" t="s">
        <v>351</v>
      </c>
      <c r="D52" s="240" t="s">
        <v>728</v>
      </c>
      <c r="E52" s="241">
        <v>990</v>
      </c>
      <c r="F52" s="242"/>
      <c r="G52" s="243">
        <f>ROUND(E52*F52,2)</f>
        <v>0</v>
      </c>
      <c r="H52" s="242"/>
      <c r="I52" s="243">
        <f>ROUND(E52*H52,2)</f>
        <v>0</v>
      </c>
      <c r="J52" s="242"/>
      <c r="K52" s="243">
        <f>ROUND(E52*J52,2)</f>
        <v>0</v>
      </c>
      <c r="L52" s="243">
        <v>21</v>
      </c>
      <c r="M52" s="243">
        <f>G52*(1+L52/100)</f>
        <v>0</v>
      </c>
      <c r="N52" s="241">
        <v>0</v>
      </c>
      <c r="O52" s="241">
        <f>ROUND(E52*N52,2)</f>
        <v>0</v>
      </c>
      <c r="P52" s="241">
        <v>0</v>
      </c>
      <c r="Q52" s="241">
        <f>ROUND(E52*P52,2)</f>
        <v>0</v>
      </c>
      <c r="R52" s="243"/>
      <c r="S52" s="243" t="s">
        <v>325</v>
      </c>
      <c r="T52" s="244" t="s">
        <v>729</v>
      </c>
      <c r="U52" s="224">
        <v>0</v>
      </c>
      <c r="V52" s="224">
        <f>ROUND(E52*U52,2)</f>
        <v>0</v>
      </c>
      <c r="W52" s="224"/>
      <c r="X52" s="224" t="s">
        <v>244</v>
      </c>
      <c r="Y52" s="224" t="s">
        <v>695</v>
      </c>
      <c r="Z52" s="214"/>
      <c r="AA52" s="214"/>
      <c r="AB52" s="214"/>
      <c r="AC52" s="214"/>
      <c r="AD52" s="214"/>
      <c r="AE52" s="214"/>
      <c r="AF52" s="214"/>
      <c r="AG52" s="214" t="s">
        <v>246</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5">
      <c r="A53" s="221"/>
      <c r="B53" s="222"/>
      <c r="C53" s="254" t="s">
        <v>697</v>
      </c>
      <c r="D53" s="248"/>
      <c r="E53" s="248"/>
      <c r="F53" s="248"/>
      <c r="G53" s="248"/>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52" t="s">
        <v>340</v>
      </c>
      <c r="D54" s="247"/>
      <c r="E54" s="247"/>
      <c r="F54" s="247"/>
      <c r="G54" s="247"/>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ht="21" outlineLevel="3" x14ac:dyDescent="0.25">
      <c r="A55" s="221"/>
      <c r="B55" s="222"/>
      <c r="C55" s="252" t="s">
        <v>341</v>
      </c>
      <c r="D55" s="247"/>
      <c r="E55" s="247"/>
      <c r="F55" s="247"/>
      <c r="G55" s="247"/>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250</v>
      </c>
      <c r="AH55" s="214"/>
      <c r="AI55" s="214"/>
      <c r="AJ55" s="214"/>
      <c r="AK55" s="214"/>
      <c r="AL55" s="214"/>
      <c r="AM55" s="214"/>
      <c r="AN55" s="214"/>
      <c r="AO55" s="214"/>
      <c r="AP55" s="214"/>
      <c r="AQ55" s="214"/>
      <c r="AR55" s="214"/>
      <c r="AS55" s="214"/>
      <c r="AT55" s="214"/>
      <c r="AU55" s="214"/>
      <c r="AV55" s="214"/>
      <c r="AW55" s="214"/>
      <c r="AX55" s="214"/>
      <c r="AY55" s="214"/>
      <c r="AZ55" s="214"/>
      <c r="BA55" s="245" t="str">
        <f>C55</f>
        <v>1. veškeré poplatky provozovateli skládky, recyklační linky nebo jiného zařízení na zpracování nebo likvidaci odpadů související s převzetím, uložením, zpracováním nebo likvidaci odpadu.</v>
      </c>
      <c r="BB55" s="214"/>
      <c r="BC55" s="214"/>
      <c r="BD55" s="214"/>
      <c r="BE55" s="214"/>
      <c r="BF55" s="214"/>
      <c r="BG55" s="214"/>
      <c r="BH55" s="214"/>
    </row>
    <row r="56" spans="1:60" ht="21" outlineLevel="3" x14ac:dyDescent="0.25">
      <c r="A56" s="221"/>
      <c r="B56" s="222"/>
      <c r="C56" s="252" t="s">
        <v>342</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45" t="str">
        <f>C56</f>
        <v>2. náklady spojené s nakládáním, dopravou a vyložením odpadu z místa stavby na místo převzetí provozovatelem skládky, recyklační linky nebo jiného zařízení na zpracování nebo likvidaci odpadu.</v>
      </c>
      <c r="BB56" s="214"/>
      <c r="BC56" s="214"/>
      <c r="BD56" s="214"/>
      <c r="BE56" s="214"/>
      <c r="BF56" s="214"/>
      <c r="BG56" s="214"/>
      <c r="BH56" s="214"/>
    </row>
    <row r="57" spans="1:60" outlineLevel="3" x14ac:dyDescent="0.25">
      <c r="A57" s="221"/>
      <c r="B57" s="222"/>
      <c r="C57" s="255" t="s">
        <v>343</v>
      </c>
      <c r="D57" s="225"/>
      <c r="E57" s="226"/>
      <c r="F57" s="227"/>
      <c r="G57" s="227"/>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250</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5">
      <c r="A58" s="221"/>
      <c r="B58" s="222"/>
      <c r="C58" s="252" t="s">
        <v>344</v>
      </c>
      <c r="D58" s="247"/>
      <c r="E58" s="247"/>
      <c r="F58" s="247"/>
      <c r="G58" s="247"/>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52" t="s">
        <v>345</v>
      </c>
      <c r="D59" s="247"/>
      <c r="E59" s="247"/>
      <c r="F59" s="247"/>
      <c r="G59" s="247"/>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45" t="str">
        <f>C59</f>
        <v>1.Tunou se rozumí hmotnost odpadu vytříděného v souladu se zákonem č. 541/2020 Sb. O odpadech v platném znění.</v>
      </c>
      <c r="BB59" s="214"/>
      <c r="BC59" s="214"/>
      <c r="BD59" s="214"/>
      <c r="BE59" s="214"/>
      <c r="BF59" s="214"/>
      <c r="BG59" s="214"/>
      <c r="BH59" s="214"/>
    </row>
    <row r="60" spans="1:60" ht="21" outlineLevel="3" x14ac:dyDescent="0.25">
      <c r="A60" s="221"/>
      <c r="B60" s="222"/>
      <c r="C60" s="252" t="s">
        <v>730</v>
      </c>
      <c r="D60" s="247"/>
      <c r="E60" s="247"/>
      <c r="F60" s="247"/>
      <c r="G60" s="247"/>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45" t="str">
        <f>C60</f>
        <v>2. Hmotnost zeminy s kamením a štěrku  je uvažovaná v hodnotě 1,8t/m3, ostatní hmotnosti suti jsou uváděny dle z údajů ve sloupci "suť - celkem" uvedených u jednotlvých položek konkrétních odpadových materiálů.</v>
      </c>
      <c r="BB60" s="214"/>
      <c r="BC60" s="214"/>
      <c r="BD60" s="214"/>
      <c r="BE60" s="214"/>
      <c r="BF60" s="214"/>
      <c r="BG60" s="214"/>
      <c r="BH60" s="214"/>
    </row>
    <row r="61" spans="1:60" outlineLevel="2" x14ac:dyDescent="0.25">
      <c r="A61" s="221"/>
      <c r="B61" s="222"/>
      <c r="C61" s="253" t="s">
        <v>731</v>
      </c>
      <c r="D61" s="228"/>
      <c r="E61" s="229">
        <v>990</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38">
        <v>13</v>
      </c>
      <c r="B62" s="239" t="s">
        <v>732</v>
      </c>
      <c r="C62" s="250" t="s">
        <v>733</v>
      </c>
      <c r="D62" s="240" t="s">
        <v>338</v>
      </c>
      <c r="E62" s="241">
        <v>280</v>
      </c>
      <c r="F62" s="242"/>
      <c r="G62" s="243">
        <f>ROUND(E62*F62,2)</f>
        <v>0</v>
      </c>
      <c r="H62" s="242"/>
      <c r="I62" s="243">
        <f>ROUND(E62*H62,2)</f>
        <v>0</v>
      </c>
      <c r="J62" s="242"/>
      <c r="K62" s="243">
        <f>ROUND(E62*J62,2)</f>
        <v>0</v>
      </c>
      <c r="L62" s="243">
        <v>21</v>
      </c>
      <c r="M62" s="243">
        <f>G62*(1+L62/100)</f>
        <v>0</v>
      </c>
      <c r="N62" s="241">
        <v>1</v>
      </c>
      <c r="O62" s="241">
        <f>ROUND(E62*N62,2)</f>
        <v>280</v>
      </c>
      <c r="P62" s="241">
        <v>0</v>
      </c>
      <c r="Q62" s="241">
        <f>ROUND(E62*P62,2)</f>
        <v>0</v>
      </c>
      <c r="R62" s="243"/>
      <c r="S62" s="243" t="s">
        <v>729</v>
      </c>
      <c r="T62" s="244" t="s">
        <v>729</v>
      </c>
      <c r="U62" s="224">
        <v>0</v>
      </c>
      <c r="V62" s="224">
        <f>ROUND(E62*U62,2)</f>
        <v>0</v>
      </c>
      <c r="W62" s="224"/>
      <c r="X62" s="224" t="s">
        <v>734</v>
      </c>
      <c r="Y62" s="224" t="s">
        <v>695</v>
      </c>
      <c r="Z62" s="214"/>
      <c r="AA62" s="214"/>
      <c r="AB62" s="214"/>
      <c r="AC62" s="214"/>
      <c r="AD62" s="214"/>
      <c r="AE62" s="214"/>
      <c r="AF62" s="214"/>
      <c r="AG62" s="214" t="s">
        <v>735</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5">
      <c r="A63" s="221"/>
      <c r="B63" s="222"/>
      <c r="C63" s="254" t="s">
        <v>697</v>
      </c>
      <c r="D63" s="248"/>
      <c r="E63" s="248"/>
      <c r="F63" s="248"/>
      <c r="G63" s="248"/>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5">
      <c r="A64" s="221"/>
      <c r="B64" s="222"/>
      <c r="C64" s="252" t="s">
        <v>736</v>
      </c>
      <c r="D64" s="247"/>
      <c r="E64" s="247"/>
      <c r="F64" s="247"/>
      <c r="G64" s="247"/>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3" t="s">
        <v>737</v>
      </c>
      <c r="D65" s="228"/>
      <c r="E65" s="229">
        <v>280</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x14ac:dyDescent="0.25">
      <c r="A66" s="231" t="s">
        <v>237</v>
      </c>
      <c r="B66" s="232" t="s">
        <v>157</v>
      </c>
      <c r="C66" s="249" t="s">
        <v>158</v>
      </c>
      <c r="D66" s="233"/>
      <c r="E66" s="234"/>
      <c r="F66" s="235"/>
      <c r="G66" s="235">
        <f>SUMIF(AG67:AG139,"&lt;&gt;NOR",G67:G139)</f>
        <v>0</v>
      </c>
      <c r="H66" s="235"/>
      <c r="I66" s="235">
        <f>SUM(I67:I139)</f>
        <v>0</v>
      </c>
      <c r="J66" s="235"/>
      <c r="K66" s="235">
        <f>SUM(K67:K139)</f>
        <v>0</v>
      </c>
      <c r="L66" s="235"/>
      <c r="M66" s="235">
        <f>SUM(M67:M139)</f>
        <v>0</v>
      </c>
      <c r="N66" s="234"/>
      <c r="O66" s="234">
        <f>SUM(O67:O139)</f>
        <v>192.59999999999997</v>
      </c>
      <c r="P66" s="234"/>
      <c r="Q66" s="234">
        <f>SUM(Q67:Q139)</f>
        <v>0</v>
      </c>
      <c r="R66" s="235"/>
      <c r="S66" s="235"/>
      <c r="T66" s="236"/>
      <c r="U66" s="230"/>
      <c r="V66" s="230">
        <f>SUM(V67:V139)</f>
        <v>198.21</v>
      </c>
      <c r="W66" s="230"/>
      <c r="X66" s="230"/>
      <c r="Y66" s="230"/>
      <c r="AG66" t="s">
        <v>238</v>
      </c>
    </row>
    <row r="67" spans="1:60" outlineLevel="1" x14ac:dyDescent="0.25">
      <c r="A67" s="238">
        <v>14</v>
      </c>
      <c r="B67" s="239" t="s">
        <v>738</v>
      </c>
      <c r="C67" s="250" t="s">
        <v>739</v>
      </c>
      <c r="D67" s="240" t="s">
        <v>312</v>
      </c>
      <c r="E67" s="241">
        <v>120</v>
      </c>
      <c r="F67" s="242"/>
      <c r="G67" s="243">
        <f>ROUND(E67*F67,2)</f>
        <v>0</v>
      </c>
      <c r="H67" s="242"/>
      <c r="I67" s="243">
        <f>ROUND(E67*H67,2)</f>
        <v>0</v>
      </c>
      <c r="J67" s="242"/>
      <c r="K67" s="243">
        <f>ROUND(E67*J67,2)</f>
        <v>0</v>
      </c>
      <c r="L67" s="243">
        <v>21</v>
      </c>
      <c r="M67" s="243">
        <f>G67*(1+L67/100)</f>
        <v>0</v>
      </c>
      <c r="N67" s="241">
        <v>0.43651000000000001</v>
      </c>
      <c r="O67" s="241">
        <f>ROUND(E67*N67,2)</f>
        <v>52.38</v>
      </c>
      <c r="P67" s="241">
        <v>0</v>
      </c>
      <c r="Q67" s="241">
        <f>ROUND(E67*P67,2)</f>
        <v>0</v>
      </c>
      <c r="R67" s="243" t="s">
        <v>255</v>
      </c>
      <c r="S67" s="243" t="s">
        <v>243</v>
      </c>
      <c r="T67" s="244" t="s">
        <v>243</v>
      </c>
      <c r="U67" s="224">
        <v>0.78386</v>
      </c>
      <c r="V67" s="224">
        <f>ROUND(E67*U67,2)</f>
        <v>94.06</v>
      </c>
      <c r="W67" s="224"/>
      <c r="X67" s="224" t="s">
        <v>256</v>
      </c>
      <c r="Y67" s="224" t="s">
        <v>695</v>
      </c>
      <c r="Z67" s="214"/>
      <c r="AA67" s="214"/>
      <c r="AB67" s="214"/>
      <c r="AC67" s="214"/>
      <c r="AD67" s="214"/>
      <c r="AE67" s="214"/>
      <c r="AF67" s="214"/>
      <c r="AG67" s="214" t="s">
        <v>257</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1" outlineLevel="2" x14ac:dyDescent="0.25">
      <c r="A68" s="221"/>
      <c r="B68" s="222"/>
      <c r="C68" s="251" t="s">
        <v>740</v>
      </c>
      <c r="D68" s="246"/>
      <c r="E68" s="246"/>
      <c r="F68" s="246"/>
      <c r="G68" s="246"/>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248</v>
      </c>
      <c r="AH68" s="214"/>
      <c r="AI68" s="214"/>
      <c r="AJ68" s="214"/>
      <c r="AK68" s="214"/>
      <c r="AL68" s="214"/>
      <c r="AM68" s="214"/>
      <c r="AN68" s="214"/>
      <c r="AO68" s="214"/>
      <c r="AP68" s="214"/>
      <c r="AQ68" s="214"/>
      <c r="AR68" s="214"/>
      <c r="AS68" s="214"/>
      <c r="AT68" s="214"/>
      <c r="AU68" s="214"/>
      <c r="AV68" s="214"/>
      <c r="AW68" s="214"/>
      <c r="AX68" s="214"/>
      <c r="AY68" s="214"/>
      <c r="AZ68" s="214"/>
      <c r="BA68" s="245" t="str">
        <f>C68</f>
        <v>Lože pro trativody, položení trubek, obsyp potrubí sypaninou z vhodných hornin, nebo materiálem připraveným podél výkopu ve vzdálenosti do 3 m od jeho kraje.  Bez výkopu rýhy.</v>
      </c>
      <c r="BB68" s="214"/>
      <c r="BC68" s="214"/>
      <c r="BD68" s="214"/>
      <c r="BE68" s="214"/>
      <c r="BF68" s="214"/>
      <c r="BG68" s="214"/>
      <c r="BH68" s="214"/>
    </row>
    <row r="69" spans="1:60" outlineLevel="2" x14ac:dyDescent="0.25">
      <c r="A69" s="221"/>
      <c r="B69" s="222"/>
      <c r="C69" s="252" t="s">
        <v>697</v>
      </c>
      <c r="D69" s="247"/>
      <c r="E69" s="247"/>
      <c r="F69" s="247"/>
      <c r="G69" s="247"/>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250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5">
      <c r="A70" s="221"/>
      <c r="B70" s="222"/>
      <c r="C70" s="252" t="s">
        <v>741</v>
      </c>
      <c r="D70" s="247"/>
      <c r="E70" s="247"/>
      <c r="F70" s="247"/>
      <c r="G70" s="247"/>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45" t="str">
        <f>C70</f>
        <v>DR - obvodová drenáž z flexibilního potrubí DN100 připojená na čerpací jímku, cel. dl. 120 m, potrubí výtlaku studny PE DN100 dl. 50,0 m</v>
      </c>
      <c r="BB70" s="214"/>
      <c r="BC70" s="214"/>
      <c r="BD70" s="214"/>
      <c r="BE70" s="214"/>
      <c r="BF70" s="214"/>
      <c r="BG70" s="214"/>
      <c r="BH70" s="214"/>
    </row>
    <row r="71" spans="1:60" ht="21" outlineLevel="3" x14ac:dyDescent="0.25">
      <c r="A71" s="221"/>
      <c r="B71" s="222"/>
      <c r="C71" s="252" t="s">
        <v>742</v>
      </c>
      <c r="D71" s="247"/>
      <c r="E71" s="247"/>
      <c r="F71" s="247"/>
      <c r="G71" s="247"/>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45" t="str">
        <f>C71</f>
        <v>Součástí odvodnění je čerpací jímka ČS1 umístěná v místě hydrovrtů – studniční skruž 100/500/12 – 1 ks a obvodová drenáž z flexibilního potrubí DN100 vyústěná do čerpací jímky celkové délky 120 m.</v>
      </c>
      <c r="BB71" s="214"/>
      <c r="BC71" s="214"/>
      <c r="BD71" s="214"/>
      <c r="BE71" s="214"/>
      <c r="BF71" s="214"/>
      <c r="BG71" s="214"/>
      <c r="BH71" s="214"/>
    </row>
    <row r="72" spans="1:60" outlineLevel="1" x14ac:dyDescent="0.25">
      <c r="A72" s="238">
        <v>15</v>
      </c>
      <c r="B72" s="239" t="s">
        <v>743</v>
      </c>
      <c r="C72" s="250" t="s">
        <v>744</v>
      </c>
      <c r="D72" s="240" t="s">
        <v>312</v>
      </c>
      <c r="E72" s="241">
        <v>0.5</v>
      </c>
      <c r="F72" s="242"/>
      <c r="G72" s="243">
        <f>ROUND(E72*F72,2)</f>
        <v>0</v>
      </c>
      <c r="H72" s="242"/>
      <c r="I72" s="243">
        <f>ROUND(E72*H72,2)</f>
        <v>0</v>
      </c>
      <c r="J72" s="242"/>
      <c r="K72" s="243">
        <f>ROUND(E72*J72,2)</f>
        <v>0</v>
      </c>
      <c r="L72" s="243">
        <v>21</v>
      </c>
      <c r="M72" s="243">
        <f>G72*(1+L72/100)</f>
        <v>0</v>
      </c>
      <c r="N72" s="241">
        <v>2.4639999999999999E-2</v>
      </c>
      <c r="O72" s="241">
        <f>ROUND(E72*N72,2)</f>
        <v>0.01</v>
      </c>
      <c r="P72" s="241">
        <v>0</v>
      </c>
      <c r="Q72" s="241">
        <f>ROUND(E72*P72,2)</f>
        <v>0</v>
      </c>
      <c r="R72" s="243" t="s">
        <v>745</v>
      </c>
      <c r="S72" s="243" t="s">
        <v>243</v>
      </c>
      <c r="T72" s="244" t="s">
        <v>243</v>
      </c>
      <c r="U72" s="224">
        <v>2.19</v>
      </c>
      <c r="V72" s="224">
        <f>ROUND(E72*U72,2)</f>
        <v>1.1000000000000001</v>
      </c>
      <c r="W72" s="224"/>
      <c r="X72" s="224" t="s">
        <v>244</v>
      </c>
      <c r="Y72" s="224" t="s">
        <v>695</v>
      </c>
      <c r="Z72" s="214"/>
      <c r="AA72" s="214"/>
      <c r="AB72" s="214"/>
      <c r="AC72" s="214"/>
      <c r="AD72" s="214"/>
      <c r="AE72" s="214"/>
      <c r="AF72" s="214"/>
      <c r="AG72" s="214" t="s">
        <v>246</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ht="21" outlineLevel="2" x14ac:dyDescent="0.25">
      <c r="A73" s="221"/>
      <c r="B73" s="222"/>
      <c r="C73" s="251" t="s">
        <v>746</v>
      </c>
      <c r="D73" s="246"/>
      <c r="E73" s="246"/>
      <c r="F73" s="246"/>
      <c r="G73" s="246"/>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248</v>
      </c>
      <c r="AH73" s="214"/>
      <c r="AI73" s="214"/>
      <c r="AJ73" s="214"/>
      <c r="AK73" s="214"/>
      <c r="AL73" s="214"/>
      <c r="AM73" s="214"/>
      <c r="AN73" s="214"/>
      <c r="AO73" s="214"/>
      <c r="AP73" s="214"/>
      <c r="AQ73" s="214"/>
      <c r="AR73" s="214"/>
      <c r="AS73" s="214"/>
      <c r="AT73" s="214"/>
      <c r="AU73" s="214"/>
      <c r="AV73" s="214"/>
      <c r="AW73" s="214"/>
      <c r="AX73" s="214"/>
      <c r="AY73" s="214"/>
      <c r="AZ73" s="214"/>
      <c r="BA73" s="245" t="str">
        <f>C73</f>
        <v>vodárenské kopané studny z betonových skruží na cementovou maltu MC 10, celokruhových, dílcových příplatek za každý další i započatý 1 m hloubky studny přes 4 m,</v>
      </c>
      <c r="BB73" s="214"/>
      <c r="BC73" s="214"/>
      <c r="BD73" s="214"/>
      <c r="BE73" s="214"/>
      <c r="BF73" s="214"/>
      <c r="BG73" s="214"/>
      <c r="BH73" s="214"/>
    </row>
    <row r="74" spans="1:60" outlineLevel="2" x14ac:dyDescent="0.25">
      <c r="A74" s="221"/>
      <c r="B74" s="222"/>
      <c r="C74" s="252" t="s">
        <v>697</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5">
      <c r="A75" s="221"/>
      <c r="B75" s="222"/>
      <c r="C75" s="253" t="s">
        <v>747</v>
      </c>
      <c r="D75" s="228"/>
      <c r="E75" s="229">
        <v>0.5</v>
      </c>
      <c r="F75" s="224"/>
      <c r="G75" s="224"/>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38">
        <v>16</v>
      </c>
      <c r="B76" s="239" t="s">
        <v>748</v>
      </c>
      <c r="C76" s="250" t="s">
        <v>749</v>
      </c>
      <c r="D76" s="240" t="s">
        <v>312</v>
      </c>
      <c r="E76" s="241">
        <v>7</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t="s">
        <v>745</v>
      </c>
      <c r="S76" s="243" t="s">
        <v>243</v>
      </c>
      <c r="T76" s="244" t="s">
        <v>243</v>
      </c>
      <c r="U76" s="224">
        <v>1.17</v>
      </c>
      <c r="V76" s="224">
        <f>ROUND(E76*U76,2)</f>
        <v>8.19</v>
      </c>
      <c r="W76" s="224"/>
      <c r="X76" s="224" t="s">
        <v>244</v>
      </c>
      <c r="Y76" s="224" t="s">
        <v>695</v>
      </c>
      <c r="Z76" s="214"/>
      <c r="AA76" s="214"/>
      <c r="AB76" s="214"/>
      <c r="AC76" s="214"/>
      <c r="AD76" s="214"/>
      <c r="AE76" s="214"/>
      <c r="AF76" s="214"/>
      <c r="AG76" s="214" t="s">
        <v>246</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5">
      <c r="A77" s="221"/>
      <c r="B77" s="222"/>
      <c r="C77" s="251" t="s">
        <v>750</v>
      </c>
      <c r="D77" s="246"/>
      <c r="E77" s="246"/>
      <c r="F77" s="246"/>
      <c r="G77" s="246"/>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248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5">
      <c r="A78" s="221"/>
      <c r="B78" s="222"/>
      <c r="C78" s="252" t="s">
        <v>697</v>
      </c>
      <c r="D78" s="247"/>
      <c r="E78" s="247"/>
      <c r="F78" s="247"/>
      <c r="G78" s="247"/>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2" t="s">
        <v>751</v>
      </c>
      <c r="D79" s="247"/>
      <c r="E79" s="247"/>
      <c r="F79" s="247"/>
      <c r="G79" s="247"/>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2" t="s">
        <v>752</v>
      </c>
      <c r="D80" s="247"/>
      <c r="E80" s="247"/>
      <c r="F80" s="247"/>
      <c r="G80" s="247"/>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250</v>
      </c>
      <c r="AH80" s="214"/>
      <c r="AI80" s="214"/>
      <c r="AJ80" s="214"/>
      <c r="AK80" s="214"/>
      <c r="AL80" s="214"/>
      <c r="AM80" s="214"/>
      <c r="AN80" s="214"/>
      <c r="AO80" s="214"/>
      <c r="AP80" s="214"/>
      <c r="AQ80" s="214"/>
      <c r="AR80" s="214"/>
      <c r="AS80" s="214"/>
      <c r="AT80" s="214"/>
      <c r="AU80" s="214"/>
      <c r="AV80" s="214"/>
      <c r="AW80" s="214"/>
      <c r="AX80" s="214"/>
      <c r="AY80" s="214"/>
      <c r="AZ80" s="214"/>
      <c r="BA80" s="245" t="str">
        <f>C80</f>
        <v>Odvodnění stavební jámy – vzhledem k zakládání pod hladinou podzemní vody je nutno zabezpečit trvalé odvodnění,</v>
      </c>
      <c r="BB80" s="214"/>
      <c r="BC80" s="214"/>
      <c r="BD80" s="214"/>
      <c r="BE80" s="214"/>
      <c r="BF80" s="214"/>
      <c r="BG80" s="214"/>
      <c r="BH80" s="214"/>
    </row>
    <row r="81" spans="1:60" outlineLevel="3" x14ac:dyDescent="0.25">
      <c r="A81" s="221"/>
      <c r="B81" s="222"/>
      <c r="C81" s="252" t="s">
        <v>753</v>
      </c>
      <c r="D81" s="247"/>
      <c r="E81" s="247"/>
      <c r="F81" s="247"/>
      <c r="G81" s="247"/>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250</v>
      </c>
      <c r="AH81" s="214"/>
      <c r="AI81" s="214"/>
      <c r="AJ81" s="214"/>
      <c r="AK81" s="214"/>
      <c r="AL81" s="214"/>
      <c r="AM81" s="214"/>
      <c r="AN81" s="214"/>
      <c r="AO81" s="214"/>
      <c r="AP81" s="214"/>
      <c r="AQ81" s="214"/>
      <c r="AR81" s="214"/>
      <c r="AS81" s="214"/>
      <c r="AT81" s="214"/>
      <c r="AU81" s="214"/>
      <c r="AV81" s="214"/>
      <c r="AW81" s="214"/>
      <c r="AX81" s="214"/>
      <c r="AY81" s="214"/>
      <c r="AZ81" s="214"/>
      <c r="BA81" s="245" t="str">
        <f>C81</f>
        <v>zejména z pohledu stability svahů výkopů. Z úrovně terénu bude proveden hydrovrt HV1, umístěný do středu plánované</v>
      </c>
      <c r="BB81" s="214"/>
      <c r="BC81" s="214"/>
      <c r="BD81" s="214"/>
      <c r="BE81" s="214"/>
      <c r="BF81" s="214"/>
      <c r="BG81" s="214"/>
      <c r="BH81" s="214"/>
    </row>
    <row r="82" spans="1:60" outlineLevel="3" x14ac:dyDescent="0.25">
      <c r="A82" s="221"/>
      <c r="B82" s="222"/>
      <c r="C82" s="252" t="s">
        <v>754</v>
      </c>
      <c r="D82" s="247"/>
      <c r="E82" s="247"/>
      <c r="F82" s="247"/>
      <c r="G82" s="247"/>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45" t="str">
        <f>C82</f>
        <v>skružové čerpací jímky (X = 1149112.39, Y = 666531.52). Vrt se vyhloubí do 7 m, vystrojení bude následující:</v>
      </c>
      <c r="BB82" s="214"/>
      <c r="BC82" s="214"/>
      <c r="BD82" s="214"/>
      <c r="BE82" s="214"/>
      <c r="BF82" s="214"/>
      <c r="BG82" s="214"/>
      <c r="BH82" s="214"/>
    </row>
    <row r="83" spans="1:60" outlineLevel="3" x14ac:dyDescent="0.25">
      <c r="A83" s="221"/>
      <c r="B83" s="222"/>
      <c r="C83" s="252" t="s">
        <v>755</v>
      </c>
      <c r="D83" s="247"/>
      <c r="E83" s="247"/>
      <c r="F83" s="247"/>
      <c r="G83" s="247"/>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5">
      <c r="A84" s="221"/>
      <c r="B84" s="222"/>
      <c r="C84" s="252" t="s">
        <v>756</v>
      </c>
      <c r="D84" s="247"/>
      <c r="E84" s="247"/>
      <c r="F84" s="247"/>
      <c r="G84" s="247"/>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5">
      <c r="A85" s="221"/>
      <c r="B85" s="222"/>
      <c r="C85" s="252" t="s">
        <v>757</v>
      </c>
      <c r="D85" s="247"/>
      <c r="E85" s="247"/>
      <c r="F85" s="247"/>
      <c r="G85" s="247"/>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5">
      <c r="A86" s="221"/>
      <c r="B86" s="222"/>
      <c r="C86" s="252" t="s">
        <v>758</v>
      </c>
      <c r="D86" s="247"/>
      <c r="E86" s="247"/>
      <c r="F86" s="247"/>
      <c r="G86" s="247"/>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2" t="s">
        <v>759</v>
      </c>
      <c r="D87" s="247"/>
      <c r="E87" s="247"/>
      <c r="F87" s="247"/>
      <c r="G87" s="247"/>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250</v>
      </c>
      <c r="AH87" s="214"/>
      <c r="AI87" s="214"/>
      <c r="AJ87" s="214"/>
      <c r="AK87" s="214"/>
      <c r="AL87" s="214"/>
      <c r="AM87" s="214"/>
      <c r="AN87" s="214"/>
      <c r="AO87" s="214"/>
      <c r="AP87" s="214"/>
      <c r="AQ87" s="214"/>
      <c r="AR87" s="214"/>
      <c r="AS87" s="214"/>
      <c r="AT87" s="214"/>
      <c r="AU87" s="214"/>
      <c r="AV87" s="214"/>
      <c r="AW87" s="214"/>
      <c r="AX87" s="214"/>
      <c r="AY87" s="214"/>
      <c r="AZ87" s="214"/>
      <c r="BA87" s="245" t="str">
        <f>C87</f>
        <v>Perforace bude štěrbinová šířky 1mm, zárubnice bude ode dna do úrovně 2 m pod terénem opatřena filtračním osypem</v>
      </c>
      <c r="BB87" s="214"/>
      <c r="BC87" s="214"/>
      <c r="BD87" s="214"/>
      <c r="BE87" s="214"/>
      <c r="BF87" s="214"/>
      <c r="BG87" s="214"/>
      <c r="BH87" s="214"/>
    </row>
    <row r="88" spans="1:60" outlineLevel="3" x14ac:dyDescent="0.25">
      <c r="A88" s="221"/>
      <c r="B88" s="222"/>
      <c r="C88" s="252" t="s">
        <v>760</v>
      </c>
      <c r="D88" s="247"/>
      <c r="E88" s="247"/>
      <c r="F88" s="247"/>
      <c r="G88" s="247"/>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250</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5">
      <c r="A89" s="221"/>
      <c r="B89" s="222"/>
      <c r="C89" s="252" t="s">
        <v>761</v>
      </c>
      <c r="D89" s="247"/>
      <c r="E89" s="247"/>
      <c r="F89" s="247"/>
      <c r="G89" s="247"/>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250</v>
      </c>
      <c r="AH89" s="214"/>
      <c r="AI89" s="214"/>
      <c r="AJ89" s="214"/>
      <c r="AK89" s="214"/>
      <c r="AL89" s="214"/>
      <c r="AM89" s="214"/>
      <c r="AN89" s="214"/>
      <c r="AO89" s="214"/>
      <c r="AP89" s="214"/>
      <c r="AQ89" s="214"/>
      <c r="AR89" s="214"/>
      <c r="AS89" s="214"/>
      <c r="AT89" s="214"/>
      <c r="AU89" s="214"/>
      <c r="AV89" s="214"/>
      <c r="AW89" s="214"/>
      <c r="AX89" s="214"/>
      <c r="AY89" s="214"/>
      <c r="AZ89" s="214"/>
      <c r="BA89" s="245" t="str">
        <f>C89</f>
        <v>Součástí odvodnění je čerpací jímka ČS1 umístěná v místě hydrovrtů – studniční skruž 100/500/12 – 1 ks a obvodová</v>
      </c>
      <c r="BB89" s="214"/>
      <c r="BC89" s="214"/>
      <c r="BD89" s="214"/>
      <c r="BE89" s="214"/>
      <c r="BF89" s="214"/>
      <c r="BG89" s="214"/>
      <c r="BH89" s="214"/>
    </row>
    <row r="90" spans="1:60" outlineLevel="3" x14ac:dyDescent="0.25">
      <c r="A90" s="221"/>
      <c r="B90" s="222"/>
      <c r="C90" s="252" t="s">
        <v>762</v>
      </c>
      <c r="D90" s="247"/>
      <c r="E90" s="247"/>
      <c r="F90" s="247"/>
      <c r="G90" s="247"/>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250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5">
      <c r="A91" s="221"/>
      <c r="B91" s="222"/>
      <c r="C91" s="252" t="s">
        <v>1027</v>
      </c>
      <c r="D91" s="247"/>
      <c r="E91" s="247"/>
      <c r="F91" s="247"/>
      <c r="G91" s="247"/>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ht="21" outlineLevel="3" x14ac:dyDescent="0.25">
      <c r="A92" s="221"/>
      <c r="B92" s="222"/>
      <c r="C92" s="252" t="s">
        <v>763</v>
      </c>
      <c r="D92" s="247"/>
      <c r="E92" s="247"/>
      <c r="F92" s="247"/>
      <c r="G92" s="247"/>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250</v>
      </c>
      <c r="AH92" s="214"/>
      <c r="AI92" s="214"/>
      <c r="AJ92" s="214"/>
      <c r="AK92" s="214"/>
      <c r="AL92" s="214"/>
      <c r="AM92" s="214"/>
      <c r="AN92" s="214"/>
      <c r="AO92" s="214"/>
      <c r="AP92" s="214"/>
      <c r="AQ92" s="214"/>
      <c r="AR92" s="214"/>
      <c r="AS92" s="214"/>
      <c r="AT92" s="214"/>
      <c r="AU92" s="214"/>
      <c r="AV92" s="214"/>
      <c r="AW92" s="214"/>
      <c r="AX92" s="214"/>
      <c r="AY92" s="214"/>
      <c r="AZ92" s="214"/>
      <c r="BA92" s="245" t="str">
        <f>C92</f>
        <v>Podzemní voda se bude čerpat do odtoku stávajícího měrného objektu provizorním výtlačným potrubím PE DN100 délky cca 50 m uloženým na terénu.</v>
      </c>
      <c r="BB92" s="214"/>
      <c r="BC92" s="214"/>
      <c r="BD92" s="214"/>
      <c r="BE92" s="214"/>
      <c r="BF92" s="214"/>
      <c r="BG92" s="214"/>
      <c r="BH92" s="214"/>
    </row>
    <row r="93" spans="1:60" outlineLevel="2" x14ac:dyDescent="0.25">
      <c r="A93" s="221"/>
      <c r="B93" s="222"/>
      <c r="C93" s="253" t="s">
        <v>764</v>
      </c>
      <c r="D93" s="228"/>
      <c r="E93" s="229">
        <v>7</v>
      </c>
      <c r="F93" s="224"/>
      <c r="G93" s="224"/>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5">
      <c r="A94" s="238">
        <v>17</v>
      </c>
      <c r="B94" s="239" t="s">
        <v>765</v>
      </c>
      <c r="C94" s="250" t="s">
        <v>766</v>
      </c>
      <c r="D94" s="240" t="s">
        <v>241</v>
      </c>
      <c r="E94" s="241">
        <v>43.2</v>
      </c>
      <c r="F94" s="242"/>
      <c r="G94" s="243">
        <f>ROUND(E94*F94,2)</f>
        <v>0</v>
      </c>
      <c r="H94" s="242"/>
      <c r="I94" s="243">
        <f>ROUND(E94*H94,2)</f>
        <v>0</v>
      </c>
      <c r="J94" s="242"/>
      <c r="K94" s="243">
        <f>ROUND(E94*J94,2)</f>
        <v>0</v>
      </c>
      <c r="L94" s="243">
        <v>21</v>
      </c>
      <c r="M94" s="243">
        <f>G94*(1+L94/100)</f>
        <v>0</v>
      </c>
      <c r="N94" s="241">
        <v>1.8180000000000001</v>
      </c>
      <c r="O94" s="241">
        <f>ROUND(E94*N94,2)</f>
        <v>78.540000000000006</v>
      </c>
      <c r="P94" s="241">
        <v>0</v>
      </c>
      <c r="Q94" s="241">
        <f>ROUND(E94*P94,2)</f>
        <v>0</v>
      </c>
      <c r="R94" s="243" t="s">
        <v>767</v>
      </c>
      <c r="S94" s="243" t="s">
        <v>243</v>
      </c>
      <c r="T94" s="244" t="s">
        <v>243</v>
      </c>
      <c r="U94" s="224">
        <v>1.085</v>
      </c>
      <c r="V94" s="224">
        <f>ROUND(E94*U94,2)</f>
        <v>46.87</v>
      </c>
      <c r="W94" s="224"/>
      <c r="X94" s="224" t="s">
        <v>244</v>
      </c>
      <c r="Y94" s="224" t="s">
        <v>695</v>
      </c>
      <c r="Z94" s="214"/>
      <c r="AA94" s="214"/>
      <c r="AB94" s="214"/>
      <c r="AC94" s="214"/>
      <c r="AD94" s="214"/>
      <c r="AE94" s="214"/>
      <c r="AF94" s="214"/>
      <c r="AG94" s="214" t="s">
        <v>246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5">
      <c r="A95" s="221"/>
      <c r="B95" s="222"/>
      <c r="C95" s="254" t="s">
        <v>697</v>
      </c>
      <c r="D95" s="248"/>
      <c r="E95" s="248"/>
      <c r="F95" s="248"/>
      <c r="G95" s="248"/>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ht="31.2" outlineLevel="3" x14ac:dyDescent="0.25">
      <c r="A96" s="221"/>
      <c r="B96" s="222"/>
      <c r="C96" s="252" t="s">
        <v>768</v>
      </c>
      <c r="D96" s="247"/>
      <c r="E96" s="247"/>
      <c r="F96" s="247"/>
      <c r="G96" s="247"/>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250</v>
      </c>
      <c r="AH96" s="214"/>
      <c r="AI96" s="214"/>
      <c r="AJ96" s="214"/>
      <c r="AK96" s="214"/>
      <c r="AL96" s="214"/>
      <c r="AM96" s="214"/>
      <c r="AN96" s="214"/>
      <c r="AO96" s="214"/>
      <c r="AP96" s="214"/>
      <c r="AQ96" s="214"/>
      <c r="AR96" s="214"/>
      <c r="AS96" s="214"/>
      <c r="AT96" s="214"/>
      <c r="AU96" s="214"/>
      <c r="AV96" s="214"/>
      <c r="AW96" s="214"/>
      <c r="AX96" s="214"/>
      <c r="AY96" s="214"/>
      <c r="AZ96" s="214"/>
      <c r="BA96" s="245" t="str">
        <f>C96</f>
        <v>Podsypové vrstvy - nad drenážní systém provedený z trativodek bude doplněna vyrovnávací vrstva z kamenné drti 16-32 mm, min. tl. 300 mm se zaválcovanou povrchovou jemnou frakcí 4-8 mm tl.50 mm, Edef,02=min 15 MPa. Tato podsypová vrstva tvoří jak vlastní roznášecí vrstvu pod nádržemi, tak plošný drén, který navazuje na filtrační obsyp níže položené drenáže.</v>
      </c>
      <c r="BB96" s="214"/>
      <c r="BC96" s="214"/>
      <c r="BD96" s="214"/>
      <c r="BE96" s="214"/>
      <c r="BF96" s="214"/>
      <c r="BG96" s="214"/>
      <c r="BH96" s="214"/>
    </row>
    <row r="97" spans="1:60" outlineLevel="2" x14ac:dyDescent="0.25">
      <c r="A97" s="221"/>
      <c r="B97" s="222"/>
      <c r="C97" s="253" t="s">
        <v>769</v>
      </c>
      <c r="D97" s="228"/>
      <c r="E97" s="229">
        <v>43.2</v>
      </c>
      <c r="F97" s="224"/>
      <c r="G97" s="224"/>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252</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38">
        <v>18</v>
      </c>
      <c r="B98" s="239" t="s">
        <v>770</v>
      </c>
      <c r="C98" s="250" t="s">
        <v>771</v>
      </c>
      <c r="D98" s="240" t="s">
        <v>241</v>
      </c>
      <c r="E98" s="241">
        <v>6.6</v>
      </c>
      <c r="F98" s="242"/>
      <c r="G98" s="243">
        <f>ROUND(E98*F98,2)</f>
        <v>0</v>
      </c>
      <c r="H98" s="242"/>
      <c r="I98" s="243">
        <f>ROUND(E98*H98,2)</f>
        <v>0</v>
      </c>
      <c r="J98" s="242"/>
      <c r="K98" s="243">
        <f>ROUND(E98*J98,2)</f>
        <v>0</v>
      </c>
      <c r="L98" s="243">
        <v>21</v>
      </c>
      <c r="M98" s="243">
        <f>G98*(1+L98/100)</f>
        <v>0</v>
      </c>
      <c r="N98" s="241">
        <v>2.16</v>
      </c>
      <c r="O98" s="241">
        <f>ROUND(E98*N98,2)</f>
        <v>14.26</v>
      </c>
      <c r="P98" s="241">
        <v>0</v>
      </c>
      <c r="Q98" s="241">
        <f>ROUND(E98*P98,2)</f>
        <v>0</v>
      </c>
      <c r="R98" s="243" t="s">
        <v>767</v>
      </c>
      <c r="S98" s="243" t="s">
        <v>243</v>
      </c>
      <c r="T98" s="244" t="s">
        <v>243</v>
      </c>
      <c r="U98" s="224">
        <v>1.085</v>
      </c>
      <c r="V98" s="224">
        <f>ROUND(E98*U98,2)</f>
        <v>7.16</v>
      </c>
      <c r="W98" s="224"/>
      <c r="X98" s="224" t="s">
        <v>244</v>
      </c>
      <c r="Y98" s="224" t="s">
        <v>695</v>
      </c>
      <c r="Z98" s="214"/>
      <c r="AA98" s="214"/>
      <c r="AB98" s="214"/>
      <c r="AC98" s="214"/>
      <c r="AD98" s="214"/>
      <c r="AE98" s="214"/>
      <c r="AF98" s="214"/>
      <c r="AG98" s="214" t="s">
        <v>246</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5">
      <c r="A99" s="221"/>
      <c r="B99" s="222"/>
      <c r="C99" s="254" t="s">
        <v>697</v>
      </c>
      <c r="D99" s="248"/>
      <c r="E99" s="248"/>
      <c r="F99" s="248"/>
      <c r="G99" s="248"/>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5">
      <c r="A100" s="221"/>
      <c r="B100" s="222"/>
      <c r="C100" s="252" t="s">
        <v>772</v>
      </c>
      <c r="D100" s="247"/>
      <c r="E100" s="247"/>
      <c r="F100" s="247"/>
      <c r="G100" s="247"/>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250</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5">
      <c r="A101" s="221"/>
      <c r="B101" s="222"/>
      <c r="C101" s="253" t="s">
        <v>773</v>
      </c>
      <c r="D101" s="228"/>
      <c r="E101" s="229">
        <v>6.6</v>
      </c>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252</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5">
      <c r="A102" s="238">
        <v>19</v>
      </c>
      <c r="B102" s="239" t="s">
        <v>774</v>
      </c>
      <c r="C102" s="250" t="s">
        <v>775</v>
      </c>
      <c r="D102" s="240" t="s">
        <v>285</v>
      </c>
      <c r="E102" s="241">
        <v>0.6</v>
      </c>
      <c r="F102" s="242"/>
      <c r="G102" s="243">
        <f>ROUND(E102*F102,2)</f>
        <v>0</v>
      </c>
      <c r="H102" s="242"/>
      <c r="I102" s="243">
        <f>ROUND(E102*H102,2)</f>
        <v>0</v>
      </c>
      <c r="J102" s="242"/>
      <c r="K102" s="243">
        <f>ROUND(E102*J102,2)</f>
        <v>0</v>
      </c>
      <c r="L102" s="243">
        <v>21</v>
      </c>
      <c r="M102" s="243">
        <f>G102*(1+L102/100)</f>
        <v>0</v>
      </c>
      <c r="N102" s="241">
        <v>0</v>
      </c>
      <c r="O102" s="241">
        <f>ROUND(E102*N102,2)</f>
        <v>0</v>
      </c>
      <c r="P102" s="241">
        <v>0</v>
      </c>
      <c r="Q102" s="241">
        <f>ROUND(E102*P102,2)</f>
        <v>0</v>
      </c>
      <c r="R102" s="243"/>
      <c r="S102" s="243" t="s">
        <v>325</v>
      </c>
      <c r="T102" s="244" t="s">
        <v>326</v>
      </c>
      <c r="U102" s="224">
        <v>0</v>
      </c>
      <c r="V102" s="224">
        <f>ROUND(E102*U102,2)</f>
        <v>0</v>
      </c>
      <c r="W102" s="224"/>
      <c r="X102" s="224" t="s">
        <v>244</v>
      </c>
      <c r="Y102" s="224" t="s">
        <v>695</v>
      </c>
      <c r="Z102" s="214"/>
      <c r="AA102" s="214"/>
      <c r="AB102" s="214"/>
      <c r="AC102" s="214"/>
      <c r="AD102" s="214"/>
      <c r="AE102" s="214"/>
      <c r="AF102" s="214"/>
      <c r="AG102" s="214" t="s">
        <v>246</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5">
      <c r="A103" s="221"/>
      <c r="B103" s="222"/>
      <c r="C103" s="254" t="s">
        <v>697</v>
      </c>
      <c r="D103" s="248"/>
      <c r="E103" s="248"/>
      <c r="F103" s="248"/>
      <c r="G103" s="248"/>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5">
      <c r="A104" s="221"/>
      <c r="B104" s="222"/>
      <c r="C104" s="253" t="s">
        <v>776</v>
      </c>
      <c r="D104" s="228"/>
      <c r="E104" s="229">
        <v>0.6</v>
      </c>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38">
        <v>20</v>
      </c>
      <c r="B105" s="239" t="s">
        <v>777</v>
      </c>
      <c r="C105" s="250" t="s">
        <v>778</v>
      </c>
      <c r="D105" s="240" t="s">
        <v>241</v>
      </c>
      <c r="E105" s="241">
        <v>14.266080000000001</v>
      </c>
      <c r="F105" s="242"/>
      <c r="G105" s="243">
        <f>ROUND(E105*F105,2)</f>
        <v>0</v>
      </c>
      <c r="H105" s="242"/>
      <c r="I105" s="243">
        <f>ROUND(E105*H105,2)</f>
        <v>0</v>
      </c>
      <c r="J105" s="242"/>
      <c r="K105" s="243">
        <f>ROUND(E105*J105,2)</f>
        <v>0</v>
      </c>
      <c r="L105" s="243">
        <v>21</v>
      </c>
      <c r="M105" s="243">
        <f>G105*(1+L105/100)</f>
        <v>0</v>
      </c>
      <c r="N105" s="241">
        <v>2.5855999999999999</v>
      </c>
      <c r="O105" s="241">
        <f>ROUND(E105*N105,2)</f>
        <v>36.89</v>
      </c>
      <c r="P105" s="241">
        <v>0</v>
      </c>
      <c r="Q105" s="241">
        <f>ROUND(E105*P105,2)</f>
        <v>0</v>
      </c>
      <c r="R105" s="243" t="s">
        <v>779</v>
      </c>
      <c r="S105" s="243" t="s">
        <v>243</v>
      </c>
      <c r="T105" s="244" t="s">
        <v>243</v>
      </c>
      <c r="U105" s="224">
        <v>0.52900000000000003</v>
      </c>
      <c r="V105" s="224">
        <f>ROUND(E105*U105,2)</f>
        <v>7.55</v>
      </c>
      <c r="W105" s="224"/>
      <c r="X105" s="224" t="s">
        <v>244</v>
      </c>
      <c r="Y105" s="224" t="s">
        <v>695</v>
      </c>
      <c r="Z105" s="214"/>
      <c r="AA105" s="214"/>
      <c r="AB105" s="214"/>
      <c r="AC105" s="214"/>
      <c r="AD105" s="214"/>
      <c r="AE105" s="214"/>
      <c r="AF105" s="214"/>
      <c r="AG105" s="214" t="s">
        <v>246</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5">
      <c r="A106" s="221"/>
      <c r="B106" s="222"/>
      <c r="C106" s="251" t="s">
        <v>780</v>
      </c>
      <c r="D106" s="246"/>
      <c r="E106" s="246"/>
      <c r="F106" s="246"/>
      <c r="G106" s="246"/>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248</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5">
      <c r="A107" s="221"/>
      <c r="B107" s="222"/>
      <c r="C107" s="252" t="s">
        <v>697</v>
      </c>
      <c r="D107" s="247"/>
      <c r="E107" s="247"/>
      <c r="F107" s="247"/>
      <c r="G107" s="247"/>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5">
      <c r="A108" s="221"/>
      <c r="B108" s="222"/>
      <c r="C108" s="252" t="s">
        <v>781</v>
      </c>
      <c r="D108" s="247"/>
      <c r="E108" s="247"/>
      <c r="F108" s="247"/>
      <c r="G108" s="247"/>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5">
      <c r="A109" s="221"/>
      <c r="B109" s="222"/>
      <c r="C109" s="253" t="s">
        <v>782</v>
      </c>
      <c r="D109" s="228"/>
      <c r="E109" s="229">
        <v>2.0771099999999998</v>
      </c>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5">
      <c r="A110" s="221"/>
      <c r="B110" s="222"/>
      <c r="C110" s="253" t="s">
        <v>783</v>
      </c>
      <c r="D110" s="228"/>
      <c r="E110" s="229">
        <v>13.481199999999999</v>
      </c>
      <c r="F110" s="224"/>
      <c r="G110" s="224"/>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252</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3" x14ac:dyDescent="0.25">
      <c r="A111" s="221"/>
      <c r="B111" s="222"/>
      <c r="C111" s="253" t="s">
        <v>784</v>
      </c>
      <c r="D111" s="228"/>
      <c r="E111" s="229">
        <v>-1.79098</v>
      </c>
      <c r="F111" s="224"/>
      <c r="G111" s="224"/>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252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3" x14ac:dyDescent="0.25">
      <c r="A112" s="221"/>
      <c r="B112" s="222"/>
      <c r="C112" s="253" t="s">
        <v>785</v>
      </c>
      <c r="D112" s="228"/>
      <c r="E112" s="229">
        <v>0.49875000000000003</v>
      </c>
      <c r="F112" s="224"/>
      <c r="G112" s="224"/>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38">
        <v>21</v>
      </c>
      <c r="B113" s="239" t="s">
        <v>786</v>
      </c>
      <c r="C113" s="250" t="s">
        <v>787</v>
      </c>
      <c r="D113" s="240" t="s">
        <v>285</v>
      </c>
      <c r="E113" s="241">
        <v>10.437200000000001</v>
      </c>
      <c r="F113" s="242"/>
      <c r="G113" s="243">
        <f>ROUND(E113*F113,2)</f>
        <v>0</v>
      </c>
      <c r="H113" s="242"/>
      <c r="I113" s="243">
        <f>ROUND(E113*H113,2)</f>
        <v>0</v>
      </c>
      <c r="J113" s="242"/>
      <c r="K113" s="243">
        <f>ROUND(E113*J113,2)</f>
        <v>0</v>
      </c>
      <c r="L113" s="243">
        <v>21</v>
      </c>
      <c r="M113" s="243">
        <f>G113*(1+L113/100)</f>
        <v>0</v>
      </c>
      <c r="N113" s="241">
        <v>3.9199999999999999E-2</v>
      </c>
      <c r="O113" s="241">
        <f>ROUND(E113*N113,2)</f>
        <v>0.41</v>
      </c>
      <c r="P113" s="241">
        <v>0</v>
      </c>
      <c r="Q113" s="241">
        <f>ROUND(E113*P113,2)</f>
        <v>0</v>
      </c>
      <c r="R113" s="243" t="s">
        <v>398</v>
      </c>
      <c r="S113" s="243" t="s">
        <v>243</v>
      </c>
      <c r="T113" s="244" t="s">
        <v>243</v>
      </c>
      <c r="U113" s="224">
        <v>1.6</v>
      </c>
      <c r="V113" s="224">
        <f>ROUND(E113*U113,2)</f>
        <v>16.7</v>
      </c>
      <c r="W113" s="224"/>
      <c r="X113" s="224" t="s">
        <v>244</v>
      </c>
      <c r="Y113" s="224" t="s">
        <v>695</v>
      </c>
      <c r="Z113" s="214"/>
      <c r="AA113" s="214"/>
      <c r="AB113" s="214"/>
      <c r="AC113" s="214"/>
      <c r="AD113" s="214"/>
      <c r="AE113" s="214"/>
      <c r="AF113" s="214"/>
      <c r="AG113" s="214" t="s">
        <v>246</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ht="21" outlineLevel="2" x14ac:dyDescent="0.25">
      <c r="A114" s="221"/>
      <c r="B114" s="222"/>
      <c r="C114" s="251" t="s">
        <v>788</v>
      </c>
      <c r="D114" s="246"/>
      <c r="E114" s="246"/>
      <c r="F114" s="246"/>
      <c r="G114" s="246"/>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248</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45" t="str">
        <f>C114</f>
        <v>svislé nebo šikmé (odkloněné) , půdorysně přímé nebo zalomené, stěn základových desek ve volných nebo zapažených jámách, rýhách, šachtách, včetně případných vzpěr,</v>
      </c>
      <c r="BB114" s="214"/>
      <c r="BC114" s="214"/>
      <c r="BD114" s="214"/>
      <c r="BE114" s="214"/>
      <c r="BF114" s="214"/>
      <c r="BG114" s="214"/>
      <c r="BH114" s="214"/>
    </row>
    <row r="115" spans="1:60" outlineLevel="2" x14ac:dyDescent="0.25">
      <c r="A115" s="221"/>
      <c r="B115" s="222"/>
      <c r="C115" s="252" t="s">
        <v>697</v>
      </c>
      <c r="D115" s="247"/>
      <c r="E115" s="247"/>
      <c r="F115" s="247"/>
      <c r="G115" s="247"/>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250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5">
      <c r="A116" s="221"/>
      <c r="B116" s="222"/>
      <c r="C116" s="253" t="s">
        <v>789</v>
      </c>
      <c r="D116" s="228"/>
      <c r="E116" s="229">
        <v>2.6375999999999999</v>
      </c>
      <c r="F116" s="224"/>
      <c r="G116" s="224"/>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252</v>
      </c>
      <c r="AH116" s="214">
        <v>0</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5">
      <c r="A117" s="221"/>
      <c r="B117" s="222"/>
      <c r="C117" s="253" t="s">
        <v>790</v>
      </c>
      <c r="D117" s="228"/>
      <c r="E117" s="229">
        <v>6.7195999999999998</v>
      </c>
      <c r="F117" s="224"/>
      <c r="G117" s="224"/>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252</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5">
      <c r="A118" s="221"/>
      <c r="B118" s="222"/>
      <c r="C118" s="253" t="s">
        <v>791</v>
      </c>
      <c r="D118" s="228"/>
      <c r="E118" s="229">
        <v>1.08</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5">
      <c r="A119" s="238">
        <v>22</v>
      </c>
      <c r="B119" s="239" t="s">
        <v>792</v>
      </c>
      <c r="C119" s="250" t="s">
        <v>793</v>
      </c>
      <c r="D119" s="240" t="s">
        <v>285</v>
      </c>
      <c r="E119" s="241">
        <v>10.437200000000001</v>
      </c>
      <c r="F119" s="242"/>
      <c r="G119" s="243">
        <f>ROUND(E119*F119,2)</f>
        <v>0</v>
      </c>
      <c r="H119" s="242"/>
      <c r="I119" s="243">
        <f>ROUND(E119*H119,2)</f>
        <v>0</v>
      </c>
      <c r="J119" s="242"/>
      <c r="K119" s="243">
        <f>ROUND(E119*J119,2)</f>
        <v>0</v>
      </c>
      <c r="L119" s="243">
        <v>21</v>
      </c>
      <c r="M119" s="243">
        <f>G119*(1+L119/100)</f>
        <v>0</v>
      </c>
      <c r="N119" s="241">
        <v>0</v>
      </c>
      <c r="O119" s="241">
        <f>ROUND(E119*N119,2)</f>
        <v>0</v>
      </c>
      <c r="P119" s="241">
        <v>0</v>
      </c>
      <c r="Q119" s="241">
        <f>ROUND(E119*P119,2)</f>
        <v>0</v>
      </c>
      <c r="R119" s="243" t="s">
        <v>398</v>
      </c>
      <c r="S119" s="243" t="s">
        <v>243</v>
      </c>
      <c r="T119" s="244" t="s">
        <v>243</v>
      </c>
      <c r="U119" s="224">
        <v>0.32</v>
      </c>
      <c r="V119" s="224">
        <f>ROUND(E119*U119,2)</f>
        <v>3.34</v>
      </c>
      <c r="W119" s="224"/>
      <c r="X119" s="224" t="s">
        <v>244</v>
      </c>
      <c r="Y119" s="224" t="s">
        <v>695</v>
      </c>
      <c r="Z119" s="214"/>
      <c r="AA119" s="214"/>
      <c r="AB119" s="214"/>
      <c r="AC119" s="214"/>
      <c r="AD119" s="214"/>
      <c r="AE119" s="214"/>
      <c r="AF119" s="214"/>
      <c r="AG119" s="214" t="s">
        <v>246</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ht="21" outlineLevel="2" x14ac:dyDescent="0.25">
      <c r="A120" s="221"/>
      <c r="B120" s="222"/>
      <c r="C120" s="251" t="s">
        <v>788</v>
      </c>
      <c r="D120" s="246"/>
      <c r="E120" s="246"/>
      <c r="F120" s="246"/>
      <c r="G120" s="246"/>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248</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45" t="str">
        <f>C120</f>
        <v>svislé nebo šikmé (odkloněné) , půdorysně přímé nebo zalomené, stěn základových desek ve volných nebo zapažených jámách, rýhách, šachtách, včetně případných vzpěr,</v>
      </c>
      <c r="BB120" s="214"/>
      <c r="BC120" s="214"/>
      <c r="BD120" s="214"/>
      <c r="BE120" s="214"/>
      <c r="BF120" s="214"/>
      <c r="BG120" s="214"/>
      <c r="BH120" s="214"/>
    </row>
    <row r="121" spans="1:60" outlineLevel="2" x14ac:dyDescent="0.25">
      <c r="A121" s="221"/>
      <c r="B121" s="222"/>
      <c r="C121" s="252" t="s">
        <v>697</v>
      </c>
      <c r="D121" s="247"/>
      <c r="E121" s="247"/>
      <c r="F121" s="247"/>
      <c r="G121" s="247"/>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250</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5">
      <c r="A122" s="221"/>
      <c r="B122" s="222"/>
      <c r="C122" s="253" t="s">
        <v>789</v>
      </c>
      <c r="D122" s="228"/>
      <c r="E122" s="229">
        <v>2.6375999999999999</v>
      </c>
      <c r="F122" s="224"/>
      <c r="G122" s="224"/>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252</v>
      </c>
      <c r="AH122" s="214">
        <v>0</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5">
      <c r="A123" s="221"/>
      <c r="B123" s="222"/>
      <c r="C123" s="253" t="s">
        <v>790</v>
      </c>
      <c r="D123" s="228"/>
      <c r="E123" s="229">
        <v>6.7195999999999998</v>
      </c>
      <c r="F123" s="224"/>
      <c r="G123" s="224"/>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252</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5">
      <c r="A124" s="221"/>
      <c r="B124" s="222"/>
      <c r="C124" s="253" t="s">
        <v>791</v>
      </c>
      <c r="D124" s="228"/>
      <c r="E124" s="229">
        <v>1.08</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252</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ht="20.399999999999999" outlineLevel="1" x14ac:dyDescent="0.25">
      <c r="A125" s="238">
        <v>23</v>
      </c>
      <c r="B125" s="239" t="s">
        <v>794</v>
      </c>
      <c r="C125" s="250" t="s">
        <v>795</v>
      </c>
      <c r="D125" s="240" t="s">
        <v>338</v>
      </c>
      <c r="E125" s="241">
        <v>0.11831</v>
      </c>
      <c r="F125" s="242"/>
      <c r="G125" s="243">
        <f>ROUND(E125*F125,2)</f>
        <v>0</v>
      </c>
      <c r="H125" s="242"/>
      <c r="I125" s="243">
        <f>ROUND(E125*H125,2)</f>
        <v>0</v>
      </c>
      <c r="J125" s="242"/>
      <c r="K125" s="243">
        <f>ROUND(E125*J125,2)</f>
        <v>0</v>
      </c>
      <c r="L125" s="243">
        <v>21</v>
      </c>
      <c r="M125" s="243">
        <f>G125*(1+L125/100)</f>
        <v>0</v>
      </c>
      <c r="N125" s="241">
        <v>1.0563400000000001</v>
      </c>
      <c r="O125" s="241">
        <f>ROUND(E125*N125,2)</f>
        <v>0.12</v>
      </c>
      <c r="P125" s="241">
        <v>0</v>
      </c>
      <c r="Q125" s="241">
        <f>ROUND(E125*P125,2)</f>
        <v>0</v>
      </c>
      <c r="R125" s="243" t="s">
        <v>398</v>
      </c>
      <c r="S125" s="243" t="s">
        <v>243</v>
      </c>
      <c r="T125" s="244" t="s">
        <v>243</v>
      </c>
      <c r="U125" s="224">
        <v>15.231</v>
      </c>
      <c r="V125" s="224">
        <f>ROUND(E125*U125,2)</f>
        <v>1.8</v>
      </c>
      <c r="W125" s="224"/>
      <c r="X125" s="224" t="s">
        <v>244</v>
      </c>
      <c r="Y125" s="224" t="s">
        <v>695</v>
      </c>
      <c r="Z125" s="214"/>
      <c r="AA125" s="214"/>
      <c r="AB125" s="214"/>
      <c r="AC125" s="214"/>
      <c r="AD125" s="214"/>
      <c r="AE125" s="214"/>
      <c r="AF125" s="214"/>
      <c r="AG125" s="214" t="s">
        <v>246</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5">
      <c r="A126" s="221"/>
      <c r="B126" s="222"/>
      <c r="C126" s="251" t="s">
        <v>796</v>
      </c>
      <c r="D126" s="246"/>
      <c r="E126" s="246"/>
      <c r="F126" s="246"/>
      <c r="G126" s="246"/>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248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5">
      <c r="A127" s="221"/>
      <c r="B127" s="222"/>
      <c r="C127" s="252" t="s">
        <v>697</v>
      </c>
      <c r="D127" s="247"/>
      <c r="E127" s="247"/>
      <c r="F127" s="247"/>
      <c r="G127" s="247"/>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5">
      <c r="A128" s="221"/>
      <c r="B128" s="222"/>
      <c r="C128" s="252" t="s">
        <v>797</v>
      </c>
      <c r="D128" s="247"/>
      <c r="E128" s="247"/>
      <c r="F128" s="247"/>
      <c r="G128" s="247"/>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250</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5">
      <c r="A129" s="221"/>
      <c r="B129" s="222"/>
      <c r="C129" s="253" t="s">
        <v>798</v>
      </c>
      <c r="D129" s="228"/>
      <c r="E129" s="229">
        <v>0.11831</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ht="20.399999999999999" outlineLevel="1" x14ac:dyDescent="0.25">
      <c r="A130" s="238">
        <v>24</v>
      </c>
      <c r="B130" s="239" t="s">
        <v>799</v>
      </c>
      <c r="C130" s="250" t="s">
        <v>800</v>
      </c>
      <c r="D130" s="240" t="s">
        <v>353</v>
      </c>
      <c r="E130" s="241">
        <v>1</v>
      </c>
      <c r="F130" s="242"/>
      <c r="G130" s="243">
        <f>ROUND(E130*F130,2)</f>
        <v>0</v>
      </c>
      <c r="H130" s="242"/>
      <c r="I130" s="243">
        <f>ROUND(E130*H130,2)</f>
        <v>0</v>
      </c>
      <c r="J130" s="242"/>
      <c r="K130" s="243">
        <f>ROUND(E130*J130,2)</f>
        <v>0</v>
      </c>
      <c r="L130" s="243">
        <v>21</v>
      </c>
      <c r="M130" s="243">
        <f>G130*(1+L130/100)</f>
        <v>0</v>
      </c>
      <c r="N130" s="241">
        <v>7.1000000000000004E-3</v>
      </c>
      <c r="O130" s="241">
        <f>ROUND(E130*N130,2)</f>
        <v>0.01</v>
      </c>
      <c r="P130" s="241">
        <v>0</v>
      </c>
      <c r="Q130" s="241">
        <f>ROUND(E130*P130,2)</f>
        <v>0</v>
      </c>
      <c r="R130" s="243" t="s">
        <v>801</v>
      </c>
      <c r="S130" s="243" t="s">
        <v>243</v>
      </c>
      <c r="T130" s="244" t="s">
        <v>243</v>
      </c>
      <c r="U130" s="224">
        <v>0</v>
      </c>
      <c r="V130" s="224">
        <f>ROUND(E130*U130,2)</f>
        <v>0</v>
      </c>
      <c r="W130" s="224"/>
      <c r="X130" s="224" t="s">
        <v>802</v>
      </c>
      <c r="Y130" s="224" t="s">
        <v>695</v>
      </c>
      <c r="Z130" s="214"/>
      <c r="AA130" s="214"/>
      <c r="AB130" s="214"/>
      <c r="AC130" s="214"/>
      <c r="AD130" s="214"/>
      <c r="AE130" s="214"/>
      <c r="AF130" s="214"/>
      <c r="AG130" s="214" t="s">
        <v>803</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5">
      <c r="A131" s="221"/>
      <c r="B131" s="222"/>
      <c r="C131" s="254" t="s">
        <v>697</v>
      </c>
      <c r="D131" s="248"/>
      <c r="E131" s="248"/>
      <c r="F131" s="248"/>
      <c r="G131" s="248"/>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250</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ht="20.399999999999999" outlineLevel="1" x14ac:dyDescent="0.25">
      <c r="A132" s="238">
        <v>25</v>
      </c>
      <c r="B132" s="239" t="s">
        <v>804</v>
      </c>
      <c r="C132" s="250" t="s">
        <v>800</v>
      </c>
      <c r="D132" s="240" t="s">
        <v>353</v>
      </c>
      <c r="E132" s="241">
        <v>2</v>
      </c>
      <c r="F132" s="242"/>
      <c r="G132" s="243">
        <f>ROUND(E132*F132,2)</f>
        <v>0</v>
      </c>
      <c r="H132" s="242"/>
      <c r="I132" s="243">
        <f>ROUND(E132*H132,2)</f>
        <v>0</v>
      </c>
      <c r="J132" s="242"/>
      <c r="K132" s="243">
        <f>ROUND(E132*J132,2)</f>
        <v>0</v>
      </c>
      <c r="L132" s="243">
        <v>21</v>
      </c>
      <c r="M132" s="243">
        <f>G132*(1+L132/100)</f>
        <v>0</v>
      </c>
      <c r="N132" s="241">
        <v>2.1299999999999999E-2</v>
      </c>
      <c r="O132" s="241">
        <f>ROUND(E132*N132,2)</f>
        <v>0.04</v>
      </c>
      <c r="P132" s="241">
        <v>0</v>
      </c>
      <c r="Q132" s="241">
        <f>ROUND(E132*P132,2)</f>
        <v>0</v>
      </c>
      <c r="R132" s="243" t="s">
        <v>801</v>
      </c>
      <c r="S132" s="243" t="s">
        <v>243</v>
      </c>
      <c r="T132" s="244" t="s">
        <v>243</v>
      </c>
      <c r="U132" s="224">
        <v>0</v>
      </c>
      <c r="V132" s="224">
        <f>ROUND(E132*U132,2)</f>
        <v>0</v>
      </c>
      <c r="W132" s="224"/>
      <c r="X132" s="224" t="s">
        <v>802</v>
      </c>
      <c r="Y132" s="224" t="s">
        <v>695</v>
      </c>
      <c r="Z132" s="214"/>
      <c r="AA132" s="214"/>
      <c r="AB132" s="214"/>
      <c r="AC132" s="214"/>
      <c r="AD132" s="214"/>
      <c r="AE132" s="214"/>
      <c r="AF132" s="214"/>
      <c r="AG132" s="214" t="s">
        <v>803</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5">
      <c r="A133" s="221"/>
      <c r="B133" s="222"/>
      <c r="C133" s="254" t="s">
        <v>697</v>
      </c>
      <c r="D133" s="248"/>
      <c r="E133" s="248"/>
      <c r="F133" s="248"/>
      <c r="G133" s="248"/>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250</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5">
      <c r="A134" s="238">
        <v>26</v>
      </c>
      <c r="B134" s="239" t="s">
        <v>805</v>
      </c>
      <c r="C134" s="250" t="s">
        <v>806</v>
      </c>
      <c r="D134" s="240" t="s">
        <v>285</v>
      </c>
      <c r="E134" s="241">
        <v>12.246</v>
      </c>
      <c r="F134" s="242"/>
      <c r="G134" s="243">
        <f>ROUND(E134*F134,2)</f>
        <v>0</v>
      </c>
      <c r="H134" s="242"/>
      <c r="I134" s="243">
        <f>ROUND(E134*H134,2)</f>
        <v>0</v>
      </c>
      <c r="J134" s="242"/>
      <c r="K134" s="243">
        <f>ROUND(E134*J134,2)</f>
        <v>0</v>
      </c>
      <c r="L134" s="243">
        <v>21</v>
      </c>
      <c r="M134" s="243">
        <f>G134*(1+L134/100)</f>
        <v>0</v>
      </c>
      <c r="N134" s="241">
        <v>0.77122999999999997</v>
      </c>
      <c r="O134" s="241">
        <f>ROUND(E134*N134,2)</f>
        <v>9.44</v>
      </c>
      <c r="P134" s="241">
        <v>0</v>
      </c>
      <c r="Q134" s="241">
        <f>ROUND(E134*P134,2)</f>
        <v>0</v>
      </c>
      <c r="R134" s="243" t="s">
        <v>398</v>
      </c>
      <c r="S134" s="243" t="s">
        <v>243</v>
      </c>
      <c r="T134" s="244" t="s">
        <v>243</v>
      </c>
      <c r="U134" s="224">
        <v>0.93400000000000005</v>
      </c>
      <c r="V134" s="224">
        <f>ROUND(E134*U134,2)</f>
        <v>11.44</v>
      </c>
      <c r="W134" s="224"/>
      <c r="X134" s="224" t="s">
        <v>244</v>
      </c>
      <c r="Y134" s="224" t="s">
        <v>695</v>
      </c>
      <c r="Z134" s="214"/>
      <c r="AA134" s="214"/>
      <c r="AB134" s="214"/>
      <c r="AC134" s="214"/>
      <c r="AD134" s="214"/>
      <c r="AE134" s="214"/>
      <c r="AF134" s="214"/>
      <c r="AG134" s="214" t="s">
        <v>246</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5">
      <c r="A135" s="221"/>
      <c r="B135" s="222"/>
      <c r="C135" s="251" t="s">
        <v>807</v>
      </c>
      <c r="D135" s="246"/>
      <c r="E135" s="246"/>
      <c r="F135" s="246"/>
      <c r="G135" s="246"/>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248</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5">
      <c r="A136" s="221"/>
      <c r="B136" s="222"/>
      <c r="C136" s="252" t="s">
        <v>697</v>
      </c>
      <c r="D136" s="247"/>
      <c r="E136" s="247"/>
      <c r="F136" s="247"/>
      <c r="G136" s="247"/>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250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5">
      <c r="A137" s="221"/>
      <c r="B137" s="222"/>
      <c r="C137" s="253" t="s">
        <v>808</v>
      </c>
      <c r="D137" s="228"/>
      <c r="E137" s="229">
        <v>12.246</v>
      </c>
      <c r="F137" s="224"/>
      <c r="G137" s="224"/>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5">
      <c r="A138" s="238">
        <v>27</v>
      </c>
      <c r="B138" s="239" t="s">
        <v>809</v>
      </c>
      <c r="C138" s="250" t="s">
        <v>810</v>
      </c>
      <c r="D138" s="240" t="s">
        <v>353</v>
      </c>
      <c r="E138" s="241">
        <v>1</v>
      </c>
      <c r="F138" s="242"/>
      <c r="G138" s="243">
        <f>ROUND(E138*F138,2)</f>
        <v>0</v>
      </c>
      <c r="H138" s="242"/>
      <c r="I138" s="243">
        <f>ROUND(E138*H138,2)</f>
        <v>0</v>
      </c>
      <c r="J138" s="242"/>
      <c r="K138" s="243">
        <f>ROUND(E138*J138,2)</f>
        <v>0</v>
      </c>
      <c r="L138" s="243">
        <v>21</v>
      </c>
      <c r="M138" s="243">
        <f>G138*(1+L138/100)</f>
        <v>0</v>
      </c>
      <c r="N138" s="241">
        <v>0.5</v>
      </c>
      <c r="O138" s="241">
        <f>ROUND(E138*N138,2)</f>
        <v>0.5</v>
      </c>
      <c r="P138" s="241">
        <v>0</v>
      </c>
      <c r="Q138" s="241">
        <f>ROUND(E138*P138,2)</f>
        <v>0</v>
      </c>
      <c r="R138" s="243" t="s">
        <v>801</v>
      </c>
      <c r="S138" s="243" t="s">
        <v>243</v>
      </c>
      <c r="T138" s="244" t="s">
        <v>243</v>
      </c>
      <c r="U138" s="224">
        <v>0</v>
      </c>
      <c r="V138" s="224">
        <f>ROUND(E138*U138,2)</f>
        <v>0</v>
      </c>
      <c r="W138" s="224"/>
      <c r="X138" s="224" t="s">
        <v>802</v>
      </c>
      <c r="Y138" s="224" t="s">
        <v>695</v>
      </c>
      <c r="Z138" s="214"/>
      <c r="AA138" s="214"/>
      <c r="AB138" s="214"/>
      <c r="AC138" s="214"/>
      <c r="AD138" s="214"/>
      <c r="AE138" s="214"/>
      <c r="AF138" s="214"/>
      <c r="AG138" s="214" t="s">
        <v>803</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5">
      <c r="A139" s="221"/>
      <c r="B139" s="222"/>
      <c r="C139" s="254" t="s">
        <v>697</v>
      </c>
      <c r="D139" s="248"/>
      <c r="E139" s="248"/>
      <c r="F139" s="248"/>
      <c r="G139" s="248"/>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250</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x14ac:dyDescent="0.25">
      <c r="A140" s="231" t="s">
        <v>237</v>
      </c>
      <c r="B140" s="232" t="s">
        <v>159</v>
      </c>
      <c r="C140" s="249" t="s">
        <v>160</v>
      </c>
      <c r="D140" s="233"/>
      <c r="E140" s="234"/>
      <c r="F140" s="235"/>
      <c r="G140" s="235">
        <f>SUMIF(AG141:AG228,"&lt;&gt;NOR",G141:G228)</f>
        <v>0</v>
      </c>
      <c r="H140" s="235"/>
      <c r="I140" s="235">
        <f>SUM(I141:I228)</f>
        <v>0</v>
      </c>
      <c r="J140" s="235"/>
      <c r="K140" s="235">
        <f>SUM(K141:K228)</f>
        <v>0</v>
      </c>
      <c r="L140" s="235"/>
      <c r="M140" s="235">
        <f>SUM(M141:M228)</f>
        <v>0</v>
      </c>
      <c r="N140" s="234"/>
      <c r="O140" s="234">
        <f>SUM(O141:O228)</f>
        <v>255.35000000000002</v>
      </c>
      <c r="P140" s="234"/>
      <c r="Q140" s="234">
        <f>SUM(Q141:Q228)</f>
        <v>0</v>
      </c>
      <c r="R140" s="235"/>
      <c r="S140" s="235"/>
      <c r="T140" s="236"/>
      <c r="U140" s="230"/>
      <c r="V140" s="230">
        <f>SUM(V141:V228)</f>
        <v>1229.5500000000002</v>
      </c>
      <c r="W140" s="230"/>
      <c r="X140" s="230"/>
      <c r="Y140" s="230"/>
      <c r="AG140" t="s">
        <v>238</v>
      </c>
    </row>
    <row r="141" spans="1:60" ht="20.399999999999999" outlineLevel="1" x14ac:dyDescent="0.25">
      <c r="A141" s="238">
        <v>28</v>
      </c>
      <c r="B141" s="239" t="s">
        <v>811</v>
      </c>
      <c r="C141" s="250" t="s">
        <v>812</v>
      </c>
      <c r="D141" s="240" t="s">
        <v>338</v>
      </c>
      <c r="E141" s="241">
        <v>0.18941</v>
      </c>
      <c r="F141" s="242"/>
      <c r="G141" s="243">
        <f>ROUND(E141*F141,2)</f>
        <v>0</v>
      </c>
      <c r="H141" s="242"/>
      <c r="I141" s="243">
        <f>ROUND(E141*H141,2)</f>
        <v>0</v>
      </c>
      <c r="J141" s="242"/>
      <c r="K141" s="243">
        <f>ROUND(E141*J141,2)</f>
        <v>0</v>
      </c>
      <c r="L141" s="243">
        <v>21</v>
      </c>
      <c r="M141" s="243">
        <f>G141*(1+L141/100)</f>
        <v>0</v>
      </c>
      <c r="N141" s="241">
        <v>1.0543899999999999</v>
      </c>
      <c r="O141" s="241">
        <f>ROUND(E141*N141,2)</f>
        <v>0.2</v>
      </c>
      <c r="P141" s="241">
        <v>0</v>
      </c>
      <c r="Q141" s="241">
        <f>ROUND(E141*P141,2)</f>
        <v>0</v>
      </c>
      <c r="R141" s="243" t="s">
        <v>398</v>
      </c>
      <c r="S141" s="243" t="s">
        <v>243</v>
      </c>
      <c r="T141" s="244" t="s">
        <v>243</v>
      </c>
      <c r="U141" s="224">
        <v>15.231</v>
      </c>
      <c r="V141" s="224">
        <f>ROUND(E141*U141,2)</f>
        <v>2.88</v>
      </c>
      <c r="W141" s="224"/>
      <c r="X141" s="224" t="s">
        <v>244</v>
      </c>
      <c r="Y141" s="224" t="s">
        <v>695</v>
      </c>
      <c r="Z141" s="214"/>
      <c r="AA141" s="214"/>
      <c r="AB141" s="214"/>
      <c r="AC141" s="214"/>
      <c r="AD141" s="214"/>
      <c r="AE141" s="214"/>
      <c r="AF141" s="214"/>
      <c r="AG141" s="214" t="s">
        <v>246</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5">
      <c r="A142" s="221"/>
      <c r="B142" s="222"/>
      <c r="C142" s="251" t="s">
        <v>796</v>
      </c>
      <c r="D142" s="246"/>
      <c r="E142" s="246"/>
      <c r="F142" s="246"/>
      <c r="G142" s="246"/>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248</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2" x14ac:dyDescent="0.25">
      <c r="A143" s="221"/>
      <c r="B143" s="222"/>
      <c r="C143" s="252" t="s">
        <v>697</v>
      </c>
      <c r="D143" s="247"/>
      <c r="E143" s="247"/>
      <c r="F143" s="247"/>
      <c r="G143" s="247"/>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250</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5">
      <c r="A144" s="221"/>
      <c r="B144" s="222"/>
      <c r="C144" s="253" t="s">
        <v>813</v>
      </c>
      <c r="D144" s="228"/>
      <c r="E144" s="229">
        <v>0.18941</v>
      </c>
      <c r="F144" s="224"/>
      <c r="G144" s="224"/>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252</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5">
      <c r="A145" s="268">
        <v>29</v>
      </c>
      <c r="B145" s="269" t="s">
        <v>814</v>
      </c>
      <c r="C145" s="275" t="s">
        <v>815</v>
      </c>
      <c r="D145" s="270" t="s">
        <v>816</v>
      </c>
      <c r="E145" s="271">
        <v>10</v>
      </c>
      <c r="F145" s="272"/>
      <c r="G145" s="273">
        <f>ROUND(E145*F145,2)</f>
        <v>0</v>
      </c>
      <c r="H145" s="272"/>
      <c r="I145" s="273">
        <f>ROUND(E145*H145,2)</f>
        <v>0</v>
      </c>
      <c r="J145" s="272"/>
      <c r="K145" s="273">
        <f>ROUND(E145*J145,2)</f>
        <v>0</v>
      </c>
      <c r="L145" s="273">
        <v>21</v>
      </c>
      <c r="M145" s="273">
        <f>G145*(1+L145/100)</f>
        <v>0</v>
      </c>
      <c r="N145" s="271">
        <v>0</v>
      </c>
      <c r="O145" s="271">
        <f>ROUND(E145*N145,2)</f>
        <v>0</v>
      </c>
      <c r="P145" s="271">
        <v>0</v>
      </c>
      <c r="Q145" s="271">
        <f>ROUND(E145*P145,2)</f>
        <v>0</v>
      </c>
      <c r="R145" s="273"/>
      <c r="S145" s="273" t="s">
        <v>325</v>
      </c>
      <c r="T145" s="274" t="s">
        <v>326</v>
      </c>
      <c r="U145" s="224">
        <v>0</v>
      </c>
      <c r="V145" s="224">
        <f>ROUND(E145*U145,2)</f>
        <v>0</v>
      </c>
      <c r="W145" s="224"/>
      <c r="X145" s="224" t="s">
        <v>244</v>
      </c>
      <c r="Y145" s="224" t="s">
        <v>695</v>
      </c>
      <c r="Z145" s="214"/>
      <c r="AA145" s="214"/>
      <c r="AB145" s="214"/>
      <c r="AC145" s="214"/>
      <c r="AD145" s="214"/>
      <c r="AE145" s="214"/>
      <c r="AF145" s="214"/>
      <c r="AG145" s="214" t="s">
        <v>246</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5">
      <c r="A146" s="238">
        <v>30</v>
      </c>
      <c r="B146" s="239" t="s">
        <v>361</v>
      </c>
      <c r="C146" s="250" t="s">
        <v>817</v>
      </c>
      <c r="D146" s="240" t="s">
        <v>312</v>
      </c>
      <c r="E146" s="241">
        <v>59.031999999999996</v>
      </c>
      <c r="F146" s="242"/>
      <c r="G146" s="243">
        <f>ROUND(E146*F146,2)</f>
        <v>0</v>
      </c>
      <c r="H146" s="242"/>
      <c r="I146" s="243">
        <f>ROUND(E146*H146,2)</f>
        <v>0</v>
      </c>
      <c r="J146" s="242"/>
      <c r="K146" s="243">
        <f>ROUND(E146*J146,2)</f>
        <v>0</v>
      </c>
      <c r="L146" s="243">
        <v>21</v>
      </c>
      <c r="M146" s="243">
        <f>G146*(1+L146/100)</f>
        <v>0</v>
      </c>
      <c r="N146" s="241">
        <v>0</v>
      </c>
      <c r="O146" s="241">
        <f>ROUND(E146*N146,2)</f>
        <v>0</v>
      </c>
      <c r="P146" s="241">
        <v>0</v>
      </c>
      <c r="Q146" s="241">
        <f>ROUND(E146*P146,2)</f>
        <v>0</v>
      </c>
      <c r="R146" s="243"/>
      <c r="S146" s="243" t="s">
        <v>325</v>
      </c>
      <c r="T146" s="244" t="s">
        <v>326</v>
      </c>
      <c r="U146" s="224">
        <v>0</v>
      </c>
      <c r="V146" s="224">
        <f>ROUND(E146*U146,2)</f>
        <v>0</v>
      </c>
      <c r="W146" s="224"/>
      <c r="X146" s="224" t="s">
        <v>244</v>
      </c>
      <c r="Y146" s="224" t="s">
        <v>695</v>
      </c>
      <c r="Z146" s="214"/>
      <c r="AA146" s="214"/>
      <c r="AB146" s="214"/>
      <c r="AC146" s="214"/>
      <c r="AD146" s="214"/>
      <c r="AE146" s="214"/>
      <c r="AF146" s="214"/>
      <c r="AG146" s="214" t="s">
        <v>246</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2" x14ac:dyDescent="0.25">
      <c r="A147" s="221"/>
      <c r="B147" s="222"/>
      <c r="C147" s="254" t="s">
        <v>697</v>
      </c>
      <c r="D147" s="248"/>
      <c r="E147" s="248"/>
      <c r="F147" s="248"/>
      <c r="G147" s="248"/>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250</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5">
      <c r="A148" s="221"/>
      <c r="B148" s="222"/>
      <c r="C148" s="252" t="s">
        <v>365</v>
      </c>
      <c r="D148" s="247"/>
      <c r="E148" s="247"/>
      <c r="F148" s="247"/>
      <c r="G148" s="247"/>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250</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5">
      <c r="A149" s="221"/>
      <c r="B149" s="222"/>
      <c r="C149" s="253" t="s">
        <v>818</v>
      </c>
      <c r="D149" s="228"/>
      <c r="E149" s="229">
        <v>28.26</v>
      </c>
      <c r="F149" s="224"/>
      <c r="G149" s="224"/>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252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5">
      <c r="A150" s="221"/>
      <c r="B150" s="222"/>
      <c r="C150" s="253" t="s">
        <v>819</v>
      </c>
      <c r="D150" s="228"/>
      <c r="E150" s="229">
        <v>30.771999999999998</v>
      </c>
      <c r="F150" s="224"/>
      <c r="G150" s="224"/>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252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ht="20.399999999999999" outlineLevel="1" x14ac:dyDescent="0.25">
      <c r="A151" s="238">
        <v>31</v>
      </c>
      <c r="B151" s="239" t="s">
        <v>367</v>
      </c>
      <c r="C151" s="250" t="s">
        <v>368</v>
      </c>
      <c r="D151" s="240" t="s">
        <v>241</v>
      </c>
      <c r="E151" s="241">
        <v>2.9359999999999999</v>
      </c>
      <c r="F151" s="242"/>
      <c r="G151" s="243">
        <f>ROUND(E151*F151,2)</f>
        <v>0</v>
      </c>
      <c r="H151" s="242"/>
      <c r="I151" s="243">
        <f>ROUND(E151*H151,2)</f>
        <v>0</v>
      </c>
      <c r="J151" s="242"/>
      <c r="K151" s="243">
        <f>ROUND(E151*J151,2)</f>
        <v>0</v>
      </c>
      <c r="L151" s="243">
        <v>21</v>
      </c>
      <c r="M151" s="243">
        <f>G151*(1+L151/100)</f>
        <v>0</v>
      </c>
      <c r="N151" s="241">
        <v>2.59138</v>
      </c>
      <c r="O151" s="241">
        <f>ROUND(E151*N151,2)</f>
        <v>7.61</v>
      </c>
      <c r="P151" s="241">
        <v>0</v>
      </c>
      <c r="Q151" s="241">
        <f>ROUND(E151*P151,2)</f>
        <v>0</v>
      </c>
      <c r="R151" s="243" t="s">
        <v>369</v>
      </c>
      <c r="S151" s="243" t="s">
        <v>243</v>
      </c>
      <c r="T151" s="244" t="s">
        <v>243</v>
      </c>
      <c r="U151" s="224">
        <v>4.1929999999999996</v>
      </c>
      <c r="V151" s="224">
        <f>ROUND(E151*U151,2)</f>
        <v>12.31</v>
      </c>
      <c r="W151" s="224"/>
      <c r="X151" s="224" t="s">
        <v>244</v>
      </c>
      <c r="Y151" s="224" t="s">
        <v>695</v>
      </c>
      <c r="Z151" s="214"/>
      <c r="AA151" s="214"/>
      <c r="AB151" s="214"/>
      <c r="AC151" s="214"/>
      <c r="AD151" s="214"/>
      <c r="AE151" s="214"/>
      <c r="AF151" s="214"/>
      <c r="AG151" s="214" t="s">
        <v>384</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ht="21" outlineLevel="2" x14ac:dyDescent="0.25">
      <c r="A152" s="221"/>
      <c r="B152" s="222"/>
      <c r="C152" s="251" t="s">
        <v>370</v>
      </c>
      <c r="D152" s="246"/>
      <c r="E152" s="246"/>
      <c r="F152" s="246"/>
      <c r="G152" s="246"/>
      <c r="H152" s="224"/>
      <c r="I152" s="224"/>
      <c r="J152" s="224"/>
      <c r="K152" s="224"/>
      <c r="L152" s="224"/>
      <c r="M152" s="224"/>
      <c r="N152" s="223"/>
      <c r="O152" s="223"/>
      <c r="P152" s="223"/>
      <c r="Q152" s="223"/>
      <c r="R152" s="224"/>
      <c r="S152" s="224"/>
      <c r="T152" s="224"/>
      <c r="U152" s="224"/>
      <c r="V152" s="224"/>
      <c r="W152" s="224"/>
      <c r="X152" s="224"/>
      <c r="Y152" s="224"/>
      <c r="Z152" s="214"/>
      <c r="AA152" s="214"/>
      <c r="AB152" s="214"/>
      <c r="AC152" s="214"/>
      <c r="AD152" s="214"/>
      <c r="AE152" s="214"/>
      <c r="AF152" s="214"/>
      <c r="AG152" s="214" t="s">
        <v>248</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45" t="str">
        <f>C152</f>
        <v>čistíren odpadních vod (mimo budovy), nádrží, vodojemů, žlabů nebo kanálů, včetně pomocného pracovního lešení o výšce podlahy do 1900 mm a pro zatížení do 1,5 kPa,</v>
      </c>
      <c r="BB152" s="214"/>
      <c r="BC152" s="214"/>
      <c r="BD152" s="214"/>
      <c r="BE152" s="214"/>
      <c r="BF152" s="214"/>
      <c r="BG152" s="214"/>
      <c r="BH152" s="214"/>
    </row>
    <row r="153" spans="1:60" outlineLevel="2" x14ac:dyDescent="0.25">
      <c r="A153" s="221"/>
      <c r="B153" s="222"/>
      <c r="C153" s="252" t="s">
        <v>697</v>
      </c>
      <c r="D153" s="247"/>
      <c r="E153" s="247"/>
      <c r="F153" s="247"/>
      <c r="G153" s="247"/>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250</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5">
      <c r="A154" s="221"/>
      <c r="B154" s="222"/>
      <c r="C154" s="252" t="s">
        <v>820</v>
      </c>
      <c r="D154" s="247"/>
      <c r="E154" s="247"/>
      <c r="F154" s="247"/>
      <c r="G154" s="247"/>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250</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5">
      <c r="A155" s="221"/>
      <c r="B155" s="222"/>
      <c r="C155" s="253" t="s">
        <v>821</v>
      </c>
      <c r="D155" s="228"/>
      <c r="E155" s="229">
        <v>0.64</v>
      </c>
      <c r="F155" s="224"/>
      <c r="G155" s="224"/>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252</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5">
      <c r="A156" s="221"/>
      <c r="B156" s="222"/>
      <c r="C156" s="253" t="s">
        <v>822</v>
      </c>
      <c r="D156" s="228"/>
      <c r="E156" s="229">
        <v>1.8919999999999999</v>
      </c>
      <c r="F156" s="224"/>
      <c r="G156" s="224"/>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252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5">
      <c r="A157" s="221"/>
      <c r="B157" s="222"/>
      <c r="C157" s="253" t="s">
        <v>823</v>
      </c>
      <c r="D157" s="228"/>
      <c r="E157" s="229">
        <v>0.51200000000000001</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252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5">
      <c r="A158" s="221"/>
      <c r="B158" s="222"/>
      <c r="C158" s="253" t="s">
        <v>824</v>
      </c>
      <c r="D158" s="228"/>
      <c r="E158" s="229">
        <v>-0.108</v>
      </c>
      <c r="F158" s="224"/>
      <c r="G158" s="224"/>
      <c r="H158" s="224"/>
      <c r="I158" s="224"/>
      <c r="J158" s="224"/>
      <c r="K158" s="224"/>
      <c r="L158" s="224"/>
      <c r="M158" s="224"/>
      <c r="N158" s="223"/>
      <c r="O158" s="223"/>
      <c r="P158" s="223"/>
      <c r="Q158" s="223"/>
      <c r="R158" s="224"/>
      <c r="S158" s="224"/>
      <c r="T158" s="224"/>
      <c r="U158" s="224"/>
      <c r="V158" s="224"/>
      <c r="W158" s="224"/>
      <c r="X158" s="224"/>
      <c r="Y158" s="224"/>
      <c r="Z158" s="214"/>
      <c r="AA158" s="214"/>
      <c r="AB158" s="214"/>
      <c r="AC158" s="214"/>
      <c r="AD158" s="214"/>
      <c r="AE158" s="214"/>
      <c r="AF158" s="214"/>
      <c r="AG158" s="214" t="s">
        <v>252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ht="20.399999999999999" outlineLevel="1" x14ac:dyDescent="0.25">
      <c r="A159" s="238">
        <v>32</v>
      </c>
      <c r="B159" s="239" t="s">
        <v>825</v>
      </c>
      <c r="C159" s="250" t="s">
        <v>826</v>
      </c>
      <c r="D159" s="240" t="s">
        <v>241</v>
      </c>
      <c r="E159" s="241">
        <v>87.682540000000003</v>
      </c>
      <c r="F159" s="242"/>
      <c r="G159" s="243">
        <f>ROUND(E159*F159,2)</f>
        <v>0</v>
      </c>
      <c r="H159" s="242"/>
      <c r="I159" s="243">
        <f>ROUND(E159*H159,2)</f>
        <v>0</v>
      </c>
      <c r="J159" s="242"/>
      <c r="K159" s="243">
        <f>ROUND(E159*J159,2)</f>
        <v>0</v>
      </c>
      <c r="L159" s="243">
        <v>21</v>
      </c>
      <c r="M159" s="243">
        <f>G159*(1+L159/100)</f>
        <v>0</v>
      </c>
      <c r="N159" s="241">
        <v>2.5772499999999998</v>
      </c>
      <c r="O159" s="241">
        <f>ROUND(E159*N159,2)</f>
        <v>225.98</v>
      </c>
      <c r="P159" s="241">
        <v>0</v>
      </c>
      <c r="Q159" s="241">
        <f>ROUND(E159*P159,2)</f>
        <v>0</v>
      </c>
      <c r="R159" s="243" t="s">
        <v>369</v>
      </c>
      <c r="S159" s="243" t="s">
        <v>243</v>
      </c>
      <c r="T159" s="244" t="s">
        <v>243</v>
      </c>
      <c r="U159" s="224">
        <v>2.4550000000000001</v>
      </c>
      <c r="V159" s="224">
        <f>ROUND(E159*U159,2)</f>
        <v>215.26</v>
      </c>
      <c r="W159" s="224"/>
      <c r="X159" s="224" t="s">
        <v>244</v>
      </c>
      <c r="Y159" s="224" t="s">
        <v>695</v>
      </c>
      <c r="Z159" s="214"/>
      <c r="AA159" s="214"/>
      <c r="AB159" s="214"/>
      <c r="AC159" s="214"/>
      <c r="AD159" s="214"/>
      <c r="AE159" s="214"/>
      <c r="AF159" s="214"/>
      <c r="AG159" s="214" t="s">
        <v>384</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ht="21" outlineLevel="2" x14ac:dyDescent="0.25">
      <c r="A160" s="221"/>
      <c r="B160" s="222"/>
      <c r="C160" s="251" t="s">
        <v>370</v>
      </c>
      <c r="D160" s="246"/>
      <c r="E160" s="246"/>
      <c r="F160" s="246"/>
      <c r="G160" s="246"/>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248</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45" t="str">
        <f>C160</f>
        <v>čistíren odpadních vod (mimo budovy), nádrží, vodojemů, žlabů nebo kanálů, včetně pomocného pracovního lešení o výšce podlahy do 1900 mm a pro zatížení do 1,5 kPa,</v>
      </c>
      <c r="BB160" s="214"/>
      <c r="BC160" s="214"/>
      <c r="BD160" s="214"/>
      <c r="BE160" s="214"/>
      <c r="BF160" s="214"/>
      <c r="BG160" s="214"/>
      <c r="BH160" s="214"/>
    </row>
    <row r="161" spans="1:60" outlineLevel="2" x14ac:dyDescent="0.25">
      <c r="A161" s="221"/>
      <c r="B161" s="222"/>
      <c r="C161" s="252" t="s">
        <v>697</v>
      </c>
      <c r="D161" s="247"/>
      <c r="E161" s="247"/>
      <c r="F161" s="247"/>
      <c r="G161" s="247"/>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250</v>
      </c>
      <c r="AH161" s="214"/>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5">
      <c r="A162" s="221"/>
      <c r="B162" s="222"/>
      <c r="C162" s="252" t="s">
        <v>827</v>
      </c>
      <c r="D162" s="247"/>
      <c r="E162" s="247"/>
      <c r="F162" s="247"/>
      <c r="G162" s="247"/>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250</v>
      </c>
      <c r="AH162" s="214"/>
      <c r="AI162" s="214"/>
      <c r="AJ162" s="214"/>
      <c r="AK162" s="214"/>
      <c r="AL162" s="214"/>
      <c r="AM162" s="214"/>
      <c r="AN162" s="214"/>
      <c r="AO162" s="214"/>
      <c r="AP162" s="214"/>
      <c r="AQ162" s="214"/>
      <c r="AR162" s="214"/>
      <c r="AS162" s="214"/>
      <c r="AT162" s="214"/>
      <c r="AU162" s="214"/>
      <c r="AV162" s="214"/>
      <c r="AW162" s="214"/>
      <c r="AX162" s="214"/>
      <c r="AY162" s="214"/>
      <c r="AZ162" s="214"/>
      <c r="BA162" s="245" t="str">
        <f>C162</f>
        <v>Stěny - v položce beton C30/37-XC4, XF1, XA1 - CL 0,40 – Dmax. 16, max. průsak 35mm dle ČSN EN 12390-8</v>
      </c>
      <c r="BB162" s="214"/>
      <c r="BC162" s="214"/>
      <c r="BD162" s="214"/>
      <c r="BE162" s="214"/>
      <c r="BF162" s="214"/>
      <c r="BG162" s="214"/>
      <c r="BH162" s="214"/>
    </row>
    <row r="163" spans="1:60" outlineLevel="3" x14ac:dyDescent="0.25">
      <c r="A163" s="221"/>
      <c r="B163" s="222"/>
      <c r="C163" s="252" t="s">
        <v>1028</v>
      </c>
      <c r="D163" s="247"/>
      <c r="E163" s="247"/>
      <c r="F163" s="247"/>
      <c r="G163" s="247"/>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250</v>
      </c>
      <c r="AH163" s="214"/>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5">
      <c r="A164" s="221"/>
      <c r="B164" s="222"/>
      <c r="C164" s="252" t="s">
        <v>828</v>
      </c>
      <c r="D164" s="247"/>
      <c r="E164" s="247"/>
      <c r="F164" s="247"/>
      <c r="G164" s="247"/>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250</v>
      </c>
      <c r="AH164" s="214"/>
      <c r="AI164" s="214"/>
      <c r="AJ164" s="214"/>
      <c r="AK164" s="214"/>
      <c r="AL164" s="214"/>
      <c r="AM164" s="214"/>
      <c r="AN164" s="214"/>
      <c r="AO164" s="214"/>
      <c r="AP164" s="214"/>
      <c r="AQ164" s="214"/>
      <c r="AR164" s="214"/>
      <c r="AS164" s="214"/>
      <c r="AT164" s="214"/>
      <c r="AU164" s="214"/>
      <c r="AV164" s="214"/>
      <c r="AW164" s="214"/>
      <c r="AX164" s="214"/>
      <c r="AY164" s="214"/>
      <c r="AZ164" s="214"/>
      <c r="BA164" s="245" t="str">
        <f>C164</f>
        <v>Veškeré betonové konstrukce budou provedeny jako pohledové se zaslepenými otvory po spojovacích tyčích.</v>
      </c>
      <c r="BB164" s="214"/>
      <c r="BC164" s="214"/>
      <c r="BD164" s="214"/>
      <c r="BE164" s="214"/>
      <c r="BF164" s="214"/>
      <c r="BG164" s="214"/>
      <c r="BH164" s="214"/>
    </row>
    <row r="165" spans="1:60" outlineLevel="2" x14ac:dyDescent="0.25">
      <c r="A165" s="221"/>
      <c r="B165" s="222"/>
      <c r="C165" s="253" t="s">
        <v>829</v>
      </c>
      <c r="D165" s="228"/>
      <c r="E165" s="229">
        <v>4.7017600000000002</v>
      </c>
      <c r="F165" s="224"/>
      <c r="G165" s="224"/>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252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5">
      <c r="A166" s="221"/>
      <c r="B166" s="222"/>
      <c r="C166" s="253" t="s">
        <v>830</v>
      </c>
      <c r="D166" s="228"/>
      <c r="E166" s="229">
        <v>25.434000000000001</v>
      </c>
      <c r="F166" s="224"/>
      <c r="G166" s="224"/>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252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5">
      <c r="A167" s="221"/>
      <c r="B167" s="222"/>
      <c r="C167" s="253" t="s">
        <v>831</v>
      </c>
      <c r="D167" s="228"/>
      <c r="E167" s="229">
        <v>-1.9624999999999999</v>
      </c>
      <c r="F167" s="224"/>
      <c r="G167" s="224"/>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252</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3" x14ac:dyDescent="0.25">
      <c r="A168" s="221"/>
      <c r="B168" s="222"/>
      <c r="C168" s="253" t="s">
        <v>832</v>
      </c>
      <c r="D168" s="228"/>
      <c r="E168" s="229">
        <v>1.6579200000000001</v>
      </c>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252</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5">
      <c r="A169" s="221"/>
      <c r="B169" s="222"/>
      <c r="C169" s="253" t="s">
        <v>833</v>
      </c>
      <c r="D169" s="228"/>
      <c r="E169" s="229">
        <v>57.85136</v>
      </c>
      <c r="F169" s="224"/>
      <c r="G169" s="224"/>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252</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ht="20.399999999999999" outlineLevel="1" x14ac:dyDescent="0.25">
      <c r="A170" s="238">
        <v>33</v>
      </c>
      <c r="B170" s="239" t="s">
        <v>834</v>
      </c>
      <c r="C170" s="250" t="s">
        <v>835</v>
      </c>
      <c r="D170" s="240" t="s">
        <v>285</v>
      </c>
      <c r="E170" s="241">
        <v>318.44310000000002</v>
      </c>
      <c r="F170" s="242"/>
      <c r="G170" s="243">
        <f>ROUND(E170*F170,2)</f>
        <v>0</v>
      </c>
      <c r="H170" s="242"/>
      <c r="I170" s="243">
        <f>ROUND(E170*H170,2)</f>
        <v>0</v>
      </c>
      <c r="J170" s="242"/>
      <c r="K170" s="243">
        <f>ROUND(E170*J170,2)</f>
        <v>0</v>
      </c>
      <c r="L170" s="243">
        <v>21</v>
      </c>
      <c r="M170" s="243">
        <f>G170*(1+L170/100)</f>
        <v>0</v>
      </c>
      <c r="N170" s="241">
        <v>3.9309999999999998E-2</v>
      </c>
      <c r="O170" s="241">
        <f>ROUND(E170*N170,2)</f>
        <v>12.52</v>
      </c>
      <c r="P170" s="241">
        <v>0</v>
      </c>
      <c r="Q170" s="241">
        <f>ROUND(E170*P170,2)</f>
        <v>0</v>
      </c>
      <c r="R170" s="243" t="s">
        <v>369</v>
      </c>
      <c r="S170" s="243" t="s">
        <v>243</v>
      </c>
      <c r="T170" s="244" t="s">
        <v>243</v>
      </c>
      <c r="U170" s="224">
        <v>1.98</v>
      </c>
      <c r="V170" s="224">
        <f>ROUND(E170*U170,2)</f>
        <v>630.52</v>
      </c>
      <c r="W170" s="224"/>
      <c r="X170" s="224" t="s">
        <v>244</v>
      </c>
      <c r="Y170" s="224" t="s">
        <v>695</v>
      </c>
      <c r="Z170" s="214"/>
      <c r="AA170" s="214"/>
      <c r="AB170" s="214"/>
      <c r="AC170" s="214"/>
      <c r="AD170" s="214"/>
      <c r="AE170" s="214"/>
      <c r="AF170" s="214"/>
      <c r="AG170" s="214" t="s">
        <v>246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ht="21" outlineLevel="2" x14ac:dyDescent="0.25">
      <c r="A171" s="221"/>
      <c r="B171" s="222"/>
      <c r="C171" s="251" t="s">
        <v>836</v>
      </c>
      <c r="D171" s="246"/>
      <c r="E171" s="246"/>
      <c r="F171" s="246"/>
      <c r="G171" s="246"/>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248</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45" t="str">
        <f>C171</f>
        <v>čistíren odpadních vod (mimo budovy), nádrží, vodojemů, žlabů nebo kanálů: - konstrukcí omítaných z betonu prostého nebo železového obyčejného i vodostavebního - konstrukcí neomítaných z betonu prostého nebo železového obyčejného</v>
      </c>
      <c r="BB171" s="214"/>
      <c r="BC171" s="214"/>
      <c r="BD171" s="214"/>
      <c r="BE171" s="214"/>
      <c r="BF171" s="214"/>
      <c r="BG171" s="214"/>
      <c r="BH171" s="214"/>
    </row>
    <row r="172" spans="1:60" outlineLevel="2" x14ac:dyDescent="0.25">
      <c r="A172" s="221"/>
      <c r="B172" s="222"/>
      <c r="C172" s="252" t="s">
        <v>697</v>
      </c>
      <c r="D172" s="247"/>
      <c r="E172" s="247"/>
      <c r="F172" s="247"/>
      <c r="G172" s="247"/>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250</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2" x14ac:dyDescent="0.25">
      <c r="A173" s="221"/>
      <c r="B173" s="222"/>
      <c r="C173" s="253" t="s">
        <v>837</v>
      </c>
      <c r="D173" s="228"/>
      <c r="E173" s="229">
        <v>289.2568</v>
      </c>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252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5">
      <c r="A174" s="221"/>
      <c r="B174" s="222"/>
      <c r="C174" s="253" t="s">
        <v>838</v>
      </c>
      <c r="D174" s="228"/>
      <c r="E174" s="229">
        <v>4.1448</v>
      </c>
      <c r="F174" s="224"/>
      <c r="G174" s="224"/>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252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5">
      <c r="A175" s="221"/>
      <c r="B175" s="222"/>
      <c r="C175" s="253" t="s">
        <v>839</v>
      </c>
      <c r="D175" s="228"/>
      <c r="E175" s="229">
        <v>6.28</v>
      </c>
      <c r="F175" s="224"/>
      <c r="G175" s="224"/>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252</v>
      </c>
      <c r="AH175" s="214">
        <v>0</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5">
      <c r="A176" s="221"/>
      <c r="B176" s="222"/>
      <c r="C176" s="253" t="s">
        <v>840</v>
      </c>
      <c r="D176" s="228"/>
      <c r="E176" s="229">
        <v>5.6990999999999996</v>
      </c>
      <c r="F176" s="224"/>
      <c r="G176" s="224"/>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252</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5">
      <c r="A177" s="221"/>
      <c r="B177" s="222"/>
      <c r="C177" s="253" t="s">
        <v>841</v>
      </c>
      <c r="D177" s="228"/>
      <c r="E177" s="229">
        <v>13.0624</v>
      </c>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252</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ht="20.399999999999999" outlineLevel="1" x14ac:dyDescent="0.25">
      <c r="A178" s="238">
        <v>34</v>
      </c>
      <c r="B178" s="239" t="s">
        <v>842</v>
      </c>
      <c r="C178" s="250" t="s">
        <v>843</v>
      </c>
      <c r="D178" s="240" t="s">
        <v>285</v>
      </c>
      <c r="E178" s="241">
        <v>318.44310000000002</v>
      </c>
      <c r="F178" s="242"/>
      <c r="G178" s="243">
        <f>ROUND(E178*F178,2)</f>
        <v>0</v>
      </c>
      <c r="H178" s="242"/>
      <c r="I178" s="243">
        <f>ROUND(E178*H178,2)</f>
        <v>0</v>
      </c>
      <c r="J178" s="242"/>
      <c r="K178" s="243">
        <f>ROUND(E178*J178,2)</f>
        <v>0</v>
      </c>
      <c r="L178" s="243">
        <v>21</v>
      </c>
      <c r="M178" s="243">
        <f>G178*(1+L178/100)</f>
        <v>0</v>
      </c>
      <c r="N178" s="241">
        <v>0</v>
      </c>
      <c r="O178" s="241">
        <f>ROUND(E178*N178,2)</f>
        <v>0</v>
      </c>
      <c r="P178" s="241">
        <v>0</v>
      </c>
      <c r="Q178" s="241">
        <f>ROUND(E178*P178,2)</f>
        <v>0</v>
      </c>
      <c r="R178" s="243" t="s">
        <v>369</v>
      </c>
      <c r="S178" s="243" t="s">
        <v>243</v>
      </c>
      <c r="T178" s="244" t="s">
        <v>243</v>
      </c>
      <c r="U178" s="224">
        <v>0.46600000000000003</v>
      </c>
      <c r="V178" s="224">
        <f>ROUND(E178*U178,2)</f>
        <v>148.38999999999999</v>
      </c>
      <c r="W178" s="224"/>
      <c r="X178" s="224" t="s">
        <v>244</v>
      </c>
      <c r="Y178" s="224" t="s">
        <v>695</v>
      </c>
      <c r="Z178" s="214"/>
      <c r="AA178" s="214"/>
      <c r="AB178" s="214"/>
      <c r="AC178" s="214"/>
      <c r="AD178" s="214"/>
      <c r="AE178" s="214"/>
      <c r="AF178" s="214"/>
      <c r="AG178" s="214" t="s">
        <v>246</v>
      </c>
      <c r="AH178" s="214"/>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ht="21" outlineLevel="2" x14ac:dyDescent="0.25">
      <c r="A179" s="221"/>
      <c r="B179" s="222"/>
      <c r="C179" s="251" t="s">
        <v>836</v>
      </c>
      <c r="D179" s="246"/>
      <c r="E179" s="246"/>
      <c r="F179" s="246"/>
      <c r="G179" s="246"/>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248</v>
      </c>
      <c r="AH179" s="214"/>
      <c r="AI179" s="214"/>
      <c r="AJ179" s="214"/>
      <c r="AK179" s="214"/>
      <c r="AL179" s="214"/>
      <c r="AM179" s="214"/>
      <c r="AN179" s="214"/>
      <c r="AO179" s="214"/>
      <c r="AP179" s="214"/>
      <c r="AQ179" s="214"/>
      <c r="AR179" s="214"/>
      <c r="AS179" s="214"/>
      <c r="AT179" s="214"/>
      <c r="AU179" s="214"/>
      <c r="AV179" s="214"/>
      <c r="AW179" s="214"/>
      <c r="AX179" s="214"/>
      <c r="AY179" s="214"/>
      <c r="AZ179" s="214"/>
      <c r="BA179" s="245" t="str">
        <f>C179</f>
        <v>čistíren odpadních vod (mimo budovy), nádrží, vodojemů, žlabů nebo kanálů: - konstrukcí omítaných z betonu prostého nebo železového obyčejného i vodostavebního - konstrukcí neomítaných z betonu prostého nebo železového obyčejného</v>
      </c>
      <c r="BB179" s="214"/>
      <c r="BC179" s="214"/>
      <c r="BD179" s="214"/>
      <c r="BE179" s="214"/>
      <c r="BF179" s="214"/>
      <c r="BG179" s="214"/>
      <c r="BH179" s="214"/>
    </row>
    <row r="180" spans="1:60" outlineLevel="2" x14ac:dyDescent="0.25">
      <c r="A180" s="221"/>
      <c r="B180" s="222"/>
      <c r="C180" s="252" t="s">
        <v>697</v>
      </c>
      <c r="D180" s="247"/>
      <c r="E180" s="247"/>
      <c r="F180" s="247"/>
      <c r="G180" s="247"/>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250</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2" x14ac:dyDescent="0.25">
      <c r="A181" s="221"/>
      <c r="B181" s="222"/>
      <c r="C181" s="253" t="s">
        <v>837</v>
      </c>
      <c r="D181" s="228"/>
      <c r="E181" s="229">
        <v>289.2568</v>
      </c>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252</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5">
      <c r="A182" s="221"/>
      <c r="B182" s="222"/>
      <c r="C182" s="253" t="s">
        <v>838</v>
      </c>
      <c r="D182" s="228"/>
      <c r="E182" s="229">
        <v>4.1448</v>
      </c>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252</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5">
      <c r="A183" s="221"/>
      <c r="B183" s="222"/>
      <c r="C183" s="253" t="s">
        <v>839</v>
      </c>
      <c r="D183" s="228"/>
      <c r="E183" s="229">
        <v>6.28</v>
      </c>
      <c r="F183" s="224"/>
      <c r="G183" s="224"/>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252</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3" x14ac:dyDescent="0.25">
      <c r="A184" s="221"/>
      <c r="B184" s="222"/>
      <c r="C184" s="253" t="s">
        <v>840</v>
      </c>
      <c r="D184" s="228"/>
      <c r="E184" s="229">
        <v>5.6990999999999996</v>
      </c>
      <c r="F184" s="224"/>
      <c r="G184" s="224"/>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252</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5">
      <c r="A185" s="221"/>
      <c r="B185" s="222"/>
      <c r="C185" s="253" t="s">
        <v>841</v>
      </c>
      <c r="D185" s="228"/>
      <c r="E185" s="229">
        <v>13.0624</v>
      </c>
      <c r="F185" s="224"/>
      <c r="G185" s="224"/>
      <c r="H185" s="224"/>
      <c r="I185" s="224"/>
      <c r="J185" s="224"/>
      <c r="K185" s="224"/>
      <c r="L185" s="224"/>
      <c r="M185" s="224"/>
      <c r="N185" s="223"/>
      <c r="O185" s="223"/>
      <c r="P185" s="223"/>
      <c r="Q185" s="223"/>
      <c r="R185" s="224"/>
      <c r="S185" s="224"/>
      <c r="T185" s="224"/>
      <c r="U185" s="224"/>
      <c r="V185" s="224"/>
      <c r="W185" s="224"/>
      <c r="X185" s="224"/>
      <c r="Y185" s="224"/>
      <c r="Z185" s="214"/>
      <c r="AA185" s="214"/>
      <c r="AB185" s="214"/>
      <c r="AC185" s="214"/>
      <c r="AD185" s="214"/>
      <c r="AE185" s="214"/>
      <c r="AF185" s="214"/>
      <c r="AG185" s="214" t="s">
        <v>252</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ht="20.399999999999999" outlineLevel="1" x14ac:dyDescent="0.25">
      <c r="A186" s="238">
        <v>35</v>
      </c>
      <c r="B186" s="239" t="s">
        <v>376</v>
      </c>
      <c r="C186" s="250" t="s">
        <v>377</v>
      </c>
      <c r="D186" s="240" t="s">
        <v>285</v>
      </c>
      <c r="E186" s="241">
        <v>26.64</v>
      </c>
      <c r="F186" s="242"/>
      <c r="G186" s="243">
        <f>ROUND(E186*F186,2)</f>
        <v>0</v>
      </c>
      <c r="H186" s="242"/>
      <c r="I186" s="243">
        <f>ROUND(E186*H186,2)</f>
        <v>0</v>
      </c>
      <c r="J186" s="242"/>
      <c r="K186" s="243">
        <f>ROUND(E186*J186,2)</f>
        <v>0</v>
      </c>
      <c r="L186" s="243">
        <v>21</v>
      </c>
      <c r="M186" s="243">
        <f>G186*(1+L186/100)</f>
        <v>0</v>
      </c>
      <c r="N186" s="241">
        <v>6.5350000000000005E-2</v>
      </c>
      <c r="O186" s="241">
        <f>ROUND(E186*N186,2)</f>
        <v>1.74</v>
      </c>
      <c r="P186" s="241">
        <v>0</v>
      </c>
      <c r="Q186" s="241">
        <f>ROUND(E186*P186,2)</f>
        <v>0</v>
      </c>
      <c r="R186" s="243" t="s">
        <v>369</v>
      </c>
      <c r="S186" s="243" t="s">
        <v>243</v>
      </c>
      <c r="T186" s="244" t="s">
        <v>243</v>
      </c>
      <c r="U186" s="224">
        <v>1.72</v>
      </c>
      <c r="V186" s="224">
        <f>ROUND(E186*U186,2)</f>
        <v>45.82</v>
      </c>
      <c r="W186" s="224"/>
      <c r="X186" s="224" t="s">
        <v>244</v>
      </c>
      <c r="Y186" s="224" t="s">
        <v>695</v>
      </c>
      <c r="Z186" s="214"/>
      <c r="AA186" s="214"/>
      <c r="AB186" s="214"/>
      <c r="AC186" s="214"/>
      <c r="AD186" s="214"/>
      <c r="AE186" s="214"/>
      <c r="AF186" s="214"/>
      <c r="AG186" s="214" t="s">
        <v>378</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ht="21" outlineLevel="2" x14ac:dyDescent="0.25">
      <c r="A187" s="221"/>
      <c r="B187" s="222"/>
      <c r="C187" s="251" t="s">
        <v>836</v>
      </c>
      <c r="D187" s="246"/>
      <c r="E187" s="246"/>
      <c r="F187" s="246"/>
      <c r="G187" s="246"/>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248</v>
      </c>
      <c r="AH187" s="214"/>
      <c r="AI187" s="214"/>
      <c r="AJ187" s="214"/>
      <c r="AK187" s="214"/>
      <c r="AL187" s="214"/>
      <c r="AM187" s="214"/>
      <c r="AN187" s="214"/>
      <c r="AO187" s="214"/>
      <c r="AP187" s="214"/>
      <c r="AQ187" s="214"/>
      <c r="AR187" s="214"/>
      <c r="AS187" s="214"/>
      <c r="AT187" s="214"/>
      <c r="AU187" s="214"/>
      <c r="AV187" s="214"/>
      <c r="AW187" s="214"/>
      <c r="AX187" s="214"/>
      <c r="AY187" s="214"/>
      <c r="AZ187" s="214"/>
      <c r="BA187" s="245" t="str">
        <f>C187</f>
        <v>čistíren odpadních vod (mimo budovy), nádrží, vodojemů, žlabů nebo kanálů: - konstrukcí omítaných z betonu prostého nebo železového obyčejného i vodostavebního - konstrukcí neomítaných z betonu prostého nebo železového obyčejného</v>
      </c>
      <c r="BB187" s="214"/>
      <c r="BC187" s="214"/>
      <c r="BD187" s="214"/>
      <c r="BE187" s="214"/>
      <c r="BF187" s="214"/>
      <c r="BG187" s="214"/>
      <c r="BH187" s="214"/>
    </row>
    <row r="188" spans="1:60" outlineLevel="2" x14ac:dyDescent="0.25">
      <c r="A188" s="221"/>
      <c r="B188" s="222"/>
      <c r="C188" s="252" t="s">
        <v>697</v>
      </c>
      <c r="D188" s="247"/>
      <c r="E188" s="247"/>
      <c r="F188" s="247"/>
      <c r="G188" s="247"/>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250</v>
      </c>
      <c r="AH188" s="214"/>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2" x14ac:dyDescent="0.25">
      <c r="A189" s="221"/>
      <c r="B189" s="222"/>
      <c r="C189" s="253" t="s">
        <v>844</v>
      </c>
      <c r="D189" s="228"/>
      <c r="E189" s="229">
        <v>24.96</v>
      </c>
      <c r="F189" s="224"/>
      <c r="G189" s="224"/>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252</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5">
      <c r="A190" s="221"/>
      <c r="B190" s="222"/>
      <c r="C190" s="253" t="s">
        <v>845</v>
      </c>
      <c r="D190" s="228"/>
      <c r="E190" s="229">
        <v>1.68</v>
      </c>
      <c r="F190" s="224"/>
      <c r="G190" s="224"/>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252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ht="20.399999999999999" outlineLevel="1" x14ac:dyDescent="0.25">
      <c r="A191" s="238">
        <v>36</v>
      </c>
      <c r="B191" s="239" t="s">
        <v>382</v>
      </c>
      <c r="C191" s="250" t="s">
        <v>383</v>
      </c>
      <c r="D191" s="240" t="s">
        <v>285</v>
      </c>
      <c r="E191" s="241">
        <v>26.64</v>
      </c>
      <c r="F191" s="242"/>
      <c r="G191" s="243">
        <f>ROUND(E191*F191,2)</f>
        <v>0</v>
      </c>
      <c r="H191" s="242"/>
      <c r="I191" s="243">
        <f>ROUND(E191*H191,2)</f>
        <v>0</v>
      </c>
      <c r="J191" s="242"/>
      <c r="K191" s="243">
        <f>ROUND(E191*J191,2)</f>
        <v>0</v>
      </c>
      <c r="L191" s="243">
        <v>21</v>
      </c>
      <c r="M191" s="243">
        <f>G191*(1+L191/100)</f>
        <v>0</v>
      </c>
      <c r="N191" s="241">
        <v>0</v>
      </c>
      <c r="O191" s="241">
        <f>ROUND(E191*N191,2)</f>
        <v>0</v>
      </c>
      <c r="P191" s="241">
        <v>0</v>
      </c>
      <c r="Q191" s="241">
        <f>ROUND(E191*P191,2)</f>
        <v>0</v>
      </c>
      <c r="R191" s="243" t="s">
        <v>369</v>
      </c>
      <c r="S191" s="243" t="s">
        <v>243</v>
      </c>
      <c r="T191" s="244" t="s">
        <v>243</v>
      </c>
      <c r="U191" s="224">
        <v>0.65</v>
      </c>
      <c r="V191" s="224">
        <f>ROUND(E191*U191,2)</f>
        <v>17.32</v>
      </c>
      <c r="W191" s="224"/>
      <c r="X191" s="224" t="s">
        <v>244</v>
      </c>
      <c r="Y191" s="224" t="s">
        <v>695</v>
      </c>
      <c r="Z191" s="214"/>
      <c r="AA191" s="214"/>
      <c r="AB191" s="214"/>
      <c r="AC191" s="214"/>
      <c r="AD191" s="214"/>
      <c r="AE191" s="214"/>
      <c r="AF191" s="214"/>
      <c r="AG191" s="214" t="s">
        <v>384</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ht="21" outlineLevel="2" x14ac:dyDescent="0.25">
      <c r="A192" s="221"/>
      <c r="B192" s="222"/>
      <c r="C192" s="251" t="s">
        <v>836</v>
      </c>
      <c r="D192" s="246"/>
      <c r="E192" s="246"/>
      <c r="F192" s="246"/>
      <c r="G192" s="246"/>
      <c r="H192" s="224"/>
      <c r="I192" s="224"/>
      <c r="J192" s="224"/>
      <c r="K192" s="224"/>
      <c r="L192" s="224"/>
      <c r="M192" s="224"/>
      <c r="N192" s="223"/>
      <c r="O192" s="223"/>
      <c r="P192" s="223"/>
      <c r="Q192" s="223"/>
      <c r="R192" s="224"/>
      <c r="S192" s="224"/>
      <c r="T192" s="224"/>
      <c r="U192" s="224"/>
      <c r="V192" s="224"/>
      <c r="W192" s="224"/>
      <c r="X192" s="224"/>
      <c r="Y192" s="224"/>
      <c r="Z192" s="214"/>
      <c r="AA192" s="214"/>
      <c r="AB192" s="214"/>
      <c r="AC192" s="214"/>
      <c r="AD192" s="214"/>
      <c r="AE192" s="214"/>
      <c r="AF192" s="214"/>
      <c r="AG192" s="214" t="s">
        <v>248</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45" t="str">
        <f>C192</f>
        <v>čistíren odpadních vod (mimo budovy), nádrží, vodojemů, žlabů nebo kanálů: - konstrukcí omítaných z betonu prostého nebo železového obyčejného i vodostavebního - konstrukcí neomítaných z betonu prostého nebo železového obyčejného</v>
      </c>
      <c r="BB192" s="214"/>
      <c r="BC192" s="214"/>
      <c r="BD192" s="214"/>
      <c r="BE192" s="214"/>
      <c r="BF192" s="214"/>
      <c r="BG192" s="214"/>
      <c r="BH192" s="214"/>
    </row>
    <row r="193" spans="1:60" outlineLevel="2" x14ac:dyDescent="0.25">
      <c r="A193" s="221"/>
      <c r="B193" s="222"/>
      <c r="C193" s="252" t="s">
        <v>697</v>
      </c>
      <c r="D193" s="247"/>
      <c r="E193" s="247"/>
      <c r="F193" s="247"/>
      <c r="G193" s="247"/>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250</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5">
      <c r="A194" s="221"/>
      <c r="B194" s="222"/>
      <c r="C194" s="253" t="s">
        <v>844</v>
      </c>
      <c r="D194" s="228"/>
      <c r="E194" s="229">
        <v>24.96</v>
      </c>
      <c r="F194" s="224"/>
      <c r="G194" s="224"/>
      <c r="H194" s="224"/>
      <c r="I194" s="224"/>
      <c r="J194" s="224"/>
      <c r="K194" s="224"/>
      <c r="L194" s="224"/>
      <c r="M194" s="224"/>
      <c r="N194" s="223"/>
      <c r="O194" s="223"/>
      <c r="P194" s="223"/>
      <c r="Q194" s="223"/>
      <c r="R194" s="224"/>
      <c r="S194" s="224"/>
      <c r="T194" s="224"/>
      <c r="U194" s="224"/>
      <c r="V194" s="224"/>
      <c r="W194" s="224"/>
      <c r="X194" s="224"/>
      <c r="Y194" s="224"/>
      <c r="Z194" s="214"/>
      <c r="AA194" s="214"/>
      <c r="AB194" s="214"/>
      <c r="AC194" s="214"/>
      <c r="AD194" s="214"/>
      <c r="AE194" s="214"/>
      <c r="AF194" s="214"/>
      <c r="AG194" s="214" t="s">
        <v>252</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5">
      <c r="A195" s="221"/>
      <c r="B195" s="222"/>
      <c r="C195" s="253" t="s">
        <v>845</v>
      </c>
      <c r="D195" s="228"/>
      <c r="E195" s="229">
        <v>1.68</v>
      </c>
      <c r="F195" s="224"/>
      <c r="G195" s="224"/>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252</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5">
      <c r="A196" s="238">
        <v>37</v>
      </c>
      <c r="B196" s="239" t="s">
        <v>846</v>
      </c>
      <c r="C196" s="250" t="s">
        <v>847</v>
      </c>
      <c r="D196" s="240" t="s">
        <v>338</v>
      </c>
      <c r="E196" s="241">
        <v>1.78E-2</v>
      </c>
      <c r="F196" s="242"/>
      <c r="G196" s="243">
        <f>ROUND(E196*F196,2)</f>
        <v>0</v>
      </c>
      <c r="H196" s="242"/>
      <c r="I196" s="243">
        <f>ROUND(E196*H196,2)</f>
        <v>0</v>
      </c>
      <c r="J196" s="242"/>
      <c r="K196" s="243">
        <f>ROUND(E196*J196,2)</f>
        <v>0</v>
      </c>
      <c r="L196" s="243">
        <v>21</v>
      </c>
      <c r="M196" s="243">
        <f>G196*(1+L196/100)</f>
        <v>0</v>
      </c>
      <c r="N196" s="241">
        <v>1.02535</v>
      </c>
      <c r="O196" s="241">
        <f>ROUND(E196*N196,2)</f>
        <v>0.02</v>
      </c>
      <c r="P196" s="241">
        <v>0</v>
      </c>
      <c r="Q196" s="241">
        <f>ROUND(E196*P196,2)</f>
        <v>0</v>
      </c>
      <c r="R196" s="243" t="s">
        <v>369</v>
      </c>
      <c r="S196" s="243" t="s">
        <v>243</v>
      </c>
      <c r="T196" s="244" t="s">
        <v>243</v>
      </c>
      <c r="U196" s="224">
        <v>22.07</v>
      </c>
      <c r="V196" s="224">
        <f>ROUND(E196*U196,2)</f>
        <v>0.39</v>
      </c>
      <c r="W196" s="224"/>
      <c r="X196" s="224" t="s">
        <v>244</v>
      </c>
      <c r="Y196" s="224" t="s">
        <v>695</v>
      </c>
      <c r="Z196" s="214"/>
      <c r="AA196" s="214"/>
      <c r="AB196" s="214"/>
      <c r="AC196" s="214"/>
      <c r="AD196" s="214"/>
      <c r="AE196" s="214"/>
      <c r="AF196" s="214"/>
      <c r="AG196" s="214" t="s">
        <v>246</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ht="21" outlineLevel="2" x14ac:dyDescent="0.25">
      <c r="A197" s="221"/>
      <c r="B197" s="222"/>
      <c r="C197" s="251" t="s">
        <v>848</v>
      </c>
      <c r="D197" s="246"/>
      <c r="E197" s="246"/>
      <c r="F197" s="246"/>
      <c r="G197" s="246"/>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248</v>
      </c>
      <c r="AH197" s="214"/>
      <c r="AI197" s="214"/>
      <c r="AJ197" s="214"/>
      <c r="AK197" s="214"/>
      <c r="AL197" s="214"/>
      <c r="AM197" s="214"/>
      <c r="AN197" s="214"/>
      <c r="AO197" s="214"/>
      <c r="AP197" s="214"/>
      <c r="AQ197" s="214"/>
      <c r="AR197" s="214"/>
      <c r="AS197" s="214"/>
      <c r="AT197" s="214"/>
      <c r="AU197" s="214"/>
      <c r="AV197" s="214"/>
      <c r="AW197" s="214"/>
      <c r="AX197" s="214"/>
      <c r="AY197" s="214"/>
      <c r="AZ197" s="214"/>
      <c r="BA197" s="245" t="str">
        <f>C197</f>
        <v>čistíren odpadních vod (mimo budovy), nádrží, vodojemů, žlabů nebo kanálů , včetně pomocného pracovního lešení o výšce podlahy do 1900 mm a pro zatížení do 1,5 kPa,</v>
      </c>
      <c r="BB197" s="214"/>
      <c r="BC197" s="214"/>
      <c r="BD197" s="214"/>
      <c r="BE197" s="214"/>
      <c r="BF197" s="214"/>
      <c r="BG197" s="214"/>
      <c r="BH197" s="214"/>
    </row>
    <row r="198" spans="1:60" outlineLevel="2" x14ac:dyDescent="0.25">
      <c r="A198" s="221"/>
      <c r="B198" s="222"/>
      <c r="C198" s="252" t="s">
        <v>697</v>
      </c>
      <c r="D198" s="247"/>
      <c r="E198" s="247"/>
      <c r="F198" s="247"/>
      <c r="G198" s="247"/>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250</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2" x14ac:dyDescent="0.25">
      <c r="A199" s="221"/>
      <c r="B199" s="222"/>
      <c r="C199" s="253" t="s">
        <v>849</v>
      </c>
      <c r="D199" s="228"/>
      <c r="E199" s="229">
        <v>1.78E-2</v>
      </c>
      <c r="F199" s="224"/>
      <c r="G199" s="224"/>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252</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38">
        <v>38</v>
      </c>
      <c r="B200" s="239" t="s">
        <v>385</v>
      </c>
      <c r="C200" s="250" t="s">
        <v>850</v>
      </c>
      <c r="D200" s="240" t="s">
        <v>338</v>
      </c>
      <c r="E200" s="241">
        <v>7.0983999999999998</v>
      </c>
      <c r="F200" s="242"/>
      <c r="G200" s="243">
        <f>ROUND(E200*F200,2)</f>
        <v>0</v>
      </c>
      <c r="H200" s="242"/>
      <c r="I200" s="243">
        <f>ROUND(E200*H200,2)</f>
        <v>0</v>
      </c>
      <c r="J200" s="242"/>
      <c r="K200" s="243">
        <f>ROUND(E200*J200,2)</f>
        <v>0</v>
      </c>
      <c r="L200" s="243">
        <v>21</v>
      </c>
      <c r="M200" s="243">
        <f>G200*(1+L200/100)</f>
        <v>0</v>
      </c>
      <c r="N200" s="241">
        <v>1.02535</v>
      </c>
      <c r="O200" s="241">
        <f>ROUND(E200*N200,2)</f>
        <v>7.28</v>
      </c>
      <c r="P200" s="241">
        <v>0</v>
      </c>
      <c r="Q200" s="241">
        <f>ROUND(E200*P200,2)</f>
        <v>0</v>
      </c>
      <c r="R200" s="243" t="s">
        <v>369</v>
      </c>
      <c r="S200" s="243" t="s">
        <v>243</v>
      </c>
      <c r="T200" s="244" t="s">
        <v>243</v>
      </c>
      <c r="U200" s="224">
        <v>22.07</v>
      </c>
      <c r="V200" s="224">
        <f>ROUND(E200*U200,2)</f>
        <v>156.66</v>
      </c>
      <c r="W200" s="224"/>
      <c r="X200" s="224" t="s">
        <v>244</v>
      </c>
      <c r="Y200" s="224" t="s">
        <v>695</v>
      </c>
      <c r="Z200" s="214"/>
      <c r="AA200" s="214"/>
      <c r="AB200" s="214"/>
      <c r="AC200" s="214"/>
      <c r="AD200" s="214"/>
      <c r="AE200" s="214"/>
      <c r="AF200" s="214"/>
      <c r="AG200" s="214" t="s">
        <v>246</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1" outlineLevel="2" x14ac:dyDescent="0.25">
      <c r="A201" s="221"/>
      <c r="B201" s="222"/>
      <c r="C201" s="251" t="s">
        <v>848</v>
      </c>
      <c r="D201" s="246"/>
      <c r="E201" s="246"/>
      <c r="F201" s="246"/>
      <c r="G201" s="246"/>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248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45" t="str">
        <f>C201</f>
        <v>čistíren odpadních vod (mimo budovy), nádrží, vodojemů, žlabů nebo kanálů , včetně pomocného pracovního lešení o výšce podlahy do 1900 mm a pro zatížení do 1,5 kPa,</v>
      </c>
      <c r="BB201" s="214"/>
      <c r="BC201" s="214"/>
      <c r="BD201" s="214"/>
      <c r="BE201" s="214"/>
      <c r="BF201" s="214"/>
      <c r="BG201" s="214"/>
      <c r="BH201" s="214"/>
    </row>
    <row r="202" spans="1:60" outlineLevel="2" x14ac:dyDescent="0.25">
      <c r="A202" s="221"/>
      <c r="B202" s="222"/>
      <c r="C202" s="252" t="s">
        <v>697</v>
      </c>
      <c r="D202" s="247"/>
      <c r="E202" s="247"/>
      <c r="F202" s="247"/>
      <c r="G202" s="247"/>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250</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5">
      <c r="A203" s="221"/>
      <c r="B203" s="222"/>
      <c r="C203" s="253" t="s">
        <v>851</v>
      </c>
      <c r="D203" s="228"/>
      <c r="E203" s="229">
        <v>7.0983999999999998</v>
      </c>
      <c r="F203" s="224"/>
      <c r="G203" s="224"/>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252</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1" x14ac:dyDescent="0.25">
      <c r="A204" s="238">
        <v>39</v>
      </c>
      <c r="B204" s="239" t="s">
        <v>852</v>
      </c>
      <c r="C204" s="250" t="s">
        <v>853</v>
      </c>
      <c r="D204" s="240" t="s">
        <v>312</v>
      </c>
      <c r="E204" s="241">
        <v>20</v>
      </c>
      <c r="F204" s="242"/>
      <c r="G204" s="243">
        <f>ROUND(E204*F204,2)</f>
        <v>0</v>
      </c>
      <c r="H204" s="242"/>
      <c r="I204" s="243">
        <f>ROUND(E204*H204,2)</f>
        <v>0</v>
      </c>
      <c r="J204" s="242"/>
      <c r="K204" s="243">
        <f>ROUND(E204*J204,2)</f>
        <v>0</v>
      </c>
      <c r="L204" s="243">
        <v>21</v>
      </c>
      <c r="M204" s="243">
        <f>G204*(1+L204/100)</f>
        <v>0</v>
      </c>
      <c r="N204" s="241">
        <v>0</v>
      </c>
      <c r="O204" s="241">
        <f>ROUND(E204*N204,2)</f>
        <v>0</v>
      </c>
      <c r="P204" s="241">
        <v>0</v>
      </c>
      <c r="Q204" s="241">
        <f>ROUND(E204*P204,2)</f>
        <v>0</v>
      </c>
      <c r="R204" s="243"/>
      <c r="S204" s="243" t="s">
        <v>325</v>
      </c>
      <c r="T204" s="244" t="s">
        <v>326</v>
      </c>
      <c r="U204" s="224">
        <v>0</v>
      </c>
      <c r="V204" s="224">
        <f>ROUND(E204*U204,2)</f>
        <v>0</v>
      </c>
      <c r="W204" s="224"/>
      <c r="X204" s="224" t="s">
        <v>244</v>
      </c>
      <c r="Y204" s="224" t="s">
        <v>695</v>
      </c>
      <c r="Z204" s="214"/>
      <c r="AA204" s="214"/>
      <c r="AB204" s="214"/>
      <c r="AC204" s="214"/>
      <c r="AD204" s="214"/>
      <c r="AE204" s="214"/>
      <c r="AF204" s="214"/>
      <c r="AG204" s="214" t="s">
        <v>246</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2" x14ac:dyDescent="0.25">
      <c r="A205" s="221"/>
      <c r="B205" s="222"/>
      <c r="C205" s="254" t="s">
        <v>697</v>
      </c>
      <c r="D205" s="248"/>
      <c r="E205" s="248"/>
      <c r="F205" s="248"/>
      <c r="G205" s="248"/>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250</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5">
      <c r="A206" s="221"/>
      <c r="B206" s="222"/>
      <c r="C206" s="252" t="s">
        <v>854</v>
      </c>
      <c r="D206" s="247"/>
      <c r="E206" s="247"/>
      <c r="F206" s="247"/>
      <c r="G206" s="247"/>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250</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5">
      <c r="A207" s="238">
        <v>40</v>
      </c>
      <c r="B207" s="239" t="s">
        <v>855</v>
      </c>
      <c r="C207" s="250" t="s">
        <v>856</v>
      </c>
      <c r="D207" s="240" t="s">
        <v>312</v>
      </c>
      <c r="E207" s="241">
        <v>59</v>
      </c>
      <c r="F207" s="242"/>
      <c r="G207" s="243">
        <f>ROUND(E207*F207,2)</f>
        <v>0</v>
      </c>
      <c r="H207" s="242"/>
      <c r="I207" s="243">
        <f>ROUND(E207*H207,2)</f>
        <v>0</v>
      </c>
      <c r="J207" s="242"/>
      <c r="K207" s="243">
        <f>ROUND(E207*J207,2)</f>
        <v>0</v>
      </c>
      <c r="L207" s="243">
        <v>21</v>
      </c>
      <c r="M207" s="243">
        <f>G207*(1+L207/100)</f>
        <v>0</v>
      </c>
      <c r="N207" s="241">
        <v>0</v>
      </c>
      <c r="O207" s="241">
        <f>ROUND(E207*N207,2)</f>
        <v>0</v>
      </c>
      <c r="P207" s="241">
        <v>0</v>
      </c>
      <c r="Q207" s="241">
        <f>ROUND(E207*P207,2)</f>
        <v>0</v>
      </c>
      <c r="R207" s="243"/>
      <c r="S207" s="243" t="s">
        <v>325</v>
      </c>
      <c r="T207" s="244" t="s">
        <v>326</v>
      </c>
      <c r="U207" s="224">
        <v>0</v>
      </c>
      <c r="V207" s="224">
        <f>ROUND(E207*U207,2)</f>
        <v>0</v>
      </c>
      <c r="W207" s="224"/>
      <c r="X207" s="224" t="s">
        <v>244</v>
      </c>
      <c r="Y207" s="224" t="s">
        <v>695</v>
      </c>
      <c r="Z207" s="214"/>
      <c r="AA207" s="214"/>
      <c r="AB207" s="214"/>
      <c r="AC207" s="214"/>
      <c r="AD207" s="214"/>
      <c r="AE207" s="214"/>
      <c r="AF207" s="214"/>
      <c r="AG207" s="214" t="s">
        <v>246</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2" x14ac:dyDescent="0.25">
      <c r="A208" s="221"/>
      <c r="B208" s="222"/>
      <c r="C208" s="254" t="s">
        <v>697</v>
      </c>
      <c r="D208" s="248"/>
      <c r="E208" s="248"/>
      <c r="F208" s="248"/>
      <c r="G208" s="248"/>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250</v>
      </c>
      <c r="AH208" s="214"/>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5">
      <c r="A209" s="221"/>
      <c r="B209" s="222"/>
      <c r="C209" s="252" t="s">
        <v>857</v>
      </c>
      <c r="D209" s="247"/>
      <c r="E209" s="247"/>
      <c r="F209" s="247"/>
      <c r="G209" s="247"/>
      <c r="H209" s="224"/>
      <c r="I209" s="224"/>
      <c r="J209" s="224"/>
      <c r="K209" s="224"/>
      <c r="L209" s="224"/>
      <c r="M209" s="224"/>
      <c r="N209" s="223"/>
      <c r="O209" s="223"/>
      <c r="P209" s="223"/>
      <c r="Q209" s="223"/>
      <c r="R209" s="224"/>
      <c r="S209" s="224"/>
      <c r="T209" s="224"/>
      <c r="U209" s="224"/>
      <c r="V209" s="224"/>
      <c r="W209" s="224"/>
      <c r="X209" s="224"/>
      <c r="Y209" s="224"/>
      <c r="Z209" s="214"/>
      <c r="AA209" s="214"/>
      <c r="AB209" s="214"/>
      <c r="AC209" s="214"/>
      <c r="AD209" s="214"/>
      <c r="AE209" s="214"/>
      <c r="AF209" s="214"/>
      <c r="AG209" s="214" t="s">
        <v>250</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45" t="str">
        <f>C209</f>
        <v>v položce dodávka materiálu se ztratným a montáž těsnícího plechu s bitumenovým potahem vodotěsně svařeného</v>
      </c>
      <c r="BB209" s="214"/>
      <c r="BC209" s="214"/>
      <c r="BD209" s="214"/>
      <c r="BE209" s="214"/>
      <c r="BF209" s="214"/>
      <c r="BG209" s="214"/>
      <c r="BH209" s="214"/>
    </row>
    <row r="210" spans="1:60" ht="41.4" outlineLevel="3" x14ac:dyDescent="0.25">
      <c r="A210" s="221"/>
      <c r="B210" s="222"/>
      <c r="C210" s="252" t="s">
        <v>858</v>
      </c>
      <c r="D210" s="247"/>
      <c r="E210" s="247"/>
      <c r="F210" s="247"/>
      <c r="G210" s="247"/>
      <c r="H210" s="224"/>
      <c r="I210" s="224"/>
      <c r="J210" s="224"/>
      <c r="K210" s="224"/>
      <c r="L210" s="224"/>
      <c r="M210" s="224"/>
      <c r="N210" s="223"/>
      <c r="O210" s="223"/>
      <c r="P210" s="223"/>
      <c r="Q210" s="223"/>
      <c r="R210" s="224"/>
      <c r="S210" s="224"/>
      <c r="T210" s="224"/>
      <c r="U210" s="224"/>
      <c r="V210" s="224"/>
      <c r="W210" s="224"/>
      <c r="X210" s="224"/>
      <c r="Y210" s="224"/>
      <c r="Z210" s="214"/>
      <c r="AA210" s="214"/>
      <c r="AB210" s="214"/>
      <c r="AC210" s="214"/>
      <c r="AD210" s="214"/>
      <c r="AE210" s="214"/>
      <c r="AF210" s="214"/>
      <c r="AG210" s="214" t="s">
        <v>250</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45" t="str">
        <f>C210</f>
        <v>Betonáže dna a stěn nádrže mohou být prováděny plynule s vytvářením řízených trhlin pomocí vkládaných křížových plechů mezi výztuž, nad výztuží bude uložena dřevěná lišta. Po proběhnutí smrštění bude lišta odstraněna a drážka opatřena epoxidovým adhezním můstkem a do zavadlého můstku vyplněna rozpínavou maltou. Maximální délka úseku mezi pracovními spárami bude ve dně 7,50 m a ve stěnách 6,3 m /výztuž nepřerušena/, poloha spár je v dokumentaci naznačena, po dohodě může být stavebním dodavatelem upravena.</v>
      </c>
      <c r="BB210" s="214"/>
      <c r="BC210" s="214"/>
      <c r="BD210" s="214"/>
      <c r="BE210" s="214"/>
      <c r="BF210" s="214"/>
      <c r="BG210" s="214"/>
      <c r="BH210" s="214"/>
    </row>
    <row r="211" spans="1:60" outlineLevel="3" x14ac:dyDescent="0.25">
      <c r="A211" s="221"/>
      <c r="B211" s="222"/>
      <c r="C211" s="252" t="s">
        <v>1029</v>
      </c>
      <c r="D211" s="247"/>
      <c r="E211" s="247"/>
      <c r="F211" s="247"/>
      <c r="G211" s="247"/>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250</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45" t="str">
        <f>C211</f>
        <v>Těsnost pracovních spár mezi dnem a stěnou je zajištěna těsnícím plechem s bitumenovým potahem vodotěsně svařeným popř. slepeným.</v>
      </c>
      <c r="BB211" s="214"/>
      <c r="BC211" s="214"/>
      <c r="BD211" s="214"/>
      <c r="BE211" s="214"/>
      <c r="BF211" s="214"/>
      <c r="BG211" s="214"/>
      <c r="BH211" s="214"/>
    </row>
    <row r="212" spans="1:60" outlineLevel="3" x14ac:dyDescent="0.25">
      <c r="A212" s="221"/>
      <c r="B212" s="222"/>
      <c r="C212" s="252" t="s">
        <v>859</v>
      </c>
      <c r="D212" s="247"/>
      <c r="E212" s="247"/>
      <c r="F212" s="247"/>
      <c r="G212" s="247"/>
      <c r="H212" s="224"/>
      <c r="I212" s="224"/>
      <c r="J212" s="224"/>
      <c r="K212" s="224"/>
      <c r="L212" s="224"/>
      <c r="M212" s="224"/>
      <c r="N212" s="223"/>
      <c r="O212" s="223"/>
      <c r="P212" s="223"/>
      <c r="Q212" s="223"/>
      <c r="R212" s="224"/>
      <c r="S212" s="224"/>
      <c r="T212" s="224"/>
      <c r="U212" s="224"/>
      <c r="V212" s="224"/>
      <c r="W212" s="224"/>
      <c r="X212" s="224"/>
      <c r="Y212" s="224"/>
      <c r="Z212" s="214"/>
      <c r="AA212" s="214"/>
      <c r="AB212" s="214"/>
      <c r="AC212" s="214"/>
      <c r="AD212" s="214"/>
      <c r="AE212" s="214"/>
      <c r="AF212" s="214"/>
      <c r="AG212" s="214" t="s">
        <v>250</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45" t="str">
        <f>C212</f>
        <v>Těsnící plech je veden ve středu stěny s na něj jsou vodotěsně napojeny těsnící plochy křížových plechů.</v>
      </c>
      <c r="BB212" s="214"/>
      <c r="BC212" s="214"/>
      <c r="BD212" s="214"/>
      <c r="BE212" s="214"/>
      <c r="BF212" s="214"/>
      <c r="BG212" s="214"/>
      <c r="BH212" s="214"/>
    </row>
    <row r="213" spans="1:60" outlineLevel="2" x14ac:dyDescent="0.25">
      <c r="A213" s="221"/>
      <c r="B213" s="222"/>
      <c r="C213" s="253" t="s">
        <v>860</v>
      </c>
      <c r="D213" s="228"/>
      <c r="E213" s="229">
        <v>59</v>
      </c>
      <c r="F213" s="224"/>
      <c r="G213" s="224"/>
      <c r="H213" s="224"/>
      <c r="I213" s="224"/>
      <c r="J213" s="224"/>
      <c r="K213" s="224"/>
      <c r="L213" s="224"/>
      <c r="M213" s="224"/>
      <c r="N213" s="223"/>
      <c r="O213" s="223"/>
      <c r="P213" s="223"/>
      <c r="Q213" s="223"/>
      <c r="R213" s="224"/>
      <c r="S213" s="224"/>
      <c r="T213" s="224"/>
      <c r="U213" s="224"/>
      <c r="V213" s="224"/>
      <c r="W213" s="224"/>
      <c r="X213" s="224"/>
      <c r="Y213" s="224"/>
      <c r="Z213" s="214"/>
      <c r="AA213" s="214"/>
      <c r="AB213" s="214"/>
      <c r="AC213" s="214"/>
      <c r="AD213" s="214"/>
      <c r="AE213" s="214"/>
      <c r="AF213" s="214"/>
      <c r="AG213" s="214" t="s">
        <v>252</v>
      </c>
      <c r="AH213" s="214">
        <v>0</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38">
        <v>41</v>
      </c>
      <c r="B214" s="239" t="s">
        <v>861</v>
      </c>
      <c r="C214" s="250" t="s">
        <v>862</v>
      </c>
      <c r="D214" s="240" t="s">
        <v>312</v>
      </c>
      <c r="E214" s="241">
        <v>34.5</v>
      </c>
      <c r="F214" s="242"/>
      <c r="G214" s="243">
        <f>ROUND(E214*F214,2)</f>
        <v>0</v>
      </c>
      <c r="H214" s="242"/>
      <c r="I214" s="243">
        <f>ROUND(E214*H214,2)</f>
        <v>0</v>
      </c>
      <c r="J214" s="242"/>
      <c r="K214" s="243">
        <f>ROUND(E214*J214,2)</f>
        <v>0</v>
      </c>
      <c r="L214" s="243">
        <v>21</v>
      </c>
      <c r="M214" s="243">
        <f>G214*(1+L214/100)</f>
        <v>0</v>
      </c>
      <c r="N214" s="241">
        <v>0</v>
      </c>
      <c r="O214" s="241">
        <f>ROUND(E214*N214,2)</f>
        <v>0</v>
      </c>
      <c r="P214" s="241">
        <v>0</v>
      </c>
      <c r="Q214" s="241">
        <f>ROUND(E214*P214,2)</f>
        <v>0</v>
      </c>
      <c r="R214" s="243"/>
      <c r="S214" s="243" t="s">
        <v>325</v>
      </c>
      <c r="T214" s="244" t="s">
        <v>326</v>
      </c>
      <c r="U214" s="224">
        <v>0</v>
      </c>
      <c r="V214" s="224">
        <f>ROUND(E214*U214,2)</f>
        <v>0</v>
      </c>
      <c r="W214" s="224"/>
      <c r="X214" s="224" t="s">
        <v>244</v>
      </c>
      <c r="Y214" s="224" t="s">
        <v>695</v>
      </c>
      <c r="Z214" s="214"/>
      <c r="AA214" s="214"/>
      <c r="AB214" s="214"/>
      <c r="AC214" s="214"/>
      <c r="AD214" s="214"/>
      <c r="AE214" s="214"/>
      <c r="AF214" s="214"/>
      <c r="AG214" s="214" t="s">
        <v>246</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5">
      <c r="A215" s="221"/>
      <c r="B215" s="222"/>
      <c r="C215" s="254" t="s">
        <v>697</v>
      </c>
      <c r="D215" s="248"/>
      <c r="E215" s="248"/>
      <c r="F215" s="248"/>
      <c r="G215" s="248"/>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250</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5">
      <c r="A216" s="221"/>
      <c r="B216" s="222"/>
      <c r="C216" s="252" t="s">
        <v>863</v>
      </c>
      <c r="D216" s="247"/>
      <c r="E216" s="247"/>
      <c r="F216" s="247"/>
      <c r="G216" s="247"/>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250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5" t="str">
        <f>C216</f>
        <v>v položce dodávka materiálu se ztratným a montáž těsnícího plechu s bitumenovým potahem vodotěsně svařeného.</v>
      </c>
      <c r="BB216" s="214"/>
      <c r="BC216" s="214"/>
      <c r="BD216" s="214"/>
      <c r="BE216" s="214"/>
      <c r="BF216" s="214"/>
      <c r="BG216" s="214"/>
      <c r="BH216" s="214"/>
    </row>
    <row r="217" spans="1:60" ht="21" outlineLevel="3" x14ac:dyDescent="0.25">
      <c r="A217" s="221"/>
      <c r="B217" s="222"/>
      <c r="C217" s="252" t="s">
        <v>1030</v>
      </c>
      <c r="D217" s="247"/>
      <c r="E217" s="247"/>
      <c r="F217" s="247"/>
      <c r="G217" s="247"/>
      <c r="H217" s="224"/>
      <c r="I217" s="224"/>
      <c r="J217" s="224"/>
      <c r="K217" s="224"/>
      <c r="L217" s="224"/>
      <c r="M217" s="224"/>
      <c r="N217" s="223"/>
      <c r="O217" s="223"/>
      <c r="P217" s="223"/>
      <c r="Q217" s="223"/>
      <c r="R217" s="224"/>
      <c r="S217" s="224"/>
      <c r="T217" s="224"/>
      <c r="U217" s="224"/>
      <c r="V217" s="224"/>
      <c r="W217" s="224"/>
      <c r="X217" s="224"/>
      <c r="Y217" s="224"/>
      <c r="Z217" s="214"/>
      <c r="AA217" s="214"/>
      <c r="AB217" s="214"/>
      <c r="AC217" s="214"/>
      <c r="AD217" s="214"/>
      <c r="AE217" s="214"/>
      <c r="AF217" s="214"/>
      <c r="AG217" s="214" t="s">
        <v>250</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45" t="str">
        <f>C217</f>
        <v>Provedení řízených trhlin pomocí vkládaných křížových plechů mezi výztuž, nad výztuží bude uložena dřevěná lišta. Po proběhnutí smrštění bude lišta odstraněna a drážka</v>
      </c>
      <c r="BB217" s="214"/>
      <c r="BC217" s="214"/>
      <c r="BD217" s="214"/>
      <c r="BE217" s="214"/>
      <c r="BF217" s="214"/>
      <c r="BG217" s="214"/>
      <c r="BH217" s="214"/>
    </row>
    <row r="218" spans="1:60" outlineLevel="3" x14ac:dyDescent="0.25">
      <c r="A218" s="221"/>
      <c r="B218" s="222"/>
      <c r="C218" s="252" t="s">
        <v>864</v>
      </c>
      <c r="D218" s="247"/>
      <c r="E218" s="247"/>
      <c r="F218" s="247"/>
      <c r="G218" s="247"/>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250</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ht="21" outlineLevel="3" x14ac:dyDescent="0.25">
      <c r="A219" s="221"/>
      <c r="B219" s="222"/>
      <c r="C219" s="252" t="s">
        <v>1031</v>
      </c>
      <c r="D219" s="247"/>
      <c r="E219" s="247"/>
      <c r="F219" s="247"/>
      <c r="G219" s="247"/>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250</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45" t="str">
        <f>C219</f>
        <v>Maximální délka úseku mezi pracovními spárami bude ve dně 7,50 m a ve stěnách 6,3 m /výztuž nepřerušena/, poloha spár je v dokumentaci naznačena, po dohodě může být stavebním dodavatelem upravena.</v>
      </c>
      <c r="BB219" s="214"/>
      <c r="BC219" s="214"/>
      <c r="BD219" s="214"/>
      <c r="BE219" s="214"/>
      <c r="BF219" s="214"/>
      <c r="BG219" s="214"/>
      <c r="BH219" s="214"/>
    </row>
    <row r="220" spans="1:60" outlineLevel="3" x14ac:dyDescent="0.25">
      <c r="A220" s="221"/>
      <c r="B220" s="222"/>
      <c r="C220" s="252" t="s">
        <v>1029</v>
      </c>
      <c r="D220" s="247"/>
      <c r="E220" s="247"/>
      <c r="F220" s="247"/>
      <c r="G220" s="247"/>
      <c r="H220" s="224"/>
      <c r="I220" s="224"/>
      <c r="J220" s="224"/>
      <c r="K220" s="224"/>
      <c r="L220" s="224"/>
      <c r="M220" s="224"/>
      <c r="N220" s="223"/>
      <c r="O220" s="223"/>
      <c r="P220" s="223"/>
      <c r="Q220" s="223"/>
      <c r="R220" s="224"/>
      <c r="S220" s="224"/>
      <c r="T220" s="224"/>
      <c r="U220" s="224"/>
      <c r="V220" s="224"/>
      <c r="W220" s="224"/>
      <c r="X220" s="224"/>
      <c r="Y220" s="224"/>
      <c r="Z220" s="214"/>
      <c r="AA220" s="214"/>
      <c r="AB220" s="214"/>
      <c r="AC220" s="214"/>
      <c r="AD220" s="214"/>
      <c r="AE220" s="214"/>
      <c r="AF220" s="214"/>
      <c r="AG220" s="214" t="s">
        <v>250</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45" t="str">
        <f>C220</f>
        <v>Těsnost pracovních spár mezi dnem a stěnou je zajištěna těsnícím plechem s bitumenovým potahem vodotěsně svařeným popř. slepeným.</v>
      </c>
      <c r="BB220" s="214"/>
      <c r="BC220" s="214"/>
      <c r="BD220" s="214"/>
      <c r="BE220" s="214"/>
      <c r="BF220" s="214"/>
      <c r="BG220" s="214"/>
      <c r="BH220" s="214"/>
    </row>
    <row r="221" spans="1:60" outlineLevel="3" x14ac:dyDescent="0.25">
      <c r="A221" s="221"/>
      <c r="B221" s="222"/>
      <c r="C221" s="252" t="s">
        <v>859</v>
      </c>
      <c r="D221" s="247"/>
      <c r="E221" s="247"/>
      <c r="F221" s="247"/>
      <c r="G221" s="247"/>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250</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45" t="str">
        <f>C221</f>
        <v>Těsnící plech je veden ve středu stěny s na něj jsou vodotěsně napojeny těsnící plochy křížových plechů.</v>
      </c>
      <c r="BB221" s="214"/>
      <c r="BC221" s="214"/>
      <c r="BD221" s="214"/>
      <c r="BE221" s="214"/>
      <c r="BF221" s="214"/>
      <c r="BG221" s="214"/>
      <c r="BH221" s="214"/>
    </row>
    <row r="222" spans="1:60" outlineLevel="2" x14ac:dyDescent="0.25">
      <c r="A222" s="221"/>
      <c r="B222" s="222"/>
      <c r="C222" s="253" t="s">
        <v>865</v>
      </c>
      <c r="D222" s="228"/>
      <c r="E222" s="229">
        <v>34.5</v>
      </c>
      <c r="F222" s="224"/>
      <c r="G222" s="224"/>
      <c r="H222" s="224"/>
      <c r="I222" s="224"/>
      <c r="J222" s="224"/>
      <c r="K222" s="224"/>
      <c r="L222" s="224"/>
      <c r="M222" s="224"/>
      <c r="N222" s="223"/>
      <c r="O222" s="223"/>
      <c r="P222" s="223"/>
      <c r="Q222" s="223"/>
      <c r="R222" s="224"/>
      <c r="S222" s="224"/>
      <c r="T222" s="224"/>
      <c r="U222" s="224"/>
      <c r="V222" s="224"/>
      <c r="W222" s="224"/>
      <c r="X222" s="224"/>
      <c r="Y222" s="224"/>
      <c r="Z222" s="214"/>
      <c r="AA222" s="214"/>
      <c r="AB222" s="214"/>
      <c r="AC222" s="214"/>
      <c r="AD222" s="214"/>
      <c r="AE222" s="214"/>
      <c r="AF222" s="214"/>
      <c r="AG222" s="214" t="s">
        <v>252</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5">
      <c r="A223" s="238">
        <v>42</v>
      </c>
      <c r="B223" s="239" t="s">
        <v>866</v>
      </c>
      <c r="C223" s="250" t="s">
        <v>867</v>
      </c>
      <c r="D223" s="240" t="s">
        <v>868</v>
      </c>
      <c r="E223" s="241">
        <v>39</v>
      </c>
      <c r="F223" s="242"/>
      <c r="G223" s="243">
        <f>ROUND(E223*F223,2)</f>
        <v>0</v>
      </c>
      <c r="H223" s="242"/>
      <c r="I223" s="243">
        <f>ROUND(E223*H223,2)</f>
        <v>0</v>
      </c>
      <c r="J223" s="242"/>
      <c r="K223" s="243">
        <f>ROUND(E223*J223,2)</f>
        <v>0</v>
      </c>
      <c r="L223" s="243">
        <v>21</v>
      </c>
      <c r="M223" s="243">
        <f>G223*(1+L223/100)</f>
        <v>0</v>
      </c>
      <c r="N223" s="241">
        <v>0</v>
      </c>
      <c r="O223" s="241">
        <f>ROUND(E223*N223,2)</f>
        <v>0</v>
      </c>
      <c r="P223" s="241">
        <v>0</v>
      </c>
      <c r="Q223" s="241">
        <f>ROUND(E223*P223,2)</f>
        <v>0</v>
      </c>
      <c r="R223" s="243"/>
      <c r="S223" s="243" t="s">
        <v>325</v>
      </c>
      <c r="T223" s="244" t="s">
        <v>326</v>
      </c>
      <c r="U223" s="224">
        <v>0</v>
      </c>
      <c r="V223" s="224">
        <f>ROUND(E223*U223,2)</f>
        <v>0</v>
      </c>
      <c r="W223" s="224"/>
      <c r="X223" s="224" t="s">
        <v>244</v>
      </c>
      <c r="Y223" s="224" t="s">
        <v>695</v>
      </c>
      <c r="Z223" s="214"/>
      <c r="AA223" s="214"/>
      <c r="AB223" s="214"/>
      <c r="AC223" s="214"/>
      <c r="AD223" s="214"/>
      <c r="AE223" s="214"/>
      <c r="AF223" s="214"/>
      <c r="AG223" s="214" t="s">
        <v>246</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5">
      <c r="A224" s="221"/>
      <c r="B224" s="222"/>
      <c r="C224" s="254" t="s">
        <v>697</v>
      </c>
      <c r="D224" s="248"/>
      <c r="E224" s="248"/>
      <c r="F224" s="248"/>
      <c r="G224" s="248"/>
      <c r="H224" s="224"/>
      <c r="I224" s="224"/>
      <c r="J224" s="224"/>
      <c r="K224" s="224"/>
      <c r="L224" s="224"/>
      <c r="M224" s="224"/>
      <c r="N224" s="223"/>
      <c r="O224" s="223"/>
      <c r="P224" s="223"/>
      <c r="Q224" s="223"/>
      <c r="R224" s="224"/>
      <c r="S224" s="224"/>
      <c r="T224" s="224"/>
      <c r="U224" s="224"/>
      <c r="V224" s="224"/>
      <c r="W224" s="224"/>
      <c r="X224" s="224"/>
      <c r="Y224" s="224"/>
      <c r="Z224" s="214"/>
      <c r="AA224" s="214"/>
      <c r="AB224" s="214"/>
      <c r="AC224" s="214"/>
      <c r="AD224" s="214"/>
      <c r="AE224" s="214"/>
      <c r="AF224" s="214"/>
      <c r="AG224" s="214" t="s">
        <v>250</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2" x14ac:dyDescent="0.25">
      <c r="A225" s="221"/>
      <c r="B225" s="222"/>
      <c r="C225" s="253" t="s">
        <v>869</v>
      </c>
      <c r="D225" s="228"/>
      <c r="E225" s="229">
        <v>39</v>
      </c>
      <c r="F225" s="224"/>
      <c r="G225" s="224"/>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252</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5">
      <c r="A226" s="238">
        <v>43</v>
      </c>
      <c r="B226" s="239" t="s">
        <v>870</v>
      </c>
      <c r="C226" s="250" t="s">
        <v>871</v>
      </c>
      <c r="D226" s="240" t="s">
        <v>868</v>
      </c>
      <c r="E226" s="241">
        <v>3.2</v>
      </c>
      <c r="F226" s="242"/>
      <c r="G226" s="243">
        <f>ROUND(E226*F226,2)</f>
        <v>0</v>
      </c>
      <c r="H226" s="242"/>
      <c r="I226" s="243">
        <f>ROUND(E226*H226,2)</f>
        <v>0</v>
      </c>
      <c r="J226" s="242"/>
      <c r="K226" s="243">
        <f>ROUND(E226*J226,2)</f>
        <v>0</v>
      </c>
      <c r="L226" s="243">
        <v>21</v>
      </c>
      <c r="M226" s="243">
        <f>G226*(1+L226/100)</f>
        <v>0</v>
      </c>
      <c r="N226" s="241">
        <v>0</v>
      </c>
      <c r="O226" s="241">
        <f>ROUND(E226*N226,2)</f>
        <v>0</v>
      </c>
      <c r="P226" s="241">
        <v>0</v>
      </c>
      <c r="Q226" s="241">
        <f>ROUND(E226*P226,2)</f>
        <v>0</v>
      </c>
      <c r="R226" s="243"/>
      <c r="S226" s="243" t="s">
        <v>325</v>
      </c>
      <c r="T226" s="244" t="s">
        <v>326</v>
      </c>
      <c r="U226" s="224">
        <v>0</v>
      </c>
      <c r="V226" s="224">
        <f>ROUND(E226*U226,2)</f>
        <v>0</v>
      </c>
      <c r="W226" s="224"/>
      <c r="X226" s="224" t="s">
        <v>244</v>
      </c>
      <c r="Y226" s="224" t="s">
        <v>695</v>
      </c>
      <c r="Z226" s="214"/>
      <c r="AA226" s="214"/>
      <c r="AB226" s="214"/>
      <c r="AC226" s="214"/>
      <c r="AD226" s="214"/>
      <c r="AE226" s="214"/>
      <c r="AF226" s="214"/>
      <c r="AG226" s="214" t="s">
        <v>246</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5">
      <c r="A227" s="221"/>
      <c r="B227" s="222"/>
      <c r="C227" s="254" t="s">
        <v>697</v>
      </c>
      <c r="D227" s="248"/>
      <c r="E227" s="248"/>
      <c r="F227" s="248"/>
      <c r="G227" s="248"/>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250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2" x14ac:dyDescent="0.25">
      <c r="A228" s="221"/>
      <c r="B228" s="222"/>
      <c r="C228" s="253" t="s">
        <v>872</v>
      </c>
      <c r="D228" s="228"/>
      <c r="E228" s="229">
        <v>3.2</v>
      </c>
      <c r="F228" s="224"/>
      <c r="G228" s="224"/>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252</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x14ac:dyDescent="0.25">
      <c r="A229" s="231" t="s">
        <v>237</v>
      </c>
      <c r="B229" s="232" t="s">
        <v>163</v>
      </c>
      <c r="C229" s="249" t="s">
        <v>164</v>
      </c>
      <c r="D229" s="233"/>
      <c r="E229" s="234"/>
      <c r="F229" s="235"/>
      <c r="G229" s="235">
        <f>SUMIF(AG230:AG239,"&lt;&gt;NOR",G230:G239)</f>
        <v>0</v>
      </c>
      <c r="H229" s="235"/>
      <c r="I229" s="235">
        <f>SUM(I230:I239)</f>
        <v>0</v>
      </c>
      <c r="J229" s="235"/>
      <c r="K229" s="235">
        <f>SUM(K230:K239)</f>
        <v>0</v>
      </c>
      <c r="L229" s="235"/>
      <c r="M229" s="235">
        <f>SUM(M230:M239)</f>
        <v>0</v>
      </c>
      <c r="N229" s="234"/>
      <c r="O229" s="234">
        <f>SUM(O230:O239)</f>
        <v>0.01</v>
      </c>
      <c r="P229" s="234"/>
      <c r="Q229" s="234">
        <f>SUM(Q230:Q239)</f>
        <v>0</v>
      </c>
      <c r="R229" s="235"/>
      <c r="S229" s="235"/>
      <c r="T229" s="236"/>
      <c r="U229" s="230"/>
      <c r="V229" s="230">
        <f>SUM(V230:V239)</f>
        <v>1.5299999999999998</v>
      </c>
      <c r="W229" s="230"/>
      <c r="X229" s="230"/>
      <c r="Y229" s="230"/>
      <c r="AG229" t="s">
        <v>238</v>
      </c>
    </row>
    <row r="230" spans="1:60" outlineLevel="1" x14ac:dyDescent="0.25">
      <c r="A230" s="238">
        <v>44</v>
      </c>
      <c r="B230" s="239" t="s">
        <v>873</v>
      </c>
      <c r="C230" s="250" t="s">
        <v>874</v>
      </c>
      <c r="D230" s="240" t="s">
        <v>285</v>
      </c>
      <c r="E230" s="241">
        <v>1.68</v>
      </c>
      <c r="F230" s="242"/>
      <c r="G230" s="243">
        <f>ROUND(E230*F230,2)</f>
        <v>0</v>
      </c>
      <c r="H230" s="242"/>
      <c r="I230" s="243">
        <f>ROUND(E230*H230,2)</f>
        <v>0</v>
      </c>
      <c r="J230" s="242"/>
      <c r="K230" s="243">
        <f>ROUND(E230*J230,2)</f>
        <v>0</v>
      </c>
      <c r="L230" s="243">
        <v>21</v>
      </c>
      <c r="M230" s="243">
        <f>G230*(1+L230/100)</f>
        <v>0</v>
      </c>
      <c r="N230" s="241">
        <v>7.5399999999999998E-3</v>
      </c>
      <c r="O230" s="241">
        <f>ROUND(E230*N230,2)</f>
        <v>0.01</v>
      </c>
      <c r="P230" s="241">
        <v>0</v>
      </c>
      <c r="Q230" s="241">
        <f>ROUND(E230*P230,2)</f>
        <v>0</v>
      </c>
      <c r="R230" s="243" t="s">
        <v>398</v>
      </c>
      <c r="S230" s="243" t="s">
        <v>243</v>
      </c>
      <c r="T230" s="244" t="s">
        <v>243</v>
      </c>
      <c r="U230" s="224">
        <v>0.67600000000000005</v>
      </c>
      <c r="V230" s="224">
        <f>ROUND(E230*U230,2)</f>
        <v>1.1399999999999999</v>
      </c>
      <c r="W230" s="224"/>
      <c r="X230" s="224" t="s">
        <v>244</v>
      </c>
      <c r="Y230" s="224" t="s">
        <v>695</v>
      </c>
      <c r="Z230" s="214"/>
      <c r="AA230" s="214"/>
      <c r="AB230" s="214"/>
      <c r="AC230" s="214"/>
      <c r="AD230" s="214"/>
      <c r="AE230" s="214"/>
      <c r="AF230" s="214"/>
      <c r="AG230" s="214" t="s">
        <v>384</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2" x14ac:dyDescent="0.25">
      <c r="A231" s="221"/>
      <c r="B231" s="222"/>
      <c r="C231" s="251" t="s">
        <v>875</v>
      </c>
      <c r="D231" s="246"/>
      <c r="E231" s="246"/>
      <c r="F231" s="246"/>
      <c r="G231" s="246"/>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248</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45" t="str">
        <f>C231</f>
        <v>výšky do 4 m se zesílením dna bednění podle hodnoty zatížení betonovou směsí a výztuží. Bez pomocného lešení.</v>
      </c>
      <c r="BB231" s="214"/>
      <c r="BC231" s="214"/>
      <c r="BD231" s="214"/>
      <c r="BE231" s="214"/>
      <c r="BF231" s="214"/>
      <c r="BG231" s="214"/>
      <c r="BH231" s="214"/>
    </row>
    <row r="232" spans="1:60" outlineLevel="2" x14ac:dyDescent="0.25">
      <c r="A232" s="221"/>
      <c r="B232" s="222"/>
      <c r="C232" s="252" t="s">
        <v>697</v>
      </c>
      <c r="D232" s="247"/>
      <c r="E232" s="247"/>
      <c r="F232" s="247"/>
      <c r="G232" s="247"/>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250</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3" x14ac:dyDescent="0.25">
      <c r="A233" s="221"/>
      <c r="B233" s="222"/>
      <c r="C233" s="252" t="s">
        <v>876</v>
      </c>
      <c r="D233" s="247"/>
      <c r="E233" s="247"/>
      <c r="F233" s="247"/>
      <c r="G233" s="247"/>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250</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2" x14ac:dyDescent="0.25">
      <c r="A234" s="221"/>
      <c r="B234" s="222"/>
      <c r="C234" s="253" t="s">
        <v>877</v>
      </c>
      <c r="D234" s="228"/>
      <c r="E234" s="229">
        <v>1.68</v>
      </c>
      <c r="F234" s="224"/>
      <c r="G234" s="224"/>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252</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5">
      <c r="A235" s="238">
        <v>45</v>
      </c>
      <c r="B235" s="239" t="s">
        <v>878</v>
      </c>
      <c r="C235" s="250" t="s">
        <v>879</v>
      </c>
      <c r="D235" s="240" t="s">
        <v>285</v>
      </c>
      <c r="E235" s="241">
        <v>1.68</v>
      </c>
      <c r="F235" s="242"/>
      <c r="G235" s="243">
        <f>ROUND(E235*F235,2)</f>
        <v>0</v>
      </c>
      <c r="H235" s="242"/>
      <c r="I235" s="243">
        <f>ROUND(E235*H235,2)</f>
        <v>0</v>
      </c>
      <c r="J235" s="242"/>
      <c r="K235" s="243">
        <f>ROUND(E235*J235,2)</f>
        <v>0</v>
      </c>
      <c r="L235" s="243">
        <v>21</v>
      </c>
      <c r="M235" s="243">
        <f>G235*(1+L235/100)</f>
        <v>0</v>
      </c>
      <c r="N235" s="241">
        <v>0</v>
      </c>
      <c r="O235" s="241">
        <f>ROUND(E235*N235,2)</f>
        <v>0</v>
      </c>
      <c r="P235" s="241">
        <v>0</v>
      </c>
      <c r="Q235" s="241">
        <f>ROUND(E235*P235,2)</f>
        <v>0</v>
      </c>
      <c r="R235" s="243" t="s">
        <v>398</v>
      </c>
      <c r="S235" s="243" t="s">
        <v>243</v>
      </c>
      <c r="T235" s="244" t="s">
        <v>243</v>
      </c>
      <c r="U235" s="224">
        <v>0.23</v>
      </c>
      <c r="V235" s="224">
        <f>ROUND(E235*U235,2)</f>
        <v>0.39</v>
      </c>
      <c r="W235" s="224"/>
      <c r="X235" s="224" t="s">
        <v>244</v>
      </c>
      <c r="Y235" s="224" t="s">
        <v>695</v>
      </c>
      <c r="Z235" s="214"/>
      <c r="AA235" s="214"/>
      <c r="AB235" s="214"/>
      <c r="AC235" s="214"/>
      <c r="AD235" s="214"/>
      <c r="AE235" s="214"/>
      <c r="AF235" s="214"/>
      <c r="AG235" s="214" t="s">
        <v>384</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5">
      <c r="A236" s="221"/>
      <c r="B236" s="222"/>
      <c r="C236" s="251" t="s">
        <v>875</v>
      </c>
      <c r="D236" s="246"/>
      <c r="E236" s="246"/>
      <c r="F236" s="246"/>
      <c r="G236" s="246"/>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248</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45" t="str">
        <f>C236</f>
        <v>výšky do 4 m se zesílením dna bednění podle hodnoty zatížení betonovou směsí a výztuží. Bez pomocného lešení.</v>
      </c>
      <c r="BB236" s="214"/>
      <c r="BC236" s="214"/>
      <c r="BD236" s="214"/>
      <c r="BE236" s="214"/>
      <c r="BF236" s="214"/>
      <c r="BG236" s="214"/>
      <c r="BH236" s="214"/>
    </row>
    <row r="237" spans="1:60" outlineLevel="2" x14ac:dyDescent="0.25">
      <c r="A237" s="221"/>
      <c r="B237" s="222"/>
      <c r="C237" s="252" t="s">
        <v>697</v>
      </c>
      <c r="D237" s="247"/>
      <c r="E237" s="247"/>
      <c r="F237" s="247"/>
      <c r="G237" s="247"/>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250</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5">
      <c r="A238" s="221"/>
      <c r="B238" s="222"/>
      <c r="C238" s="252" t="s">
        <v>876</v>
      </c>
      <c r="D238" s="247"/>
      <c r="E238" s="247"/>
      <c r="F238" s="247"/>
      <c r="G238" s="247"/>
      <c r="H238" s="224"/>
      <c r="I238" s="224"/>
      <c r="J238" s="224"/>
      <c r="K238" s="224"/>
      <c r="L238" s="224"/>
      <c r="M238" s="224"/>
      <c r="N238" s="223"/>
      <c r="O238" s="223"/>
      <c r="P238" s="223"/>
      <c r="Q238" s="223"/>
      <c r="R238" s="224"/>
      <c r="S238" s="224"/>
      <c r="T238" s="224"/>
      <c r="U238" s="224"/>
      <c r="V238" s="224"/>
      <c r="W238" s="224"/>
      <c r="X238" s="224"/>
      <c r="Y238" s="224"/>
      <c r="Z238" s="214"/>
      <c r="AA238" s="214"/>
      <c r="AB238" s="214"/>
      <c r="AC238" s="214"/>
      <c r="AD238" s="214"/>
      <c r="AE238" s="214"/>
      <c r="AF238" s="214"/>
      <c r="AG238" s="214" t="s">
        <v>250</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5">
      <c r="A239" s="221"/>
      <c r="B239" s="222"/>
      <c r="C239" s="253" t="s">
        <v>877</v>
      </c>
      <c r="D239" s="228"/>
      <c r="E239" s="229">
        <v>1.68</v>
      </c>
      <c r="F239" s="224"/>
      <c r="G239" s="224"/>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252</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x14ac:dyDescent="0.25">
      <c r="A240" s="231" t="s">
        <v>237</v>
      </c>
      <c r="B240" s="232" t="s">
        <v>167</v>
      </c>
      <c r="C240" s="249" t="s">
        <v>168</v>
      </c>
      <c r="D240" s="233"/>
      <c r="E240" s="234"/>
      <c r="F240" s="235"/>
      <c r="G240" s="235">
        <f>SUMIF(AG241:AG288,"&lt;&gt;NOR",G241:G288)</f>
        <v>0</v>
      </c>
      <c r="H240" s="235"/>
      <c r="I240" s="235">
        <f>SUM(I241:I288)</f>
        <v>0</v>
      </c>
      <c r="J240" s="235"/>
      <c r="K240" s="235">
        <f>SUM(K241:K288)</f>
        <v>0</v>
      </c>
      <c r="L240" s="235"/>
      <c r="M240" s="235">
        <f>SUM(M241:M288)</f>
        <v>0</v>
      </c>
      <c r="N240" s="234"/>
      <c r="O240" s="234">
        <f>SUM(O241:O288)</f>
        <v>53.669999999999995</v>
      </c>
      <c r="P240" s="234"/>
      <c r="Q240" s="234">
        <f>SUM(Q241:Q288)</f>
        <v>0</v>
      </c>
      <c r="R240" s="235"/>
      <c r="S240" s="235"/>
      <c r="T240" s="236"/>
      <c r="U240" s="230"/>
      <c r="V240" s="230">
        <f>SUM(V241:V288)</f>
        <v>498.22</v>
      </c>
      <c r="W240" s="230"/>
      <c r="X240" s="230"/>
      <c r="Y240" s="230"/>
      <c r="AG240" t="s">
        <v>238</v>
      </c>
    </row>
    <row r="241" spans="1:60" outlineLevel="1" x14ac:dyDescent="0.25">
      <c r="A241" s="238">
        <v>46</v>
      </c>
      <c r="B241" s="239" t="s">
        <v>880</v>
      </c>
      <c r="C241" s="250" t="s">
        <v>881</v>
      </c>
      <c r="D241" s="240" t="s">
        <v>285</v>
      </c>
      <c r="E241" s="241">
        <v>1.1399999999999999</v>
      </c>
      <c r="F241" s="242"/>
      <c r="G241" s="243">
        <f>ROUND(E241*F241,2)</f>
        <v>0</v>
      </c>
      <c r="H241" s="242"/>
      <c r="I241" s="243">
        <f>ROUND(E241*H241,2)</f>
        <v>0</v>
      </c>
      <c r="J241" s="242"/>
      <c r="K241" s="243">
        <f>ROUND(E241*J241,2)</f>
        <v>0</v>
      </c>
      <c r="L241" s="243">
        <v>21</v>
      </c>
      <c r="M241" s="243">
        <f>G241*(1+L241/100)</f>
        <v>0</v>
      </c>
      <c r="N241" s="241">
        <v>3.7100000000000002E-3</v>
      </c>
      <c r="O241" s="241">
        <f>ROUND(E241*N241,2)</f>
        <v>0</v>
      </c>
      <c r="P241" s="241">
        <v>0</v>
      </c>
      <c r="Q241" s="241">
        <f>ROUND(E241*P241,2)</f>
        <v>0</v>
      </c>
      <c r="R241" s="243" t="s">
        <v>398</v>
      </c>
      <c r="S241" s="243" t="s">
        <v>243</v>
      </c>
      <c r="T241" s="244" t="s">
        <v>243</v>
      </c>
      <c r="U241" s="224">
        <v>0.42199999999999999</v>
      </c>
      <c r="V241" s="224">
        <f>ROUND(E241*U241,2)</f>
        <v>0.48</v>
      </c>
      <c r="W241" s="224"/>
      <c r="X241" s="224" t="s">
        <v>244</v>
      </c>
      <c r="Y241" s="224" t="s">
        <v>695</v>
      </c>
      <c r="Z241" s="214"/>
      <c r="AA241" s="214"/>
      <c r="AB241" s="214"/>
      <c r="AC241" s="214"/>
      <c r="AD241" s="214"/>
      <c r="AE241" s="214"/>
      <c r="AF241" s="214"/>
      <c r="AG241" s="214" t="s">
        <v>246</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5">
      <c r="A242" s="221"/>
      <c r="B242" s="222"/>
      <c r="C242" s="251" t="s">
        <v>796</v>
      </c>
      <c r="D242" s="246"/>
      <c r="E242" s="246"/>
      <c r="F242" s="246"/>
      <c r="G242" s="246"/>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248</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2" x14ac:dyDescent="0.25">
      <c r="A243" s="221"/>
      <c r="B243" s="222"/>
      <c r="C243" s="252" t="s">
        <v>697</v>
      </c>
      <c r="D243" s="247"/>
      <c r="E243" s="247"/>
      <c r="F243" s="247"/>
      <c r="G243" s="247"/>
      <c r="H243" s="224"/>
      <c r="I243" s="224"/>
      <c r="J243" s="224"/>
      <c r="K243" s="224"/>
      <c r="L243" s="224"/>
      <c r="M243" s="224"/>
      <c r="N243" s="223"/>
      <c r="O243" s="223"/>
      <c r="P243" s="223"/>
      <c r="Q243" s="223"/>
      <c r="R243" s="224"/>
      <c r="S243" s="224"/>
      <c r="T243" s="224"/>
      <c r="U243" s="224"/>
      <c r="V243" s="224"/>
      <c r="W243" s="224"/>
      <c r="X243" s="224"/>
      <c r="Y243" s="224"/>
      <c r="Z243" s="214"/>
      <c r="AA243" s="214"/>
      <c r="AB243" s="214"/>
      <c r="AC243" s="214"/>
      <c r="AD243" s="214"/>
      <c r="AE243" s="214"/>
      <c r="AF243" s="214"/>
      <c r="AG243" s="214" t="s">
        <v>250</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5">
      <c r="A244" s="221"/>
      <c r="B244" s="222"/>
      <c r="C244" s="253" t="s">
        <v>882</v>
      </c>
      <c r="D244" s="228"/>
      <c r="E244" s="229">
        <v>1.1399999999999999</v>
      </c>
      <c r="F244" s="224"/>
      <c r="G244" s="224"/>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252</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5">
      <c r="A245" s="238">
        <v>47</v>
      </c>
      <c r="B245" s="239" t="s">
        <v>396</v>
      </c>
      <c r="C245" s="250" t="s">
        <v>397</v>
      </c>
      <c r="D245" s="240" t="s">
        <v>285</v>
      </c>
      <c r="E245" s="241">
        <v>298.53039999999999</v>
      </c>
      <c r="F245" s="242"/>
      <c r="G245" s="243">
        <f>ROUND(E245*F245,2)</f>
        <v>0</v>
      </c>
      <c r="H245" s="242"/>
      <c r="I245" s="243">
        <f>ROUND(E245*H245,2)</f>
        <v>0</v>
      </c>
      <c r="J245" s="242"/>
      <c r="K245" s="243">
        <f>ROUND(E245*J245,2)</f>
        <v>0</v>
      </c>
      <c r="L245" s="243">
        <v>21</v>
      </c>
      <c r="M245" s="243">
        <f>G245*(1+L245/100)</f>
        <v>0</v>
      </c>
      <c r="N245" s="241">
        <v>2.1700000000000001E-3</v>
      </c>
      <c r="O245" s="241">
        <f>ROUND(E245*N245,2)</f>
        <v>0.65</v>
      </c>
      <c r="P245" s="241">
        <v>0</v>
      </c>
      <c r="Q245" s="241">
        <f>ROUND(E245*P245,2)</f>
        <v>0</v>
      </c>
      <c r="R245" s="243" t="s">
        <v>398</v>
      </c>
      <c r="S245" s="243" t="s">
        <v>243</v>
      </c>
      <c r="T245" s="244" t="s">
        <v>243</v>
      </c>
      <c r="U245" s="224">
        <v>0.251</v>
      </c>
      <c r="V245" s="224">
        <f>ROUND(E245*U245,2)</f>
        <v>74.930000000000007</v>
      </c>
      <c r="W245" s="224"/>
      <c r="X245" s="224" t="s">
        <v>244</v>
      </c>
      <c r="Y245" s="224" t="s">
        <v>695</v>
      </c>
      <c r="Z245" s="214"/>
      <c r="AA245" s="214"/>
      <c r="AB245" s="214"/>
      <c r="AC245" s="214"/>
      <c r="AD245" s="214"/>
      <c r="AE245" s="214"/>
      <c r="AF245" s="214"/>
      <c r="AG245" s="214" t="s">
        <v>246</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2" x14ac:dyDescent="0.25">
      <c r="A246" s="221"/>
      <c r="B246" s="222"/>
      <c r="C246" s="251" t="s">
        <v>399</v>
      </c>
      <c r="D246" s="246"/>
      <c r="E246" s="246"/>
      <c r="F246" s="246"/>
      <c r="G246" s="246"/>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248</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2" x14ac:dyDescent="0.25">
      <c r="A247" s="221"/>
      <c r="B247" s="222"/>
      <c r="C247" s="252" t="s">
        <v>697</v>
      </c>
      <c r="D247" s="247"/>
      <c r="E247" s="247"/>
      <c r="F247" s="247"/>
      <c r="G247" s="247"/>
      <c r="H247" s="224"/>
      <c r="I247" s="224"/>
      <c r="J247" s="224"/>
      <c r="K247" s="224"/>
      <c r="L247" s="224"/>
      <c r="M247" s="224"/>
      <c r="N247" s="223"/>
      <c r="O247" s="223"/>
      <c r="P247" s="223"/>
      <c r="Q247" s="223"/>
      <c r="R247" s="224"/>
      <c r="S247" s="224"/>
      <c r="T247" s="224"/>
      <c r="U247" s="224"/>
      <c r="V247" s="224"/>
      <c r="W247" s="224"/>
      <c r="X247" s="224"/>
      <c r="Y247" s="224"/>
      <c r="Z247" s="214"/>
      <c r="AA247" s="214"/>
      <c r="AB247" s="214"/>
      <c r="AC247" s="214"/>
      <c r="AD247" s="214"/>
      <c r="AE247" s="214"/>
      <c r="AF247" s="214"/>
      <c r="AG247" s="214" t="s">
        <v>250</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2" x14ac:dyDescent="0.25">
      <c r="A248" s="221"/>
      <c r="B248" s="222"/>
      <c r="C248" s="253" t="s">
        <v>883</v>
      </c>
      <c r="D248" s="228"/>
      <c r="E248" s="229">
        <v>144.6284</v>
      </c>
      <c r="F248" s="224"/>
      <c r="G248" s="224"/>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252</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5">
      <c r="A249" s="221"/>
      <c r="B249" s="222"/>
      <c r="C249" s="253" t="s">
        <v>884</v>
      </c>
      <c r="D249" s="228"/>
      <c r="E249" s="229">
        <v>132.822</v>
      </c>
      <c r="F249" s="224"/>
      <c r="G249" s="224"/>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252</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5">
      <c r="A250" s="221"/>
      <c r="B250" s="222"/>
      <c r="C250" s="253" t="s">
        <v>885</v>
      </c>
      <c r="D250" s="228"/>
      <c r="E250" s="229">
        <v>8.6</v>
      </c>
      <c r="F250" s="224"/>
      <c r="G250" s="224"/>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252</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3" x14ac:dyDescent="0.25">
      <c r="A251" s="221"/>
      <c r="B251" s="222"/>
      <c r="C251" s="253" t="s">
        <v>886</v>
      </c>
      <c r="D251" s="228"/>
      <c r="E251" s="229">
        <v>12.48</v>
      </c>
      <c r="F251" s="224"/>
      <c r="G251" s="224"/>
      <c r="H251" s="224"/>
      <c r="I251" s="224"/>
      <c r="J251" s="224"/>
      <c r="K251" s="224"/>
      <c r="L251" s="224"/>
      <c r="M251" s="224"/>
      <c r="N251" s="223"/>
      <c r="O251" s="223"/>
      <c r="P251" s="223"/>
      <c r="Q251" s="223"/>
      <c r="R251" s="224"/>
      <c r="S251" s="224"/>
      <c r="T251" s="224"/>
      <c r="U251" s="224"/>
      <c r="V251" s="224"/>
      <c r="W251" s="224"/>
      <c r="X251" s="224"/>
      <c r="Y251" s="224"/>
      <c r="Z251" s="214"/>
      <c r="AA251" s="214"/>
      <c r="AB251" s="214"/>
      <c r="AC251" s="214"/>
      <c r="AD251" s="214"/>
      <c r="AE251" s="214"/>
      <c r="AF251" s="214"/>
      <c r="AG251" s="214" t="s">
        <v>252</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ht="30.6" outlineLevel="1" x14ac:dyDescent="0.25">
      <c r="A252" s="238">
        <v>48</v>
      </c>
      <c r="B252" s="239" t="s">
        <v>887</v>
      </c>
      <c r="C252" s="250" t="s">
        <v>888</v>
      </c>
      <c r="D252" s="240" t="s">
        <v>241</v>
      </c>
      <c r="E252" s="241">
        <v>16.755369999999999</v>
      </c>
      <c r="F252" s="242"/>
      <c r="G252" s="243">
        <f>ROUND(E252*F252,2)</f>
        <v>0</v>
      </c>
      <c r="H252" s="242"/>
      <c r="I252" s="243">
        <f>ROUND(E252*H252,2)</f>
        <v>0</v>
      </c>
      <c r="J252" s="242"/>
      <c r="K252" s="243">
        <f>ROUND(E252*J252,2)</f>
        <v>0</v>
      </c>
      <c r="L252" s="243">
        <v>21</v>
      </c>
      <c r="M252" s="243">
        <f>G252*(1+L252/100)</f>
        <v>0</v>
      </c>
      <c r="N252" s="241">
        <v>3.0206900000000001</v>
      </c>
      <c r="O252" s="241">
        <f>ROUND(E252*N252,2)</f>
        <v>50.61</v>
      </c>
      <c r="P252" s="241">
        <v>0</v>
      </c>
      <c r="Q252" s="241">
        <f>ROUND(E252*P252,2)</f>
        <v>0</v>
      </c>
      <c r="R252" s="243" t="s">
        <v>369</v>
      </c>
      <c r="S252" s="243" t="s">
        <v>243</v>
      </c>
      <c r="T252" s="244" t="s">
        <v>243</v>
      </c>
      <c r="U252" s="224">
        <v>18.692</v>
      </c>
      <c r="V252" s="224">
        <f>ROUND(E252*U252,2)</f>
        <v>313.19</v>
      </c>
      <c r="W252" s="224"/>
      <c r="X252" s="224" t="s">
        <v>244</v>
      </c>
      <c r="Y252" s="224" t="s">
        <v>695</v>
      </c>
      <c r="Z252" s="214"/>
      <c r="AA252" s="214"/>
      <c r="AB252" s="214"/>
      <c r="AC252" s="214"/>
      <c r="AD252" s="214"/>
      <c r="AE252" s="214"/>
      <c r="AF252" s="214"/>
      <c r="AG252" s="214" t="s">
        <v>246</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2" x14ac:dyDescent="0.25">
      <c r="A253" s="221"/>
      <c r="B253" s="222"/>
      <c r="C253" s="254" t="s">
        <v>697</v>
      </c>
      <c r="D253" s="248"/>
      <c r="E253" s="248"/>
      <c r="F253" s="248"/>
      <c r="G253" s="248"/>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250</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5">
      <c r="A254" s="221"/>
      <c r="B254" s="222"/>
      <c r="C254" s="252" t="s">
        <v>889</v>
      </c>
      <c r="D254" s="247"/>
      <c r="E254" s="247"/>
      <c r="F254" s="247"/>
      <c r="G254" s="247"/>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250</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45" t="str">
        <f>C254</f>
        <v>Výplňové betony - jsou navrženy z betonu C30/37-XA1 + KARI 4/150x4/150 (plocha cca 90 m2 včetně překrytí). Tvar</v>
      </c>
      <c r="BB254" s="214"/>
      <c r="BC254" s="214"/>
      <c r="BD254" s="214"/>
      <c r="BE254" s="214"/>
      <c r="BF254" s="214"/>
      <c r="BG254" s="214"/>
      <c r="BH254" s="214"/>
    </row>
    <row r="255" spans="1:60" outlineLevel="3" x14ac:dyDescent="0.25">
      <c r="A255" s="221"/>
      <c r="B255" s="222"/>
      <c r="C255" s="252" t="s">
        <v>890</v>
      </c>
      <c r="D255" s="247"/>
      <c r="E255" s="247"/>
      <c r="F255" s="247"/>
      <c r="G255" s="247"/>
      <c r="H255" s="224"/>
      <c r="I255" s="224"/>
      <c r="J255" s="224"/>
      <c r="K255" s="224"/>
      <c r="L255" s="224"/>
      <c r="M255" s="224"/>
      <c r="N255" s="223"/>
      <c r="O255" s="223"/>
      <c r="P255" s="223"/>
      <c r="Q255" s="223"/>
      <c r="R255" s="224"/>
      <c r="S255" s="224"/>
      <c r="T255" s="224"/>
      <c r="U255" s="224"/>
      <c r="V255" s="224"/>
      <c r="W255" s="224"/>
      <c r="X255" s="224"/>
      <c r="Y255" s="224"/>
      <c r="Z255" s="214"/>
      <c r="AA255" s="214"/>
      <c r="AB255" s="214"/>
      <c r="AC255" s="214"/>
      <c r="AD255" s="214"/>
      <c r="AE255" s="214"/>
      <c r="AF255" s="214"/>
      <c r="AG255" s="214" t="s">
        <v>250</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3" x14ac:dyDescent="0.25">
      <c r="A256" s="221"/>
      <c r="B256" s="222"/>
      <c r="C256" s="252" t="s">
        <v>891</v>
      </c>
      <c r="D256" s="247"/>
      <c r="E256" s="247"/>
      <c r="F256" s="247"/>
      <c r="G256" s="247"/>
      <c r="H256" s="224"/>
      <c r="I256" s="224"/>
      <c r="J256" s="224"/>
      <c r="K256" s="224"/>
      <c r="L256" s="224"/>
      <c r="M256" s="224"/>
      <c r="N256" s="223"/>
      <c r="O256" s="223"/>
      <c r="P256" s="223"/>
      <c r="Q256" s="223"/>
      <c r="R256" s="224"/>
      <c r="S256" s="224"/>
      <c r="T256" s="224"/>
      <c r="U256" s="224"/>
      <c r="V256" s="224"/>
      <c r="W256" s="224"/>
      <c r="X256" s="224"/>
      <c r="Y256" s="224"/>
      <c r="Z256" s="214"/>
      <c r="AA256" s="214"/>
      <c r="AB256" s="214"/>
      <c r="AC256" s="214"/>
      <c r="AD256" s="214"/>
      <c r="AE256" s="214"/>
      <c r="AF256" s="214"/>
      <c r="AG256" s="214" t="s">
        <v>250</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45" t="str">
        <f>C256</f>
        <v>Úroveň ŽB konstrukce kónického dna i zahloubení je navržená o 100 mm níž než požadovaná technologická úroveň.</v>
      </c>
      <c r="BB256" s="214"/>
      <c r="BC256" s="214"/>
      <c r="BD256" s="214"/>
      <c r="BE256" s="214"/>
      <c r="BF256" s="214"/>
      <c r="BG256" s="214"/>
      <c r="BH256" s="214"/>
    </row>
    <row r="257" spans="1:60" outlineLevel="3" x14ac:dyDescent="0.25">
      <c r="A257" s="221"/>
      <c r="B257" s="222"/>
      <c r="C257" s="252" t="s">
        <v>892</v>
      </c>
      <c r="D257" s="247"/>
      <c r="E257" s="247"/>
      <c r="F257" s="247"/>
      <c r="G257" s="247"/>
      <c r="H257" s="224"/>
      <c r="I257" s="224"/>
      <c r="J257" s="224"/>
      <c r="K257" s="224"/>
      <c r="L257" s="224"/>
      <c r="M257" s="224"/>
      <c r="N257" s="223"/>
      <c r="O257" s="223"/>
      <c r="P257" s="223"/>
      <c r="Q257" s="223"/>
      <c r="R257" s="224"/>
      <c r="S257" s="224"/>
      <c r="T257" s="224"/>
      <c r="U257" s="224"/>
      <c r="V257" s="224"/>
      <c r="W257" s="224"/>
      <c r="X257" s="224"/>
      <c r="Y257" s="224"/>
      <c r="Z257" s="214"/>
      <c r="AA257" s="214"/>
      <c r="AB257" s="214"/>
      <c r="AC257" s="214"/>
      <c r="AD257" s="214"/>
      <c r="AE257" s="214"/>
      <c r="AF257" s="214"/>
      <c r="AG257" s="214" t="s">
        <v>250</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3" x14ac:dyDescent="0.25">
      <c r="A258" s="221"/>
      <c r="B258" s="222"/>
      <c r="C258" s="252" t="s">
        <v>893</v>
      </c>
      <c r="D258" s="247"/>
      <c r="E258" s="247"/>
      <c r="F258" s="247"/>
      <c r="G258" s="247"/>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250</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45" t="str">
        <f>C258</f>
        <v>Přesného povrchu kónického kužele dna nádrže lze dosáhnout při použití technologického mostu při stahování</v>
      </c>
      <c r="BB258" s="214"/>
      <c r="BC258" s="214"/>
      <c r="BD258" s="214"/>
      <c r="BE258" s="214"/>
      <c r="BF258" s="214"/>
      <c r="BG258" s="214"/>
      <c r="BH258" s="214"/>
    </row>
    <row r="259" spans="1:60" outlineLevel="3" x14ac:dyDescent="0.25">
      <c r="A259" s="221"/>
      <c r="B259" s="222"/>
      <c r="C259" s="252" t="s">
        <v>894</v>
      </c>
      <c r="D259" s="247"/>
      <c r="E259" s="247"/>
      <c r="F259" s="247"/>
      <c r="G259" s="247"/>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250</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45" t="str">
        <f>C259</f>
        <v>výplňového betonu, kdy stahovací hrana bude nahrazena latí. Pozor - technologický most není konstruován na tuto</v>
      </c>
      <c r="BB259" s="214"/>
      <c r="BC259" s="214"/>
      <c r="BD259" s="214"/>
      <c r="BE259" s="214"/>
      <c r="BF259" s="214"/>
      <c r="BG259" s="214"/>
      <c r="BH259" s="214"/>
    </row>
    <row r="260" spans="1:60" outlineLevel="3" x14ac:dyDescent="0.25">
      <c r="A260" s="221"/>
      <c r="B260" s="222"/>
      <c r="C260" s="252" t="s">
        <v>895</v>
      </c>
      <c r="D260" s="247"/>
      <c r="E260" s="247"/>
      <c r="F260" s="247"/>
      <c r="G260" s="247"/>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250</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5">
      <c r="A261" s="221"/>
      <c r="B261" s="222"/>
      <c r="C261" s="253" t="s">
        <v>896</v>
      </c>
      <c r="D261" s="228"/>
      <c r="E261" s="229">
        <v>0.17663000000000001</v>
      </c>
      <c r="F261" s="224"/>
      <c r="G261" s="224"/>
      <c r="H261" s="224"/>
      <c r="I261" s="224"/>
      <c r="J261" s="224"/>
      <c r="K261" s="224"/>
      <c r="L261" s="224"/>
      <c r="M261" s="224"/>
      <c r="N261" s="223"/>
      <c r="O261" s="223"/>
      <c r="P261" s="223"/>
      <c r="Q261" s="223"/>
      <c r="R261" s="224"/>
      <c r="S261" s="224"/>
      <c r="T261" s="224"/>
      <c r="U261" s="224"/>
      <c r="V261" s="224"/>
      <c r="W261" s="224"/>
      <c r="X261" s="224"/>
      <c r="Y261" s="224"/>
      <c r="Z261" s="214"/>
      <c r="AA261" s="214"/>
      <c r="AB261" s="214"/>
      <c r="AC261" s="214"/>
      <c r="AD261" s="214"/>
      <c r="AE261" s="214"/>
      <c r="AF261" s="214"/>
      <c r="AG261" s="214" t="s">
        <v>252</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3" x14ac:dyDescent="0.25">
      <c r="A262" s="221"/>
      <c r="B262" s="222"/>
      <c r="C262" s="253" t="s">
        <v>897</v>
      </c>
      <c r="D262" s="228"/>
      <c r="E262" s="229">
        <v>3.6796899999999999</v>
      </c>
      <c r="F262" s="224"/>
      <c r="G262" s="224"/>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252</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3" x14ac:dyDescent="0.25">
      <c r="A263" s="221"/>
      <c r="B263" s="222"/>
      <c r="C263" s="253" t="s">
        <v>898</v>
      </c>
      <c r="D263" s="228"/>
      <c r="E263" s="229">
        <v>-2.2400000000000002</v>
      </c>
      <c r="F263" s="224"/>
      <c r="G263" s="224"/>
      <c r="H263" s="224"/>
      <c r="I263" s="224"/>
      <c r="J263" s="224"/>
      <c r="K263" s="224"/>
      <c r="L263" s="224"/>
      <c r="M263" s="224"/>
      <c r="N263" s="223"/>
      <c r="O263" s="223"/>
      <c r="P263" s="223"/>
      <c r="Q263" s="223"/>
      <c r="R263" s="224"/>
      <c r="S263" s="224"/>
      <c r="T263" s="224"/>
      <c r="U263" s="224"/>
      <c r="V263" s="224"/>
      <c r="W263" s="224"/>
      <c r="X263" s="224"/>
      <c r="Y263" s="224"/>
      <c r="Z263" s="214"/>
      <c r="AA263" s="214"/>
      <c r="AB263" s="214"/>
      <c r="AC263" s="214"/>
      <c r="AD263" s="214"/>
      <c r="AE263" s="214"/>
      <c r="AF263" s="214"/>
      <c r="AG263" s="214" t="s">
        <v>252</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3" x14ac:dyDescent="0.25">
      <c r="A264" s="221"/>
      <c r="B264" s="222"/>
      <c r="C264" s="253" t="s">
        <v>899</v>
      </c>
      <c r="D264" s="228"/>
      <c r="E264" s="229">
        <v>6.3585000000000003</v>
      </c>
      <c r="F264" s="224"/>
      <c r="G264" s="224"/>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252</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3" x14ac:dyDescent="0.25">
      <c r="A265" s="221"/>
      <c r="B265" s="222"/>
      <c r="C265" s="253" t="s">
        <v>900</v>
      </c>
      <c r="D265" s="228"/>
      <c r="E265" s="229">
        <v>-0.43944</v>
      </c>
      <c r="F265" s="224"/>
      <c r="G265" s="224"/>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252</v>
      </c>
      <c r="AH265" s="214">
        <v>0</v>
      </c>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3" x14ac:dyDescent="0.25">
      <c r="A266" s="221"/>
      <c r="B266" s="222"/>
      <c r="C266" s="253" t="s">
        <v>901</v>
      </c>
      <c r="D266" s="228"/>
      <c r="E266" s="229">
        <v>3.98</v>
      </c>
      <c r="F266" s="224"/>
      <c r="G266" s="224"/>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252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3" x14ac:dyDescent="0.25">
      <c r="A267" s="221"/>
      <c r="B267" s="222"/>
      <c r="C267" s="253" t="s">
        <v>902</v>
      </c>
      <c r="D267" s="228"/>
      <c r="E267" s="229">
        <v>5.24</v>
      </c>
      <c r="F267" s="224"/>
      <c r="G267" s="224"/>
      <c r="H267" s="224"/>
      <c r="I267" s="224"/>
      <c r="J267" s="224"/>
      <c r="K267" s="224"/>
      <c r="L267" s="224"/>
      <c r="M267" s="224"/>
      <c r="N267" s="223"/>
      <c r="O267" s="223"/>
      <c r="P267" s="223"/>
      <c r="Q267" s="223"/>
      <c r="R267" s="224"/>
      <c r="S267" s="224"/>
      <c r="T267" s="224"/>
      <c r="U267" s="224"/>
      <c r="V267" s="224"/>
      <c r="W267" s="224"/>
      <c r="X267" s="224"/>
      <c r="Y267" s="224"/>
      <c r="Z267" s="214"/>
      <c r="AA267" s="214"/>
      <c r="AB267" s="214"/>
      <c r="AC267" s="214"/>
      <c r="AD267" s="214"/>
      <c r="AE267" s="214"/>
      <c r="AF267" s="214"/>
      <c r="AG267" s="214" t="s">
        <v>252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5">
      <c r="A268" s="238">
        <v>49</v>
      </c>
      <c r="B268" s="239" t="s">
        <v>903</v>
      </c>
      <c r="C268" s="250" t="s">
        <v>904</v>
      </c>
      <c r="D268" s="240" t="s">
        <v>285</v>
      </c>
      <c r="E268" s="241">
        <v>299.67039999999997</v>
      </c>
      <c r="F268" s="242"/>
      <c r="G268" s="243">
        <f>ROUND(E268*F268,2)</f>
        <v>0</v>
      </c>
      <c r="H268" s="242"/>
      <c r="I268" s="243">
        <f>ROUND(E268*H268,2)</f>
        <v>0</v>
      </c>
      <c r="J268" s="242"/>
      <c r="K268" s="243">
        <f>ROUND(E268*J268,2)</f>
        <v>0</v>
      </c>
      <c r="L268" s="243">
        <v>21</v>
      </c>
      <c r="M268" s="243">
        <f>G268*(1+L268/100)</f>
        <v>0</v>
      </c>
      <c r="N268" s="241">
        <v>6.7099999999999998E-3</v>
      </c>
      <c r="O268" s="241">
        <f>ROUND(E268*N268,2)</f>
        <v>2.0099999999999998</v>
      </c>
      <c r="P268" s="241">
        <v>0</v>
      </c>
      <c r="Q268" s="241">
        <f>ROUND(E268*P268,2)</f>
        <v>0</v>
      </c>
      <c r="R268" s="243"/>
      <c r="S268" s="243" t="s">
        <v>325</v>
      </c>
      <c r="T268" s="244" t="s">
        <v>326</v>
      </c>
      <c r="U268" s="224">
        <v>9.8000000000000004E-2</v>
      </c>
      <c r="V268" s="224">
        <f>ROUND(E268*U268,2)</f>
        <v>29.37</v>
      </c>
      <c r="W268" s="224"/>
      <c r="X268" s="224" t="s">
        <v>244</v>
      </c>
      <c r="Y268" s="224" t="s">
        <v>695</v>
      </c>
      <c r="Z268" s="214"/>
      <c r="AA268" s="214"/>
      <c r="AB268" s="214"/>
      <c r="AC268" s="214"/>
      <c r="AD268" s="214"/>
      <c r="AE268" s="214"/>
      <c r="AF268" s="214"/>
      <c r="AG268" s="214" t="s">
        <v>246</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5">
      <c r="A269" s="221"/>
      <c r="B269" s="222"/>
      <c r="C269" s="254" t="s">
        <v>697</v>
      </c>
      <c r="D269" s="248"/>
      <c r="E269" s="248"/>
      <c r="F269" s="248"/>
      <c r="G269" s="248"/>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250</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3" x14ac:dyDescent="0.25">
      <c r="A270" s="221"/>
      <c r="B270" s="222"/>
      <c r="C270" s="252" t="s">
        <v>905</v>
      </c>
      <c r="D270" s="247"/>
      <c r="E270" s="247"/>
      <c r="F270" s="247"/>
      <c r="G270" s="247"/>
      <c r="H270" s="224"/>
      <c r="I270" s="224"/>
      <c r="J270" s="224"/>
      <c r="K270" s="224"/>
      <c r="L270" s="224"/>
      <c r="M270" s="224"/>
      <c r="N270" s="223"/>
      <c r="O270" s="223"/>
      <c r="P270" s="223"/>
      <c r="Q270" s="223"/>
      <c r="R270" s="224"/>
      <c r="S270" s="224"/>
      <c r="T270" s="224"/>
      <c r="U270" s="224"/>
      <c r="V270" s="224"/>
      <c r="W270" s="224"/>
      <c r="X270" s="224"/>
      <c r="Y270" s="224"/>
      <c r="Z270" s="214"/>
      <c r="AA270" s="214"/>
      <c r="AB270" s="214"/>
      <c r="AC270" s="214"/>
      <c r="AD270" s="214"/>
      <c r="AE270" s="214"/>
      <c r="AF270" s="214"/>
      <c r="AG270" s="214" t="s">
        <v>250</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5">
      <c r="A271" s="221"/>
      <c r="B271" s="222"/>
      <c r="C271" s="253" t="s">
        <v>883</v>
      </c>
      <c r="D271" s="228"/>
      <c r="E271" s="229">
        <v>144.6284</v>
      </c>
      <c r="F271" s="224"/>
      <c r="G271" s="224"/>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252</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3" x14ac:dyDescent="0.25">
      <c r="A272" s="221"/>
      <c r="B272" s="222"/>
      <c r="C272" s="253" t="s">
        <v>884</v>
      </c>
      <c r="D272" s="228"/>
      <c r="E272" s="229">
        <v>132.822</v>
      </c>
      <c r="F272" s="224"/>
      <c r="G272" s="224"/>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252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3" x14ac:dyDescent="0.25">
      <c r="A273" s="221"/>
      <c r="B273" s="222"/>
      <c r="C273" s="253" t="s">
        <v>885</v>
      </c>
      <c r="D273" s="228"/>
      <c r="E273" s="229">
        <v>8.6</v>
      </c>
      <c r="F273" s="224"/>
      <c r="G273" s="224"/>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252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3" x14ac:dyDescent="0.25">
      <c r="A274" s="221"/>
      <c r="B274" s="222"/>
      <c r="C274" s="253" t="s">
        <v>906</v>
      </c>
      <c r="D274" s="228"/>
      <c r="E274" s="229">
        <v>1.1399999999999999</v>
      </c>
      <c r="F274" s="224"/>
      <c r="G274" s="224"/>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252</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5">
      <c r="A275" s="221"/>
      <c r="B275" s="222"/>
      <c r="C275" s="253" t="s">
        <v>886</v>
      </c>
      <c r="D275" s="228"/>
      <c r="E275" s="229">
        <v>12.48</v>
      </c>
      <c r="F275" s="224"/>
      <c r="G275" s="224"/>
      <c r="H275" s="224"/>
      <c r="I275" s="224"/>
      <c r="J275" s="224"/>
      <c r="K275" s="224"/>
      <c r="L275" s="224"/>
      <c r="M275" s="224"/>
      <c r="N275" s="223"/>
      <c r="O275" s="223"/>
      <c r="P275" s="223"/>
      <c r="Q275" s="223"/>
      <c r="R275" s="224"/>
      <c r="S275" s="224"/>
      <c r="T275" s="224"/>
      <c r="U275" s="224"/>
      <c r="V275" s="224"/>
      <c r="W275" s="224"/>
      <c r="X275" s="224"/>
      <c r="Y275" s="224"/>
      <c r="Z275" s="214"/>
      <c r="AA275" s="214"/>
      <c r="AB275" s="214"/>
      <c r="AC275" s="214"/>
      <c r="AD275" s="214"/>
      <c r="AE275" s="214"/>
      <c r="AF275" s="214"/>
      <c r="AG275" s="214" t="s">
        <v>252</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38">
        <v>50</v>
      </c>
      <c r="B276" s="239" t="s">
        <v>907</v>
      </c>
      <c r="C276" s="250" t="s">
        <v>397</v>
      </c>
      <c r="D276" s="240" t="s">
        <v>285</v>
      </c>
      <c r="E276" s="241">
        <v>157.10839999999999</v>
      </c>
      <c r="F276" s="242"/>
      <c r="G276" s="243">
        <f>ROUND(E276*F276,2)</f>
        <v>0</v>
      </c>
      <c r="H276" s="242"/>
      <c r="I276" s="243">
        <f>ROUND(E276*H276,2)</f>
        <v>0</v>
      </c>
      <c r="J276" s="242"/>
      <c r="K276" s="243">
        <f>ROUND(E276*J276,2)</f>
        <v>0</v>
      </c>
      <c r="L276" s="243">
        <v>21</v>
      </c>
      <c r="M276" s="243">
        <f>G276*(1+L276/100)</f>
        <v>0</v>
      </c>
      <c r="N276" s="241">
        <v>2.5100000000000001E-3</v>
      </c>
      <c r="O276" s="241">
        <f>ROUND(E276*N276,2)</f>
        <v>0.39</v>
      </c>
      <c r="P276" s="241">
        <v>0</v>
      </c>
      <c r="Q276" s="241">
        <f>ROUND(E276*P276,2)</f>
        <v>0</v>
      </c>
      <c r="R276" s="243" t="s">
        <v>398</v>
      </c>
      <c r="S276" s="243" t="s">
        <v>243</v>
      </c>
      <c r="T276" s="244" t="s">
        <v>243</v>
      </c>
      <c r="U276" s="224">
        <v>0.30099999999999999</v>
      </c>
      <c r="V276" s="224">
        <f>ROUND(E276*U276,2)</f>
        <v>47.29</v>
      </c>
      <c r="W276" s="224"/>
      <c r="X276" s="224" t="s">
        <v>244</v>
      </c>
      <c r="Y276" s="224" t="s">
        <v>695</v>
      </c>
      <c r="Z276" s="214"/>
      <c r="AA276" s="214"/>
      <c r="AB276" s="214"/>
      <c r="AC276" s="214"/>
      <c r="AD276" s="214"/>
      <c r="AE276" s="214"/>
      <c r="AF276" s="214"/>
      <c r="AG276" s="214" t="s">
        <v>246</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5">
      <c r="A277" s="221"/>
      <c r="B277" s="222"/>
      <c r="C277" s="251" t="s">
        <v>908</v>
      </c>
      <c r="D277" s="246"/>
      <c r="E277" s="246"/>
      <c r="F277" s="246"/>
      <c r="G277" s="246"/>
      <c r="H277" s="224"/>
      <c r="I277" s="224"/>
      <c r="J277" s="224"/>
      <c r="K277" s="224"/>
      <c r="L277" s="224"/>
      <c r="M277" s="224"/>
      <c r="N277" s="223"/>
      <c r="O277" s="223"/>
      <c r="P277" s="223"/>
      <c r="Q277" s="223"/>
      <c r="R277" s="224"/>
      <c r="S277" s="224"/>
      <c r="T277" s="224"/>
      <c r="U277" s="224"/>
      <c r="V277" s="224"/>
      <c r="W277" s="224"/>
      <c r="X277" s="224"/>
      <c r="Y277" s="224"/>
      <c r="Z277" s="214"/>
      <c r="AA277" s="214"/>
      <c r="AB277" s="214"/>
      <c r="AC277" s="214"/>
      <c r="AD277" s="214"/>
      <c r="AE277" s="214"/>
      <c r="AF277" s="214"/>
      <c r="AG277" s="214" t="s">
        <v>248</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2" x14ac:dyDescent="0.25">
      <c r="A278" s="221"/>
      <c r="B278" s="222"/>
      <c r="C278" s="252" t="s">
        <v>697</v>
      </c>
      <c r="D278" s="247"/>
      <c r="E278" s="247"/>
      <c r="F278" s="247"/>
      <c r="G278" s="247"/>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250</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2" x14ac:dyDescent="0.25">
      <c r="A279" s="221"/>
      <c r="B279" s="222"/>
      <c r="C279" s="253" t="s">
        <v>909</v>
      </c>
      <c r="D279" s="228"/>
      <c r="E279" s="229">
        <v>144.6284</v>
      </c>
      <c r="F279" s="224"/>
      <c r="G279" s="224"/>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252</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5">
      <c r="A280" s="221"/>
      <c r="B280" s="222"/>
      <c r="C280" s="253" t="s">
        <v>910</v>
      </c>
      <c r="D280" s="228"/>
      <c r="E280" s="229">
        <v>12.48</v>
      </c>
      <c r="F280" s="224"/>
      <c r="G280" s="224"/>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252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38">
        <v>51</v>
      </c>
      <c r="B281" s="239" t="s">
        <v>911</v>
      </c>
      <c r="C281" s="250" t="s">
        <v>912</v>
      </c>
      <c r="D281" s="240" t="s">
        <v>285</v>
      </c>
      <c r="E281" s="241">
        <v>299.67039999999997</v>
      </c>
      <c r="F281" s="242"/>
      <c r="G281" s="243">
        <f>ROUND(E281*F281,2)</f>
        <v>0</v>
      </c>
      <c r="H281" s="242"/>
      <c r="I281" s="243">
        <f>ROUND(E281*H281,2)</f>
        <v>0</v>
      </c>
      <c r="J281" s="242"/>
      <c r="K281" s="243">
        <f>ROUND(E281*J281,2)</f>
        <v>0</v>
      </c>
      <c r="L281" s="243">
        <v>21</v>
      </c>
      <c r="M281" s="243">
        <f>G281*(1+L281/100)</f>
        <v>0</v>
      </c>
      <c r="N281" s="241">
        <v>2.0000000000000002E-5</v>
      </c>
      <c r="O281" s="241">
        <f>ROUND(E281*N281,2)</f>
        <v>0.01</v>
      </c>
      <c r="P281" s="241">
        <v>0</v>
      </c>
      <c r="Q281" s="241">
        <f>ROUND(E281*P281,2)</f>
        <v>0</v>
      </c>
      <c r="R281" s="243" t="s">
        <v>398</v>
      </c>
      <c r="S281" s="243" t="s">
        <v>243</v>
      </c>
      <c r="T281" s="244" t="s">
        <v>243</v>
      </c>
      <c r="U281" s="224">
        <v>0.11</v>
      </c>
      <c r="V281" s="224">
        <f>ROUND(E281*U281,2)</f>
        <v>32.96</v>
      </c>
      <c r="W281" s="224"/>
      <c r="X281" s="224" t="s">
        <v>244</v>
      </c>
      <c r="Y281" s="224" t="s">
        <v>695</v>
      </c>
      <c r="Z281" s="214"/>
      <c r="AA281" s="214"/>
      <c r="AB281" s="214"/>
      <c r="AC281" s="214"/>
      <c r="AD281" s="214"/>
      <c r="AE281" s="214"/>
      <c r="AF281" s="214"/>
      <c r="AG281" s="214" t="s">
        <v>246</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5">
      <c r="A282" s="221"/>
      <c r="B282" s="222"/>
      <c r="C282" s="254" t="s">
        <v>697</v>
      </c>
      <c r="D282" s="248"/>
      <c r="E282" s="248"/>
      <c r="F282" s="248"/>
      <c r="G282" s="248"/>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250</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5">
      <c r="A283" s="221"/>
      <c r="B283" s="222"/>
      <c r="C283" s="252" t="s">
        <v>913</v>
      </c>
      <c r="D283" s="247"/>
      <c r="E283" s="247"/>
      <c r="F283" s="247"/>
      <c r="G283" s="247"/>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250</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2" x14ac:dyDescent="0.25">
      <c r="A284" s="221"/>
      <c r="B284" s="222"/>
      <c r="C284" s="253" t="s">
        <v>883</v>
      </c>
      <c r="D284" s="228"/>
      <c r="E284" s="229">
        <v>144.6284</v>
      </c>
      <c r="F284" s="224"/>
      <c r="G284" s="224"/>
      <c r="H284" s="224"/>
      <c r="I284" s="224"/>
      <c r="J284" s="224"/>
      <c r="K284" s="224"/>
      <c r="L284" s="224"/>
      <c r="M284" s="224"/>
      <c r="N284" s="223"/>
      <c r="O284" s="223"/>
      <c r="P284" s="223"/>
      <c r="Q284" s="223"/>
      <c r="R284" s="224"/>
      <c r="S284" s="224"/>
      <c r="T284" s="224"/>
      <c r="U284" s="224"/>
      <c r="V284" s="224"/>
      <c r="W284" s="224"/>
      <c r="X284" s="224"/>
      <c r="Y284" s="224"/>
      <c r="Z284" s="214"/>
      <c r="AA284" s="214"/>
      <c r="AB284" s="214"/>
      <c r="AC284" s="214"/>
      <c r="AD284" s="214"/>
      <c r="AE284" s="214"/>
      <c r="AF284" s="214"/>
      <c r="AG284" s="214" t="s">
        <v>252</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5">
      <c r="A285" s="221"/>
      <c r="B285" s="222"/>
      <c r="C285" s="253" t="s">
        <v>884</v>
      </c>
      <c r="D285" s="228"/>
      <c r="E285" s="229">
        <v>132.822</v>
      </c>
      <c r="F285" s="224"/>
      <c r="G285" s="224"/>
      <c r="H285" s="224"/>
      <c r="I285" s="224"/>
      <c r="J285" s="224"/>
      <c r="K285" s="224"/>
      <c r="L285" s="224"/>
      <c r="M285" s="224"/>
      <c r="N285" s="223"/>
      <c r="O285" s="223"/>
      <c r="P285" s="223"/>
      <c r="Q285" s="223"/>
      <c r="R285" s="224"/>
      <c r="S285" s="224"/>
      <c r="T285" s="224"/>
      <c r="U285" s="224"/>
      <c r="V285" s="224"/>
      <c r="W285" s="224"/>
      <c r="X285" s="224"/>
      <c r="Y285" s="224"/>
      <c r="Z285" s="214"/>
      <c r="AA285" s="214"/>
      <c r="AB285" s="214"/>
      <c r="AC285" s="214"/>
      <c r="AD285" s="214"/>
      <c r="AE285" s="214"/>
      <c r="AF285" s="214"/>
      <c r="AG285" s="214" t="s">
        <v>252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3" x14ac:dyDescent="0.25">
      <c r="A286" s="221"/>
      <c r="B286" s="222"/>
      <c r="C286" s="253" t="s">
        <v>885</v>
      </c>
      <c r="D286" s="228"/>
      <c r="E286" s="229">
        <v>8.6</v>
      </c>
      <c r="F286" s="224"/>
      <c r="G286" s="224"/>
      <c r="H286" s="224"/>
      <c r="I286" s="224"/>
      <c r="J286" s="224"/>
      <c r="K286" s="224"/>
      <c r="L286" s="224"/>
      <c r="M286" s="224"/>
      <c r="N286" s="223"/>
      <c r="O286" s="223"/>
      <c r="P286" s="223"/>
      <c r="Q286" s="223"/>
      <c r="R286" s="224"/>
      <c r="S286" s="224"/>
      <c r="T286" s="224"/>
      <c r="U286" s="224"/>
      <c r="V286" s="224"/>
      <c r="W286" s="224"/>
      <c r="X286" s="224"/>
      <c r="Y286" s="224"/>
      <c r="Z286" s="214"/>
      <c r="AA286" s="214"/>
      <c r="AB286" s="214"/>
      <c r="AC286" s="214"/>
      <c r="AD286" s="214"/>
      <c r="AE286" s="214"/>
      <c r="AF286" s="214"/>
      <c r="AG286" s="214" t="s">
        <v>252</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5">
      <c r="A287" s="221"/>
      <c r="B287" s="222"/>
      <c r="C287" s="253" t="s">
        <v>906</v>
      </c>
      <c r="D287" s="228"/>
      <c r="E287" s="229">
        <v>1.1399999999999999</v>
      </c>
      <c r="F287" s="224"/>
      <c r="G287" s="224"/>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252</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5">
      <c r="A288" s="221"/>
      <c r="B288" s="222"/>
      <c r="C288" s="253" t="s">
        <v>886</v>
      </c>
      <c r="D288" s="228"/>
      <c r="E288" s="229">
        <v>12.48</v>
      </c>
      <c r="F288" s="224"/>
      <c r="G288" s="224"/>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252</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x14ac:dyDescent="0.25">
      <c r="A289" s="231" t="s">
        <v>237</v>
      </c>
      <c r="B289" s="232" t="s">
        <v>189</v>
      </c>
      <c r="C289" s="249" t="s">
        <v>190</v>
      </c>
      <c r="D289" s="233"/>
      <c r="E289" s="234"/>
      <c r="F289" s="235"/>
      <c r="G289" s="235">
        <f>SUMIF(AG290:AG301,"&lt;&gt;NOR",G290:G301)</f>
        <v>0</v>
      </c>
      <c r="H289" s="235"/>
      <c r="I289" s="235">
        <f>SUM(I290:I301)</f>
        <v>0</v>
      </c>
      <c r="J289" s="235"/>
      <c r="K289" s="235">
        <f>SUM(K290:K301)</f>
        <v>0</v>
      </c>
      <c r="L289" s="235"/>
      <c r="M289" s="235">
        <f>SUM(M290:M301)</f>
        <v>0</v>
      </c>
      <c r="N289" s="234"/>
      <c r="O289" s="234">
        <f>SUM(O290:O301)</f>
        <v>0</v>
      </c>
      <c r="P289" s="234"/>
      <c r="Q289" s="234">
        <f>SUM(Q290:Q301)</f>
        <v>0</v>
      </c>
      <c r="R289" s="235"/>
      <c r="S289" s="235"/>
      <c r="T289" s="236"/>
      <c r="U289" s="230"/>
      <c r="V289" s="230">
        <f>SUM(V290:V301)</f>
        <v>14.13</v>
      </c>
      <c r="W289" s="230"/>
      <c r="X289" s="230"/>
      <c r="Y289" s="230"/>
      <c r="AG289" t="s">
        <v>238</v>
      </c>
    </row>
    <row r="290" spans="1:60" outlineLevel="1" x14ac:dyDescent="0.25">
      <c r="A290" s="238">
        <v>52</v>
      </c>
      <c r="B290" s="239" t="s">
        <v>914</v>
      </c>
      <c r="C290" s="250" t="s">
        <v>915</v>
      </c>
      <c r="D290" s="240" t="s">
        <v>285</v>
      </c>
      <c r="E290" s="241">
        <v>201.92084</v>
      </c>
      <c r="F290" s="242"/>
      <c r="G290" s="243">
        <f>ROUND(E290*F290,2)</f>
        <v>0</v>
      </c>
      <c r="H290" s="242"/>
      <c r="I290" s="243">
        <f>ROUND(E290*H290,2)</f>
        <v>0</v>
      </c>
      <c r="J290" s="242"/>
      <c r="K290" s="243">
        <f>ROUND(E290*J290,2)</f>
        <v>0</v>
      </c>
      <c r="L290" s="243">
        <v>21</v>
      </c>
      <c r="M290" s="243">
        <f>G290*(1+L290/100)</f>
        <v>0</v>
      </c>
      <c r="N290" s="241">
        <v>1.0000000000000001E-5</v>
      </c>
      <c r="O290" s="241">
        <f>ROUND(E290*N290,2)</f>
        <v>0</v>
      </c>
      <c r="P290" s="241">
        <v>0</v>
      </c>
      <c r="Q290" s="241">
        <f>ROUND(E290*P290,2)</f>
        <v>0</v>
      </c>
      <c r="R290" s="243" t="s">
        <v>916</v>
      </c>
      <c r="S290" s="243" t="s">
        <v>243</v>
      </c>
      <c r="T290" s="244" t="s">
        <v>243</v>
      </c>
      <c r="U290" s="224">
        <v>7.0000000000000007E-2</v>
      </c>
      <c r="V290" s="224">
        <f>ROUND(E290*U290,2)</f>
        <v>14.13</v>
      </c>
      <c r="W290" s="224"/>
      <c r="X290" s="224" t="s">
        <v>244</v>
      </c>
      <c r="Y290" s="224" t="s">
        <v>695</v>
      </c>
      <c r="Z290" s="214"/>
      <c r="AA290" s="214"/>
      <c r="AB290" s="214"/>
      <c r="AC290" s="214"/>
      <c r="AD290" s="214"/>
      <c r="AE290" s="214"/>
      <c r="AF290" s="214"/>
      <c r="AG290" s="214" t="s">
        <v>246</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2" x14ac:dyDescent="0.25">
      <c r="A291" s="221"/>
      <c r="B291" s="222"/>
      <c r="C291" s="254" t="s">
        <v>697</v>
      </c>
      <c r="D291" s="248"/>
      <c r="E291" s="248"/>
      <c r="F291" s="248"/>
      <c r="G291" s="248"/>
      <c r="H291" s="224"/>
      <c r="I291" s="224"/>
      <c r="J291" s="224"/>
      <c r="K291" s="224"/>
      <c r="L291" s="224"/>
      <c r="M291" s="224"/>
      <c r="N291" s="223"/>
      <c r="O291" s="223"/>
      <c r="P291" s="223"/>
      <c r="Q291" s="223"/>
      <c r="R291" s="224"/>
      <c r="S291" s="224"/>
      <c r="T291" s="224"/>
      <c r="U291" s="224"/>
      <c r="V291" s="224"/>
      <c r="W291" s="224"/>
      <c r="X291" s="224"/>
      <c r="Y291" s="224"/>
      <c r="Z291" s="214"/>
      <c r="AA291" s="214"/>
      <c r="AB291" s="214"/>
      <c r="AC291" s="214"/>
      <c r="AD291" s="214"/>
      <c r="AE291" s="214"/>
      <c r="AF291" s="214"/>
      <c r="AG291" s="214" t="s">
        <v>250</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5">
      <c r="A292" s="221"/>
      <c r="B292" s="222"/>
      <c r="C292" s="263" t="s">
        <v>588</v>
      </c>
      <c r="D292" s="259"/>
      <c r="E292" s="260"/>
      <c r="F292" s="224"/>
      <c r="G292" s="224"/>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252</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5">
      <c r="A293" s="221"/>
      <c r="B293" s="222"/>
      <c r="C293" s="264" t="s">
        <v>917</v>
      </c>
      <c r="D293" s="259"/>
      <c r="E293" s="260">
        <v>13.8474</v>
      </c>
      <c r="F293" s="224"/>
      <c r="G293" s="224"/>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252</v>
      </c>
      <c r="AH293" s="214">
        <v>2</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3" x14ac:dyDescent="0.25">
      <c r="A294" s="221"/>
      <c r="B294" s="222"/>
      <c r="C294" s="264" t="s">
        <v>918</v>
      </c>
      <c r="D294" s="259"/>
      <c r="E294" s="260">
        <v>89.874650000000003</v>
      </c>
      <c r="F294" s="224"/>
      <c r="G294" s="224"/>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252</v>
      </c>
      <c r="AH294" s="214">
        <v>2</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3" x14ac:dyDescent="0.25">
      <c r="A295" s="221"/>
      <c r="B295" s="222"/>
      <c r="C295" s="264" t="s">
        <v>919</v>
      </c>
      <c r="D295" s="259"/>
      <c r="E295" s="260">
        <v>-11.93985</v>
      </c>
      <c r="F295" s="224"/>
      <c r="G295" s="224"/>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252</v>
      </c>
      <c r="AH295" s="214">
        <v>2</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3" x14ac:dyDescent="0.25">
      <c r="A296" s="221"/>
      <c r="B296" s="222"/>
      <c r="C296" s="276" t="s">
        <v>920</v>
      </c>
      <c r="D296" s="266"/>
      <c r="E296" s="267">
        <v>91.782200000000003</v>
      </c>
      <c r="F296" s="224"/>
      <c r="G296" s="224"/>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252</v>
      </c>
      <c r="AH296" s="214">
        <v>3</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3" x14ac:dyDescent="0.25">
      <c r="A297" s="221"/>
      <c r="B297" s="222"/>
      <c r="C297" s="263" t="s">
        <v>600</v>
      </c>
      <c r="D297" s="259"/>
      <c r="E297" s="260"/>
      <c r="F297" s="224"/>
      <c r="G297" s="224"/>
      <c r="H297" s="224"/>
      <c r="I297" s="224"/>
      <c r="J297" s="224"/>
      <c r="K297" s="224"/>
      <c r="L297" s="224"/>
      <c r="M297" s="224"/>
      <c r="N297" s="223"/>
      <c r="O297" s="223"/>
      <c r="P297" s="223"/>
      <c r="Q297" s="223"/>
      <c r="R297" s="224"/>
      <c r="S297" s="224"/>
      <c r="T297" s="224"/>
      <c r="U297" s="224"/>
      <c r="V297" s="224"/>
      <c r="W297" s="224"/>
      <c r="X297" s="224"/>
      <c r="Y297" s="224"/>
      <c r="Z297" s="214"/>
      <c r="AA297" s="214"/>
      <c r="AB297" s="214"/>
      <c r="AC297" s="214"/>
      <c r="AD297" s="214"/>
      <c r="AE297" s="214"/>
      <c r="AF297" s="214"/>
      <c r="AG297" s="214" t="s">
        <v>252</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5">
      <c r="A298" s="221"/>
      <c r="B298" s="222"/>
      <c r="C298" s="253" t="s">
        <v>921</v>
      </c>
      <c r="D298" s="228"/>
      <c r="E298" s="229">
        <v>201.92084</v>
      </c>
      <c r="F298" s="224"/>
      <c r="G298" s="224"/>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252</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5">
      <c r="A299" s="238">
        <v>53</v>
      </c>
      <c r="B299" s="239" t="s">
        <v>922</v>
      </c>
      <c r="C299" s="250" t="s">
        <v>923</v>
      </c>
      <c r="D299" s="240" t="s">
        <v>338</v>
      </c>
      <c r="E299" s="241">
        <v>2.0200000000000001E-3</v>
      </c>
      <c r="F299" s="242"/>
      <c r="G299" s="243">
        <f>ROUND(E299*F299,2)</f>
        <v>0</v>
      </c>
      <c r="H299" s="242"/>
      <c r="I299" s="243">
        <f>ROUND(E299*H299,2)</f>
        <v>0</v>
      </c>
      <c r="J299" s="242"/>
      <c r="K299" s="243">
        <f>ROUND(E299*J299,2)</f>
        <v>0</v>
      </c>
      <c r="L299" s="243">
        <v>21</v>
      </c>
      <c r="M299" s="243">
        <f>G299*(1+L299/100)</f>
        <v>0</v>
      </c>
      <c r="N299" s="241">
        <v>0</v>
      </c>
      <c r="O299" s="241">
        <f>ROUND(E299*N299,2)</f>
        <v>0</v>
      </c>
      <c r="P299" s="241">
        <v>0</v>
      </c>
      <c r="Q299" s="241">
        <f>ROUND(E299*P299,2)</f>
        <v>0</v>
      </c>
      <c r="R299" s="243" t="s">
        <v>916</v>
      </c>
      <c r="S299" s="243" t="s">
        <v>243</v>
      </c>
      <c r="T299" s="244" t="s">
        <v>243</v>
      </c>
      <c r="U299" s="224">
        <v>1.74</v>
      </c>
      <c r="V299" s="224">
        <f>ROUND(E299*U299,2)</f>
        <v>0</v>
      </c>
      <c r="W299" s="224"/>
      <c r="X299" s="224" t="s">
        <v>686</v>
      </c>
      <c r="Y299" s="224" t="s">
        <v>245</v>
      </c>
      <c r="Z299" s="214"/>
      <c r="AA299" s="214"/>
      <c r="AB299" s="214"/>
      <c r="AC299" s="214"/>
      <c r="AD299" s="214"/>
      <c r="AE299" s="214"/>
      <c r="AF299" s="214"/>
      <c r="AG299" s="214" t="s">
        <v>687</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2" x14ac:dyDescent="0.25">
      <c r="A300" s="221"/>
      <c r="B300" s="222"/>
      <c r="C300" s="251" t="s">
        <v>924</v>
      </c>
      <c r="D300" s="246"/>
      <c r="E300" s="246"/>
      <c r="F300" s="246"/>
      <c r="G300" s="246"/>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248</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2" x14ac:dyDescent="0.25">
      <c r="A301" s="221"/>
      <c r="B301" s="222"/>
      <c r="C301" s="252" t="s">
        <v>697</v>
      </c>
      <c r="D301" s="247"/>
      <c r="E301" s="247"/>
      <c r="F301" s="247"/>
      <c r="G301" s="247"/>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250</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x14ac:dyDescent="0.25">
      <c r="A302" s="231" t="s">
        <v>237</v>
      </c>
      <c r="B302" s="232" t="s">
        <v>193</v>
      </c>
      <c r="C302" s="249" t="s">
        <v>194</v>
      </c>
      <c r="D302" s="233"/>
      <c r="E302" s="234"/>
      <c r="F302" s="235"/>
      <c r="G302" s="235">
        <f>SUMIF(AG303:AG392,"&lt;&gt;NOR",G303:G392)</f>
        <v>0</v>
      </c>
      <c r="H302" s="235"/>
      <c r="I302" s="235">
        <f>SUM(I303:I392)</f>
        <v>0</v>
      </c>
      <c r="J302" s="235"/>
      <c r="K302" s="235">
        <f>SUM(K303:K392)</f>
        <v>0</v>
      </c>
      <c r="L302" s="235"/>
      <c r="M302" s="235">
        <f>SUM(M303:M392)</f>
        <v>0</v>
      </c>
      <c r="N302" s="234"/>
      <c r="O302" s="234">
        <f>SUM(O303:O392)</f>
        <v>1.8400000000000003</v>
      </c>
      <c r="P302" s="234"/>
      <c r="Q302" s="234">
        <f>SUM(Q303:Q392)</f>
        <v>0</v>
      </c>
      <c r="R302" s="235"/>
      <c r="S302" s="235"/>
      <c r="T302" s="236"/>
      <c r="U302" s="230"/>
      <c r="V302" s="230">
        <f>SUM(V303:V392)</f>
        <v>6.1</v>
      </c>
      <c r="W302" s="230"/>
      <c r="X302" s="230"/>
      <c r="Y302" s="230"/>
      <c r="AG302" t="s">
        <v>238</v>
      </c>
    </row>
    <row r="303" spans="1:60" outlineLevel="1" x14ac:dyDescent="0.25">
      <c r="A303" s="238">
        <v>54</v>
      </c>
      <c r="B303" s="239" t="s">
        <v>925</v>
      </c>
      <c r="C303" s="250" t="s">
        <v>926</v>
      </c>
      <c r="D303" s="240" t="s">
        <v>338</v>
      </c>
      <c r="E303" s="241">
        <v>1.8346499999999999</v>
      </c>
      <c r="F303" s="242"/>
      <c r="G303" s="243">
        <f>ROUND(E303*F303,2)</f>
        <v>0</v>
      </c>
      <c r="H303" s="242"/>
      <c r="I303" s="243">
        <f>ROUND(E303*H303,2)</f>
        <v>0</v>
      </c>
      <c r="J303" s="242"/>
      <c r="K303" s="243">
        <f>ROUND(E303*J303,2)</f>
        <v>0</v>
      </c>
      <c r="L303" s="243">
        <v>21</v>
      </c>
      <c r="M303" s="243">
        <f>G303*(1+L303/100)</f>
        <v>0</v>
      </c>
      <c r="N303" s="241">
        <v>0</v>
      </c>
      <c r="O303" s="241">
        <f>ROUND(E303*N303,2)</f>
        <v>0</v>
      </c>
      <c r="P303" s="241">
        <v>0</v>
      </c>
      <c r="Q303" s="241">
        <f>ROUND(E303*P303,2)</f>
        <v>0</v>
      </c>
      <c r="R303" s="243" t="s">
        <v>927</v>
      </c>
      <c r="S303" s="243" t="s">
        <v>243</v>
      </c>
      <c r="T303" s="244" t="s">
        <v>243</v>
      </c>
      <c r="U303" s="224">
        <v>3.327</v>
      </c>
      <c r="V303" s="224">
        <f>ROUND(E303*U303,2)</f>
        <v>6.1</v>
      </c>
      <c r="W303" s="224"/>
      <c r="X303" s="224" t="s">
        <v>686</v>
      </c>
      <c r="Y303" s="224" t="s">
        <v>245</v>
      </c>
      <c r="Z303" s="214"/>
      <c r="AA303" s="214"/>
      <c r="AB303" s="214"/>
      <c r="AC303" s="214"/>
      <c r="AD303" s="214"/>
      <c r="AE303" s="214"/>
      <c r="AF303" s="214"/>
      <c r="AG303" s="214" t="s">
        <v>687</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2" x14ac:dyDescent="0.25">
      <c r="A304" s="221"/>
      <c r="B304" s="222"/>
      <c r="C304" s="251" t="s">
        <v>924</v>
      </c>
      <c r="D304" s="246"/>
      <c r="E304" s="246"/>
      <c r="F304" s="246"/>
      <c r="G304" s="246"/>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248</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5">
      <c r="A305" s="221"/>
      <c r="B305" s="222"/>
      <c r="C305" s="252" t="s">
        <v>697</v>
      </c>
      <c r="D305" s="247"/>
      <c r="E305" s="247"/>
      <c r="F305" s="247"/>
      <c r="G305" s="247"/>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250</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5">
      <c r="A306" s="238">
        <v>55</v>
      </c>
      <c r="B306" s="239" t="s">
        <v>417</v>
      </c>
      <c r="C306" s="250" t="s">
        <v>928</v>
      </c>
      <c r="D306" s="240" t="s">
        <v>929</v>
      </c>
      <c r="E306" s="241">
        <v>1</v>
      </c>
      <c r="F306" s="242"/>
      <c r="G306" s="243">
        <f>ROUND(E306*F306,2)</f>
        <v>0</v>
      </c>
      <c r="H306" s="242"/>
      <c r="I306" s="243">
        <f>ROUND(E306*H306,2)</f>
        <v>0</v>
      </c>
      <c r="J306" s="242"/>
      <c r="K306" s="243">
        <f>ROUND(E306*J306,2)</f>
        <v>0</v>
      </c>
      <c r="L306" s="243">
        <v>21</v>
      </c>
      <c r="M306" s="243">
        <f>G306*(1+L306/100)</f>
        <v>0</v>
      </c>
      <c r="N306" s="241">
        <v>0.19228000000000001</v>
      </c>
      <c r="O306" s="241">
        <f>ROUND(E306*N306,2)</f>
        <v>0.19</v>
      </c>
      <c r="P306" s="241">
        <v>0</v>
      </c>
      <c r="Q306" s="241">
        <f>ROUND(E306*P306,2)</f>
        <v>0</v>
      </c>
      <c r="R306" s="243"/>
      <c r="S306" s="243" t="s">
        <v>325</v>
      </c>
      <c r="T306" s="244" t="s">
        <v>326</v>
      </c>
      <c r="U306" s="224">
        <v>0</v>
      </c>
      <c r="V306" s="224">
        <f>ROUND(E306*U306,2)</f>
        <v>0</v>
      </c>
      <c r="W306" s="224"/>
      <c r="X306" s="224" t="s">
        <v>244</v>
      </c>
      <c r="Y306" s="224" t="s">
        <v>695</v>
      </c>
      <c r="Z306" s="214"/>
      <c r="AA306" s="214"/>
      <c r="AB306" s="214"/>
      <c r="AC306" s="214"/>
      <c r="AD306" s="214"/>
      <c r="AE306" s="214"/>
      <c r="AF306" s="214"/>
      <c r="AG306" s="214" t="s">
        <v>246</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2" x14ac:dyDescent="0.25">
      <c r="A307" s="221"/>
      <c r="B307" s="222"/>
      <c r="C307" s="254" t="s">
        <v>697</v>
      </c>
      <c r="D307" s="248"/>
      <c r="E307" s="248"/>
      <c r="F307" s="248"/>
      <c r="G307" s="248"/>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250</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5">
      <c r="A308" s="221"/>
      <c r="B308" s="222"/>
      <c r="C308" s="252" t="s">
        <v>930</v>
      </c>
      <c r="D308" s="247"/>
      <c r="E308" s="247"/>
      <c r="F308" s="247"/>
      <c r="G308" s="247"/>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250</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5">
      <c r="A309" s="221"/>
      <c r="B309" s="222"/>
      <c r="C309" s="252" t="s">
        <v>931</v>
      </c>
      <c r="D309" s="247"/>
      <c r="E309" s="247"/>
      <c r="F309" s="247"/>
      <c r="G309" s="247"/>
      <c r="H309" s="224"/>
      <c r="I309" s="224"/>
      <c r="J309" s="224"/>
      <c r="K309" s="224"/>
      <c r="L309" s="224"/>
      <c r="M309" s="224"/>
      <c r="N309" s="223"/>
      <c r="O309" s="223"/>
      <c r="P309" s="223"/>
      <c r="Q309" s="223"/>
      <c r="R309" s="224"/>
      <c r="S309" s="224"/>
      <c r="T309" s="224"/>
      <c r="U309" s="224"/>
      <c r="V309" s="224"/>
      <c r="W309" s="224"/>
      <c r="X309" s="224"/>
      <c r="Y309" s="224"/>
      <c r="Z309" s="214"/>
      <c r="AA309" s="214"/>
      <c r="AB309" s="214"/>
      <c r="AC309" s="214"/>
      <c r="AD309" s="214"/>
      <c r="AE309" s="214"/>
      <c r="AF309" s="214"/>
      <c r="AG309" s="214" t="s">
        <v>250</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5" t="str">
        <f>C309</f>
        <v>v položce dodávka, osazení při vázání výztuže a montáž výrobku, kotvící a spojovací prostředky, mimostaveništní a vnitrostaveništní doprava</v>
      </c>
      <c r="BB309" s="214"/>
      <c r="BC309" s="214"/>
      <c r="BD309" s="214"/>
      <c r="BE309" s="214"/>
      <c r="BF309" s="214"/>
      <c r="BG309" s="214"/>
      <c r="BH309" s="214"/>
    </row>
    <row r="310" spans="1:60" outlineLevel="3" x14ac:dyDescent="0.25">
      <c r="A310" s="221"/>
      <c r="B310" s="222"/>
      <c r="C310" s="252" t="s">
        <v>932</v>
      </c>
      <c r="D310" s="247"/>
      <c r="E310" s="247"/>
      <c r="F310" s="247"/>
      <c r="G310" s="247"/>
      <c r="H310" s="224"/>
      <c r="I310" s="224"/>
      <c r="J310" s="224"/>
      <c r="K310" s="224"/>
      <c r="L310" s="224"/>
      <c r="M310" s="224"/>
      <c r="N310" s="223"/>
      <c r="O310" s="223"/>
      <c r="P310" s="223"/>
      <c r="Q310" s="223"/>
      <c r="R310" s="224"/>
      <c r="S310" s="224"/>
      <c r="T310" s="224"/>
      <c r="U310" s="224"/>
      <c r="V310" s="224"/>
      <c r="W310" s="224"/>
      <c r="X310" s="224"/>
      <c r="Y310" s="224"/>
      <c r="Z310" s="214"/>
      <c r="AA310" s="214"/>
      <c r="AB310" s="214"/>
      <c r="AC310" s="214"/>
      <c r="AD310" s="214"/>
      <c r="AE310" s="214"/>
      <c r="AF310" s="214"/>
      <c r="AG310" s="214" t="s">
        <v>250</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5">
      <c r="A311" s="221"/>
      <c r="B311" s="222"/>
      <c r="C311" s="252" t="s">
        <v>933</v>
      </c>
      <c r="D311" s="247"/>
      <c r="E311" s="247"/>
      <c r="F311" s="247"/>
      <c r="G311" s="247"/>
      <c r="H311" s="224"/>
      <c r="I311" s="224"/>
      <c r="J311" s="224"/>
      <c r="K311" s="224"/>
      <c r="L311" s="224"/>
      <c r="M311" s="224"/>
      <c r="N311" s="223"/>
      <c r="O311" s="223"/>
      <c r="P311" s="223"/>
      <c r="Q311" s="223"/>
      <c r="R311" s="224"/>
      <c r="S311" s="224"/>
      <c r="T311" s="224"/>
      <c r="U311" s="224"/>
      <c r="V311" s="224"/>
      <c r="W311" s="224"/>
      <c r="X311" s="224"/>
      <c r="Y311" s="224"/>
      <c r="Z311" s="214"/>
      <c r="AA311" s="214"/>
      <c r="AB311" s="214"/>
      <c r="AC311" s="214"/>
      <c r="AD311" s="214"/>
      <c r="AE311" s="214"/>
      <c r="AF311" s="214"/>
      <c r="AG311" s="214" t="s">
        <v>250</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3" x14ac:dyDescent="0.25">
      <c r="A312" s="221"/>
      <c r="B312" s="222"/>
      <c r="C312" s="255" t="s">
        <v>343</v>
      </c>
      <c r="D312" s="225"/>
      <c r="E312" s="226"/>
      <c r="F312" s="227"/>
      <c r="G312" s="227"/>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250</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5">
      <c r="A313" s="221"/>
      <c r="B313" s="222"/>
      <c r="C313" s="252" t="s">
        <v>934</v>
      </c>
      <c r="D313" s="247"/>
      <c r="E313" s="247"/>
      <c r="F313" s="247"/>
      <c r="G313" s="247"/>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250</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5">
      <c r="A314" s="238">
        <v>56</v>
      </c>
      <c r="B314" s="239" t="s">
        <v>423</v>
      </c>
      <c r="C314" s="250" t="s">
        <v>935</v>
      </c>
      <c r="D314" s="240" t="s">
        <v>936</v>
      </c>
      <c r="E314" s="241">
        <v>1</v>
      </c>
      <c r="F314" s="242"/>
      <c r="G314" s="243">
        <f>ROUND(E314*F314,2)</f>
        <v>0</v>
      </c>
      <c r="H314" s="242"/>
      <c r="I314" s="243">
        <f>ROUND(E314*H314,2)</f>
        <v>0</v>
      </c>
      <c r="J314" s="242"/>
      <c r="K314" s="243">
        <f>ROUND(E314*J314,2)</f>
        <v>0</v>
      </c>
      <c r="L314" s="243">
        <v>21</v>
      </c>
      <c r="M314" s="243">
        <f>G314*(1+L314/100)</f>
        <v>0</v>
      </c>
      <c r="N314" s="241">
        <v>0.32579999999999998</v>
      </c>
      <c r="O314" s="241">
        <f>ROUND(E314*N314,2)</f>
        <v>0.33</v>
      </c>
      <c r="P314" s="241">
        <v>0</v>
      </c>
      <c r="Q314" s="241">
        <f>ROUND(E314*P314,2)</f>
        <v>0</v>
      </c>
      <c r="R314" s="243"/>
      <c r="S314" s="243" t="s">
        <v>325</v>
      </c>
      <c r="T314" s="244" t="s">
        <v>326</v>
      </c>
      <c r="U314" s="224">
        <v>0</v>
      </c>
      <c r="V314" s="224">
        <f>ROUND(E314*U314,2)</f>
        <v>0</v>
      </c>
      <c r="W314" s="224"/>
      <c r="X314" s="224" t="s">
        <v>244</v>
      </c>
      <c r="Y314" s="224" t="s">
        <v>695</v>
      </c>
      <c r="Z314" s="214"/>
      <c r="AA314" s="214"/>
      <c r="AB314" s="214"/>
      <c r="AC314" s="214"/>
      <c r="AD314" s="214"/>
      <c r="AE314" s="214"/>
      <c r="AF314" s="214"/>
      <c r="AG314" s="214" t="s">
        <v>246</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2" x14ac:dyDescent="0.25">
      <c r="A315" s="221"/>
      <c r="B315" s="222"/>
      <c r="C315" s="254" t="s">
        <v>697</v>
      </c>
      <c r="D315" s="248"/>
      <c r="E315" s="248"/>
      <c r="F315" s="248"/>
      <c r="G315" s="248"/>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250</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3" x14ac:dyDescent="0.25">
      <c r="A316" s="221"/>
      <c r="B316" s="222"/>
      <c r="C316" s="252" t="s">
        <v>937</v>
      </c>
      <c r="D316" s="247"/>
      <c r="E316" s="247"/>
      <c r="F316" s="247"/>
      <c r="G316" s="247"/>
      <c r="H316" s="224"/>
      <c r="I316" s="224"/>
      <c r="J316" s="224"/>
      <c r="K316" s="224"/>
      <c r="L316" s="224"/>
      <c r="M316" s="224"/>
      <c r="N316" s="223"/>
      <c r="O316" s="223"/>
      <c r="P316" s="223"/>
      <c r="Q316" s="223"/>
      <c r="R316" s="224"/>
      <c r="S316" s="224"/>
      <c r="T316" s="224"/>
      <c r="U316" s="224"/>
      <c r="V316" s="224"/>
      <c r="W316" s="224"/>
      <c r="X316" s="224"/>
      <c r="Y316" s="224"/>
      <c r="Z316" s="214"/>
      <c r="AA316" s="214"/>
      <c r="AB316" s="214"/>
      <c r="AC316" s="214"/>
      <c r="AD316" s="214"/>
      <c r="AE316" s="214"/>
      <c r="AF316" s="214"/>
      <c r="AG316" s="214" t="s">
        <v>250</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45" t="str">
        <f>C316</f>
        <v>Z2 nátok odpadní vody z AN – nerez potrubí DN250 - zámečnický výrobek osazen před betonáží mezi výztuž. Počet kusů 1.</v>
      </c>
      <c r="BB316" s="214"/>
      <c r="BC316" s="214"/>
      <c r="BD316" s="214"/>
      <c r="BE316" s="214"/>
      <c r="BF316" s="214"/>
      <c r="BG316" s="214"/>
      <c r="BH316" s="214"/>
    </row>
    <row r="317" spans="1:60" outlineLevel="3" x14ac:dyDescent="0.25">
      <c r="A317" s="221"/>
      <c r="B317" s="222"/>
      <c r="C317" s="252" t="s">
        <v>938</v>
      </c>
      <c r="D317" s="247"/>
      <c r="E317" s="247"/>
      <c r="F317" s="247"/>
      <c r="G317" s="247"/>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250</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45" t="str">
        <f>C317</f>
        <v>v položce dodávka, osazení a montáž výrobku, kotvící a spojovací prostředky, mimostaveništní a vnitrostaveništní doprava</v>
      </c>
      <c r="BB317" s="214"/>
      <c r="BC317" s="214"/>
      <c r="BD317" s="214"/>
      <c r="BE317" s="214"/>
      <c r="BF317" s="214"/>
      <c r="BG317" s="214"/>
      <c r="BH317" s="214"/>
    </row>
    <row r="318" spans="1:60" ht="31.2" outlineLevel="3" x14ac:dyDescent="0.25">
      <c r="A318" s="221"/>
      <c r="B318" s="222"/>
      <c r="C318" s="252" t="s">
        <v>939</v>
      </c>
      <c r="D318" s="247"/>
      <c r="E318" s="247"/>
      <c r="F318" s="247"/>
      <c r="G318" s="247"/>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250</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45" t="str">
        <f>C318</f>
        <v>Jedná se o zámečnický výrobek složený ze dvou částí, svislá část – nerez DN400 se spodním pevným lemem bude osazena na podkladní beton na kótě 567,20 m n.m., vodorovná část – potrubí nerez DN250 - bude navařena na svislou část. Potrubí bude provedeno před vlastní betonáží nádrže. Po osazení obetonovat.</v>
      </c>
      <c r="BB318" s="214"/>
      <c r="BC318" s="214"/>
      <c r="BD318" s="214"/>
      <c r="BE318" s="214"/>
      <c r="BF318" s="214"/>
      <c r="BG318" s="214"/>
      <c r="BH318" s="214"/>
    </row>
    <row r="319" spans="1:60" outlineLevel="3" x14ac:dyDescent="0.25">
      <c r="A319" s="221"/>
      <c r="B319" s="222"/>
      <c r="C319" s="255" t="s">
        <v>343</v>
      </c>
      <c r="D319" s="225"/>
      <c r="E319" s="226"/>
      <c r="F319" s="227"/>
      <c r="G319" s="227"/>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250</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5">
      <c r="A320" s="221"/>
      <c r="B320" s="222"/>
      <c r="C320" s="252" t="s">
        <v>940</v>
      </c>
      <c r="D320" s="247"/>
      <c r="E320" s="247"/>
      <c r="F320" s="247"/>
      <c r="G320" s="247"/>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250</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38">
        <v>57</v>
      </c>
      <c r="B321" s="239" t="s">
        <v>435</v>
      </c>
      <c r="C321" s="250" t="s">
        <v>941</v>
      </c>
      <c r="D321" s="240" t="s">
        <v>936</v>
      </c>
      <c r="E321" s="241">
        <v>1</v>
      </c>
      <c r="F321" s="242"/>
      <c r="G321" s="243">
        <f>ROUND(E321*F321,2)</f>
        <v>0</v>
      </c>
      <c r="H321" s="242"/>
      <c r="I321" s="243">
        <f>ROUND(E321*H321,2)</f>
        <v>0</v>
      </c>
      <c r="J321" s="242"/>
      <c r="K321" s="243">
        <f>ROUND(E321*J321,2)</f>
        <v>0</v>
      </c>
      <c r="L321" s="243">
        <v>21</v>
      </c>
      <c r="M321" s="243">
        <f>G321*(1+L321/100)</f>
        <v>0</v>
      </c>
      <c r="N321" s="241">
        <v>6.0299999999999999E-2</v>
      </c>
      <c r="O321" s="241">
        <f>ROUND(E321*N321,2)</f>
        <v>0.06</v>
      </c>
      <c r="P321" s="241">
        <v>0</v>
      </c>
      <c r="Q321" s="241">
        <f>ROUND(E321*P321,2)</f>
        <v>0</v>
      </c>
      <c r="R321" s="243"/>
      <c r="S321" s="243" t="s">
        <v>325</v>
      </c>
      <c r="T321" s="244" t="s">
        <v>326</v>
      </c>
      <c r="U321" s="224">
        <v>0</v>
      </c>
      <c r="V321" s="224">
        <f>ROUND(E321*U321,2)</f>
        <v>0</v>
      </c>
      <c r="W321" s="224"/>
      <c r="X321" s="224" t="s">
        <v>244</v>
      </c>
      <c r="Y321" s="224" t="s">
        <v>695</v>
      </c>
      <c r="Z321" s="214"/>
      <c r="AA321" s="214"/>
      <c r="AB321" s="214"/>
      <c r="AC321" s="214"/>
      <c r="AD321" s="214"/>
      <c r="AE321" s="214"/>
      <c r="AF321" s="214"/>
      <c r="AG321" s="214" t="s">
        <v>246</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2" x14ac:dyDescent="0.25">
      <c r="A322" s="221"/>
      <c r="B322" s="222"/>
      <c r="C322" s="254" t="s">
        <v>697</v>
      </c>
      <c r="D322" s="248"/>
      <c r="E322" s="248"/>
      <c r="F322" s="248"/>
      <c r="G322" s="248"/>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250</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3" x14ac:dyDescent="0.25">
      <c r="A323" s="221"/>
      <c r="B323" s="222"/>
      <c r="C323" s="252" t="s">
        <v>942</v>
      </c>
      <c r="D323" s="247"/>
      <c r="E323" s="247"/>
      <c r="F323" s="247"/>
      <c r="G323" s="247"/>
      <c r="H323" s="224"/>
      <c r="I323" s="224"/>
      <c r="J323" s="224"/>
      <c r="K323" s="224"/>
      <c r="L323" s="224"/>
      <c r="M323" s="224"/>
      <c r="N323" s="223"/>
      <c r="O323" s="223"/>
      <c r="P323" s="223"/>
      <c r="Q323" s="223"/>
      <c r="R323" s="224"/>
      <c r="S323" s="224"/>
      <c r="T323" s="224"/>
      <c r="U323" s="224"/>
      <c r="V323" s="224"/>
      <c r="W323" s="224"/>
      <c r="X323" s="224"/>
      <c r="Y323" s="224"/>
      <c r="Z323" s="214"/>
      <c r="AA323" s="214"/>
      <c r="AB323" s="214"/>
      <c r="AC323" s="214"/>
      <c r="AD323" s="214"/>
      <c r="AE323" s="214"/>
      <c r="AF323" s="214"/>
      <c r="AG323" s="214" t="s">
        <v>250</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45" t="str">
        <f>C323</f>
        <v>Z3 chránička elektro - nerez DN100 - zámečnický výrobek osazen před betonáží mezi výztuž. Počet kusů 1.</v>
      </c>
      <c r="BB323" s="214"/>
      <c r="BC323" s="214"/>
      <c r="BD323" s="214"/>
      <c r="BE323" s="214"/>
      <c r="BF323" s="214"/>
      <c r="BG323" s="214"/>
      <c r="BH323" s="214"/>
    </row>
    <row r="324" spans="1:60" outlineLevel="3" x14ac:dyDescent="0.25">
      <c r="A324" s="221"/>
      <c r="B324" s="222"/>
      <c r="C324" s="252" t="s">
        <v>938</v>
      </c>
      <c r="D324" s="247"/>
      <c r="E324" s="247"/>
      <c r="F324" s="247"/>
      <c r="G324" s="247"/>
      <c r="H324" s="224"/>
      <c r="I324" s="224"/>
      <c r="J324" s="224"/>
      <c r="K324" s="224"/>
      <c r="L324" s="224"/>
      <c r="M324" s="224"/>
      <c r="N324" s="223"/>
      <c r="O324" s="223"/>
      <c r="P324" s="223"/>
      <c r="Q324" s="223"/>
      <c r="R324" s="224"/>
      <c r="S324" s="224"/>
      <c r="T324" s="224"/>
      <c r="U324" s="224"/>
      <c r="V324" s="224"/>
      <c r="W324" s="224"/>
      <c r="X324" s="224"/>
      <c r="Y324" s="224"/>
      <c r="Z324" s="214"/>
      <c r="AA324" s="214"/>
      <c r="AB324" s="214"/>
      <c r="AC324" s="214"/>
      <c r="AD324" s="214"/>
      <c r="AE324" s="214"/>
      <c r="AF324" s="214"/>
      <c r="AG324" s="214" t="s">
        <v>250</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45" t="str">
        <f>C324</f>
        <v>v položce dodávka, osazení a montáž výrobku, kotvící a spojovací prostředky, mimostaveništní a vnitrostaveništní doprava</v>
      </c>
      <c r="BB324" s="214"/>
      <c r="BC324" s="214"/>
      <c r="BD324" s="214"/>
      <c r="BE324" s="214"/>
      <c r="BF324" s="214"/>
      <c r="BG324" s="214"/>
      <c r="BH324" s="214"/>
    </row>
    <row r="325" spans="1:60" ht="21" outlineLevel="3" x14ac:dyDescent="0.25">
      <c r="A325" s="221"/>
      <c r="B325" s="222"/>
      <c r="C325" s="252" t="s">
        <v>943</v>
      </c>
      <c r="D325" s="247"/>
      <c r="E325" s="247"/>
      <c r="F325" s="247"/>
      <c r="G325" s="247"/>
      <c r="H325" s="224"/>
      <c r="I325" s="224"/>
      <c r="J325" s="224"/>
      <c r="K325" s="224"/>
      <c r="L325" s="224"/>
      <c r="M325" s="224"/>
      <c r="N325" s="223"/>
      <c r="O325" s="223"/>
      <c r="P325" s="223"/>
      <c r="Q325" s="223"/>
      <c r="R325" s="224"/>
      <c r="S325" s="224"/>
      <c r="T325" s="224"/>
      <c r="U325" s="224"/>
      <c r="V325" s="224"/>
      <c r="W325" s="224"/>
      <c r="X325" s="224"/>
      <c r="Y325" s="224"/>
      <c r="Z325" s="214"/>
      <c r="AA325" s="214"/>
      <c r="AB325" s="214"/>
      <c r="AC325" s="214"/>
      <c r="AD325" s="214"/>
      <c r="AE325" s="214"/>
      <c r="AF325" s="214"/>
      <c r="AG325" s="214" t="s">
        <v>250</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45" t="str">
        <f>C325</f>
        <v>Jedná se o ocelové potrubí připevněné na potrubí nátoku do DN ukončené za obvodem nádrže na úrovni terénu. Potrubí bude provedeno před vlastní betonáží nádrže společně s potrubím nátoku a bude vybaveno ocelovým lankem pro manipulaci s kabeláží.</v>
      </c>
      <c r="BB325" s="214"/>
      <c r="BC325" s="214"/>
      <c r="BD325" s="214"/>
      <c r="BE325" s="214"/>
      <c r="BF325" s="214"/>
      <c r="BG325" s="214"/>
      <c r="BH325" s="214"/>
    </row>
    <row r="326" spans="1:60" outlineLevel="3" x14ac:dyDescent="0.25">
      <c r="A326" s="221"/>
      <c r="B326" s="222"/>
      <c r="C326" s="255" t="s">
        <v>944</v>
      </c>
      <c r="D326" s="225"/>
      <c r="E326" s="226"/>
      <c r="F326" s="227"/>
      <c r="G326" s="227"/>
      <c r="H326" s="224"/>
      <c r="I326" s="224"/>
      <c r="J326" s="224"/>
      <c r="K326" s="224"/>
      <c r="L326" s="224"/>
      <c r="M326" s="224"/>
      <c r="N326" s="223"/>
      <c r="O326" s="223"/>
      <c r="P326" s="223"/>
      <c r="Q326" s="223"/>
      <c r="R326" s="224"/>
      <c r="S326" s="224"/>
      <c r="T326" s="224"/>
      <c r="U326" s="224"/>
      <c r="V326" s="224"/>
      <c r="W326" s="224"/>
      <c r="X326" s="224"/>
      <c r="Y326" s="224"/>
      <c r="Z326" s="214"/>
      <c r="AA326" s="214"/>
      <c r="AB326" s="214"/>
      <c r="AC326" s="214"/>
      <c r="AD326" s="214"/>
      <c r="AE326" s="214"/>
      <c r="AF326" s="214"/>
      <c r="AG326" s="214" t="s">
        <v>250</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outlineLevel="3" x14ac:dyDescent="0.25">
      <c r="A327" s="221"/>
      <c r="B327" s="222"/>
      <c r="C327" s="252" t="s">
        <v>945</v>
      </c>
      <c r="D327" s="247"/>
      <c r="E327" s="247"/>
      <c r="F327" s="247"/>
      <c r="G327" s="247"/>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250</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5">
      <c r="A328" s="238">
        <v>58</v>
      </c>
      <c r="B328" s="239" t="s">
        <v>440</v>
      </c>
      <c r="C328" s="250" t="s">
        <v>946</v>
      </c>
      <c r="D328" s="240" t="s">
        <v>929</v>
      </c>
      <c r="E328" s="241">
        <v>1</v>
      </c>
      <c r="F328" s="242"/>
      <c r="G328" s="243">
        <f>ROUND(E328*F328,2)</f>
        <v>0</v>
      </c>
      <c r="H328" s="242"/>
      <c r="I328" s="243">
        <f>ROUND(E328*H328,2)</f>
        <v>0</v>
      </c>
      <c r="J328" s="242"/>
      <c r="K328" s="243">
        <f>ROUND(E328*J328,2)</f>
        <v>0</v>
      </c>
      <c r="L328" s="243">
        <v>21</v>
      </c>
      <c r="M328" s="243">
        <f>G328*(1+L328/100)</f>
        <v>0</v>
      </c>
      <c r="N328" s="241">
        <v>0.15432000000000001</v>
      </c>
      <c r="O328" s="241">
        <f>ROUND(E328*N328,2)</f>
        <v>0.15</v>
      </c>
      <c r="P328" s="241">
        <v>0</v>
      </c>
      <c r="Q328" s="241">
        <f>ROUND(E328*P328,2)</f>
        <v>0</v>
      </c>
      <c r="R328" s="243"/>
      <c r="S328" s="243" t="s">
        <v>325</v>
      </c>
      <c r="T328" s="244" t="s">
        <v>326</v>
      </c>
      <c r="U328" s="224">
        <v>0</v>
      </c>
      <c r="V328" s="224">
        <f>ROUND(E328*U328,2)</f>
        <v>0</v>
      </c>
      <c r="W328" s="224"/>
      <c r="X328" s="224" t="s">
        <v>244</v>
      </c>
      <c r="Y328" s="224" t="s">
        <v>695</v>
      </c>
      <c r="Z328" s="214"/>
      <c r="AA328" s="214"/>
      <c r="AB328" s="214"/>
      <c r="AC328" s="214"/>
      <c r="AD328" s="214"/>
      <c r="AE328" s="214"/>
      <c r="AF328" s="214"/>
      <c r="AG328" s="214" t="s">
        <v>246</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2" x14ac:dyDescent="0.25">
      <c r="A329" s="221"/>
      <c r="B329" s="222"/>
      <c r="C329" s="254" t="s">
        <v>697</v>
      </c>
      <c r="D329" s="248"/>
      <c r="E329" s="248"/>
      <c r="F329" s="248"/>
      <c r="G329" s="248"/>
      <c r="H329" s="224"/>
      <c r="I329" s="224"/>
      <c r="J329" s="224"/>
      <c r="K329" s="224"/>
      <c r="L329" s="224"/>
      <c r="M329" s="224"/>
      <c r="N329" s="223"/>
      <c r="O329" s="223"/>
      <c r="P329" s="223"/>
      <c r="Q329" s="223"/>
      <c r="R329" s="224"/>
      <c r="S329" s="224"/>
      <c r="T329" s="224"/>
      <c r="U329" s="224"/>
      <c r="V329" s="224"/>
      <c r="W329" s="224"/>
      <c r="X329" s="224"/>
      <c r="Y329" s="224"/>
      <c r="Z329" s="214"/>
      <c r="AA329" s="214"/>
      <c r="AB329" s="214"/>
      <c r="AC329" s="214"/>
      <c r="AD329" s="214"/>
      <c r="AE329" s="214"/>
      <c r="AF329" s="214"/>
      <c r="AG329" s="214" t="s">
        <v>250</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3" x14ac:dyDescent="0.25">
      <c r="A330" s="221"/>
      <c r="B330" s="222"/>
      <c r="C330" s="252" t="s">
        <v>947</v>
      </c>
      <c r="D330" s="247"/>
      <c r="E330" s="247"/>
      <c r="F330" s="247"/>
      <c r="G330" s="247"/>
      <c r="H330" s="224"/>
      <c r="I330" s="224"/>
      <c r="J330" s="224"/>
      <c r="K330" s="224"/>
      <c r="L330" s="224"/>
      <c r="M330" s="224"/>
      <c r="N330" s="223"/>
      <c r="O330" s="223"/>
      <c r="P330" s="223"/>
      <c r="Q330" s="223"/>
      <c r="R330" s="224"/>
      <c r="S330" s="224"/>
      <c r="T330" s="224"/>
      <c r="U330" s="224"/>
      <c r="V330" s="224"/>
      <c r="W330" s="224"/>
      <c r="X330" s="224"/>
      <c r="Y330" s="224"/>
      <c r="Z330" s="214"/>
      <c r="AA330" s="214"/>
      <c r="AB330" s="214"/>
      <c r="AC330" s="214"/>
      <c r="AD330" s="214"/>
      <c r="AE330" s="214"/>
      <c r="AF330" s="214"/>
      <c r="AG330" s="214" t="s">
        <v>250</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5">
      <c r="A331" s="221"/>
      <c r="B331" s="222"/>
      <c r="C331" s="252" t="s">
        <v>938</v>
      </c>
      <c r="D331" s="247"/>
      <c r="E331" s="247"/>
      <c r="F331" s="247"/>
      <c r="G331" s="247"/>
      <c r="H331" s="224"/>
      <c r="I331" s="224"/>
      <c r="J331" s="224"/>
      <c r="K331" s="224"/>
      <c r="L331" s="224"/>
      <c r="M331" s="224"/>
      <c r="N331" s="223"/>
      <c r="O331" s="223"/>
      <c r="P331" s="223"/>
      <c r="Q331" s="223"/>
      <c r="R331" s="224"/>
      <c r="S331" s="224"/>
      <c r="T331" s="224"/>
      <c r="U331" s="224"/>
      <c r="V331" s="224"/>
      <c r="W331" s="224"/>
      <c r="X331" s="224"/>
      <c r="Y331" s="224"/>
      <c r="Z331" s="214"/>
      <c r="AA331" s="214"/>
      <c r="AB331" s="214"/>
      <c r="AC331" s="214"/>
      <c r="AD331" s="214"/>
      <c r="AE331" s="214"/>
      <c r="AF331" s="214"/>
      <c r="AG331" s="214" t="s">
        <v>250</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45" t="str">
        <f>C331</f>
        <v>v položce dodávka, osazení a montáž výrobku, kotvící a spojovací prostředky, mimostaveništní a vnitrostaveništní doprava</v>
      </c>
      <c r="BB331" s="214"/>
      <c r="BC331" s="214"/>
      <c r="BD331" s="214"/>
      <c r="BE331" s="214"/>
      <c r="BF331" s="214"/>
      <c r="BG331" s="214"/>
      <c r="BH331" s="214"/>
    </row>
    <row r="332" spans="1:60" outlineLevel="3" x14ac:dyDescent="0.25">
      <c r="A332" s="221"/>
      <c r="B332" s="222"/>
      <c r="C332" s="252" t="s">
        <v>948</v>
      </c>
      <c r="D332" s="247"/>
      <c r="E332" s="247"/>
      <c r="F332" s="247"/>
      <c r="G332" s="247"/>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250</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45" t="str">
        <f>C332</f>
        <v>Potrubí bude provedeno před vlastní betonáží dosazovací nádrže i čerpací stanice kalu, kde je potrubí ukončeno. Po osazení se potrubí obetonuje.</v>
      </c>
      <c r="BB332" s="214"/>
      <c r="BC332" s="214"/>
      <c r="BD332" s="214"/>
      <c r="BE332" s="214"/>
      <c r="BF332" s="214"/>
      <c r="BG332" s="214"/>
      <c r="BH332" s="214"/>
    </row>
    <row r="333" spans="1:60" outlineLevel="3" x14ac:dyDescent="0.25">
      <c r="A333" s="221"/>
      <c r="B333" s="222"/>
      <c r="C333" s="255" t="s">
        <v>343</v>
      </c>
      <c r="D333" s="225"/>
      <c r="E333" s="226"/>
      <c r="F333" s="227"/>
      <c r="G333" s="227"/>
      <c r="H333" s="224"/>
      <c r="I333" s="224"/>
      <c r="J333" s="224"/>
      <c r="K333" s="224"/>
      <c r="L333" s="224"/>
      <c r="M333" s="224"/>
      <c r="N333" s="223"/>
      <c r="O333" s="223"/>
      <c r="P333" s="223"/>
      <c r="Q333" s="223"/>
      <c r="R333" s="224"/>
      <c r="S333" s="224"/>
      <c r="T333" s="224"/>
      <c r="U333" s="224"/>
      <c r="V333" s="224"/>
      <c r="W333" s="224"/>
      <c r="X333" s="224"/>
      <c r="Y333" s="224"/>
      <c r="Z333" s="214"/>
      <c r="AA333" s="214"/>
      <c r="AB333" s="214"/>
      <c r="AC333" s="214"/>
      <c r="AD333" s="214"/>
      <c r="AE333" s="214"/>
      <c r="AF333" s="214"/>
      <c r="AG333" s="214" t="s">
        <v>250</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5">
      <c r="A334" s="221"/>
      <c r="B334" s="222"/>
      <c r="C334" s="252" t="s">
        <v>949</v>
      </c>
      <c r="D334" s="247"/>
      <c r="E334" s="247"/>
      <c r="F334" s="247"/>
      <c r="G334" s="247"/>
      <c r="H334" s="224"/>
      <c r="I334" s="224"/>
      <c r="J334" s="224"/>
      <c r="K334" s="224"/>
      <c r="L334" s="224"/>
      <c r="M334" s="224"/>
      <c r="N334" s="223"/>
      <c r="O334" s="223"/>
      <c r="P334" s="223"/>
      <c r="Q334" s="223"/>
      <c r="R334" s="224"/>
      <c r="S334" s="224"/>
      <c r="T334" s="224"/>
      <c r="U334" s="224"/>
      <c r="V334" s="224"/>
      <c r="W334" s="224"/>
      <c r="X334" s="224"/>
      <c r="Y334" s="224"/>
      <c r="Z334" s="214"/>
      <c r="AA334" s="214"/>
      <c r="AB334" s="214"/>
      <c r="AC334" s="214"/>
      <c r="AD334" s="214"/>
      <c r="AE334" s="214"/>
      <c r="AF334" s="214"/>
      <c r="AG334" s="214" t="s">
        <v>250</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5">
      <c r="A335" s="238">
        <v>59</v>
      </c>
      <c r="B335" s="239" t="s">
        <v>446</v>
      </c>
      <c r="C335" s="250" t="s">
        <v>950</v>
      </c>
      <c r="D335" s="240" t="s">
        <v>929</v>
      </c>
      <c r="E335" s="241">
        <v>1</v>
      </c>
      <c r="F335" s="242"/>
      <c r="G335" s="243">
        <f>ROUND(E335*F335,2)</f>
        <v>0</v>
      </c>
      <c r="H335" s="242"/>
      <c r="I335" s="243">
        <f>ROUND(E335*H335,2)</f>
        <v>0</v>
      </c>
      <c r="J335" s="242"/>
      <c r="K335" s="243">
        <f>ROUND(E335*J335,2)</f>
        <v>0</v>
      </c>
      <c r="L335" s="243">
        <v>21</v>
      </c>
      <c r="M335" s="243">
        <f>G335*(1+L335/100)</f>
        <v>0</v>
      </c>
      <c r="N335" s="241">
        <v>5.0349999999999999E-2</v>
      </c>
      <c r="O335" s="241">
        <f>ROUND(E335*N335,2)</f>
        <v>0.05</v>
      </c>
      <c r="P335" s="241">
        <v>0</v>
      </c>
      <c r="Q335" s="241">
        <f>ROUND(E335*P335,2)</f>
        <v>0</v>
      </c>
      <c r="R335" s="243"/>
      <c r="S335" s="243" t="s">
        <v>325</v>
      </c>
      <c r="T335" s="244" t="s">
        <v>326</v>
      </c>
      <c r="U335" s="224">
        <v>0</v>
      </c>
      <c r="V335" s="224">
        <f>ROUND(E335*U335,2)</f>
        <v>0</v>
      </c>
      <c r="W335" s="224"/>
      <c r="X335" s="224" t="s">
        <v>244</v>
      </c>
      <c r="Y335" s="224" t="s">
        <v>695</v>
      </c>
      <c r="Z335" s="214"/>
      <c r="AA335" s="214"/>
      <c r="AB335" s="214"/>
      <c r="AC335" s="214"/>
      <c r="AD335" s="214"/>
      <c r="AE335" s="214"/>
      <c r="AF335" s="214"/>
      <c r="AG335" s="214" t="s">
        <v>246</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2" x14ac:dyDescent="0.25">
      <c r="A336" s="221"/>
      <c r="B336" s="222"/>
      <c r="C336" s="254" t="s">
        <v>697</v>
      </c>
      <c r="D336" s="248"/>
      <c r="E336" s="248"/>
      <c r="F336" s="248"/>
      <c r="G336" s="248"/>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250</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3" x14ac:dyDescent="0.25">
      <c r="A337" s="221"/>
      <c r="B337" s="222"/>
      <c r="C337" s="252" t="s">
        <v>951</v>
      </c>
      <c r="D337" s="247"/>
      <c r="E337" s="247"/>
      <c r="F337" s="247"/>
      <c r="G337" s="247"/>
      <c r="H337" s="224"/>
      <c r="I337" s="224"/>
      <c r="J337" s="224"/>
      <c r="K337" s="224"/>
      <c r="L337" s="224"/>
      <c r="M337" s="224"/>
      <c r="N337" s="223"/>
      <c r="O337" s="223"/>
      <c r="P337" s="223"/>
      <c r="Q337" s="223"/>
      <c r="R337" s="224"/>
      <c r="S337" s="224"/>
      <c r="T337" s="224"/>
      <c r="U337" s="224"/>
      <c r="V337" s="224"/>
      <c r="W337" s="224"/>
      <c r="X337" s="224"/>
      <c r="Y337" s="224"/>
      <c r="Z337" s="214"/>
      <c r="AA337" s="214"/>
      <c r="AB337" s="214"/>
      <c r="AC337" s="214"/>
      <c r="AD337" s="214"/>
      <c r="AE337" s="214"/>
      <c r="AF337" s="214"/>
      <c r="AG337" s="214" t="s">
        <v>250</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45" t="str">
        <f>C337</f>
        <v>Z5 prostupy P1 pro potrubí odtoku vyčištěné vody - nerez DN250 - zámečnický výrobek osazen před betonáží mezi výztuž. Počet kusů 1.</v>
      </c>
      <c r="BB337" s="214"/>
      <c r="BC337" s="214"/>
      <c r="BD337" s="214"/>
      <c r="BE337" s="214"/>
      <c r="BF337" s="214"/>
      <c r="BG337" s="214"/>
      <c r="BH337" s="214"/>
    </row>
    <row r="338" spans="1:60" ht="21" outlineLevel="3" x14ac:dyDescent="0.25">
      <c r="A338" s="221"/>
      <c r="B338" s="222"/>
      <c r="C338" s="252" t="s">
        <v>952</v>
      </c>
      <c r="D338" s="247"/>
      <c r="E338" s="247"/>
      <c r="F338" s="247"/>
      <c r="G338" s="247"/>
      <c r="H338" s="224"/>
      <c r="I338" s="224"/>
      <c r="J338" s="224"/>
      <c r="K338" s="224"/>
      <c r="L338" s="224"/>
      <c r="M338" s="224"/>
      <c r="N338" s="223"/>
      <c r="O338" s="223"/>
      <c r="P338" s="223"/>
      <c r="Q338" s="223"/>
      <c r="R338" s="224"/>
      <c r="S338" s="224"/>
      <c r="T338" s="224"/>
      <c r="U338" s="224"/>
      <c r="V338" s="224"/>
      <c r="W338" s="224"/>
      <c r="X338" s="224"/>
      <c r="Y338" s="224"/>
      <c r="Z338" s="214"/>
      <c r="AA338" s="214"/>
      <c r="AB338" s="214"/>
      <c r="AC338" s="214"/>
      <c r="AD338" s="214"/>
      <c r="AE338" s="214"/>
      <c r="AF338" s="214"/>
      <c r="AG338" s="214" t="s">
        <v>250</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45" t="str">
        <f>C338</f>
        <v>v položce dodávka, osazení při vázání výztuže svár vodotěsný a montáž výrobku, kotvící a spojovací prostředky, mimostaveništní a vnitrostaveništní doprava</v>
      </c>
      <c r="BB338" s="214"/>
      <c r="BC338" s="214"/>
      <c r="BD338" s="214"/>
      <c r="BE338" s="214"/>
      <c r="BF338" s="214"/>
      <c r="BG338" s="214"/>
      <c r="BH338" s="214"/>
    </row>
    <row r="339" spans="1:60" ht="31.2" outlineLevel="3" x14ac:dyDescent="0.25">
      <c r="A339" s="221"/>
      <c r="B339" s="222"/>
      <c r="C339" s="252" t="s">
        <v>953</v>
      </c>
      <c r="D339" s="247"/>
      <c r="E339" s="247"/>
      <c r="F339" s="247"/>
      <c r="G339" s="247"/>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250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45" t="str">
        <f>C339</f>
        <v>Skládá se ze dvou krycích plechů čtvercového tvaru ocel tř.17 tl. 4 mm, plech navařen na čelo potrubí 377x6,3 mm a v polovině délky prostupu navařen límec. Po provedení zkoušky těsnosti betonového objektu se v zámečníku z čelních stran propálí otvory pro potrubí, které je součástí technologie. Při betonáži klást důraz na provibrování betonu okolo zámečnického výrobku.</v>
      </c>
      <c r="BB339" s="214"/>
      <c r="BC339" s="214"/>
      <c r="BD339" s="214"/>
      <c r="BE339" s="214"/>
      <c r="BF339" s="214"/>
      <c r="BG339" s="214"/>
      <c r="BH339" s="214"/>
    </row>
    <row r="340" spans="1:60" outlineLevel="3" x14ac:dyDescent="0.25">
      <c r="A340" s="221"/>
      <c r="B340" s="222"/>
      <c r="C340" s="252" t="s">
        <v>933</v>
      </c>
      <c r="D340" s="247"/>
      <c r="E340" s="247"/>
      <c r="F340" s="247"/>
      <c r="G340" s="247"/>
      <c r="H340" s="224"/>
      <c r="I340" s="224"/>
      <c r="J340" s="224"/>
      <c r="K340" s="224"/>
      <c r="L340" s="224"/>
      <c r="M340" s="224"/>
      <c r="N340" s="223"/>
      <c r="O340" s="223"/>
      <c r="P340" s="223"/>
      <c r="Q340" s="223"/>
      <c r="R340" s="224"/>
      <c r="S340" s="224"/>
      <c r="T340" s="224"/>
      <c r="U340" s="224"/>
      <c r="V340" s="224"/>
      <c r="W340" s="224"/>
      <c r="X340" s="224"/>
      <c r="Y340" s="224"/>
      <c r="Z340" s="214"/>
      <c r="AA340" s="214"/>
      <c r="AB340" s="214"/>
      <c r="AC340" s="214"/>
      <c r="AD340" s="214"/>
      <c r="AE340" s="214"/>
      <c r="AF340" s="214"/>
      <c r="AG340" s="214" t="s">
        <v>250</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3" x14ac:dyDescent="0.25">
      <c r="A341" s="221"/>
      <c r="B341" s="222"/>
      <c r="C341" s="255" t="s">
        <v>343</v>
      </c>
      <c r="D341" s="225"/>
      <c r="E341" s="226"/>
      <c r="F341" s="227"/>
      <c r="G341" s="227"/>
      <c r="H341" s="224"/>
      <c r="I341" s="224"/>
      <c r="J341" s="224"/>
      <c r="K341" s="224"/>
      <c r="L341" s="224"/>
      <c r="M341" s="224"/>
      <c r="N341" s="223"/>
      <c r="O341" s="223"/>
      <c r="P341" s="223"/>
      <c r="Q341" s="223"/>
      <c r="R341" s="224"/>
      <c r="S341" s="224"/>
      <c r="T341" s="224"/>
      <c r="U341" s="224"/>
      <c r="V341" s="224"/>
      <c r="W341" s="224"/>
      <c r="X341" s="224"/>
      <c r="Y341" s="224"/>
      <c r="Z341" s="214"/>
      <c r="AA341" s="214"/>
      <c r="AB341" s="214"/>
      <c r="AC341" s="214"/>
      <c r="AD341" s="214"/>
      <c r="AE341" s="214"/>
      <c r="AF341" s="214"/>
      <c r="AG341" s="214" t="s">
        <v>250</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3" x14ac:dyDescent="0.25">
      <c r="A342" s="221"/>
      <c r="B342" s="222"/>
      <c r="C342" s="252" t="s">
        <v>954</v>
      </c>
      <c r="D342" s="247"/>
      <c r="E342" s="247"/>
      <c r="F342" s="247"/>
      <c r="G342" s="247"/>
      <c r="H342" s="224"/>
      <c r="I342" s="224"/>
      <c r="J342" s="224"/>
      <c r="K342" s="224"/>
      <c r="L342" s="224"/>
      <c r="M342" s="224"/>
      <c r="N342" s="223"/>
      <c r="O342" s="223"/>
      <c r="P342" s="223"/>
      <c r="Q342" s="223"/>
      <c r="R342" s="224"/>
      <c r="S342" s="224"/>
      <c r="T342" s="224"/>
      <c r="U342" s="224"/>
      <c r="V342" s="224"/>
      <c r="W342" s="224"/>
      <c r="X342" s="224"/>
      <c r="Y342" s="224"/>
      <c r="Z342" s="214"/>
      <c r="AA342" s="214"/>
      <c r="AB342" s="214"/>
      <c r="AC342" s="214"/>
      <c r="AD342" s="214"/>
      <c r="AE342" s="214"/>
      <c r="AF342" s="214"/>
      <c r="AG342" s="214" t="s">
        <v>250</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5">
      <c r="A343" s="238">
        <v>60</v>
      </c>
      <c r="B343" s="239" t="s">
        <v>453</v>
      </c>
      <c r="C343" s="250" t="s">
        <v>955</v>
      </c>
      <c r="D343" s="240" t="s">
        <v>929</v>
      </c>
      <c r="E343" s="241">
        <v>1</v>
      </c>
      <c r="F343" s="242"/>
      <c r="G343" s="243">
        <f>ROUND(E343*F343,2)</f>
        <v>0</v>
      </c>
      <c r="H343" s="242"/>
      <c r="I343" s="243">
        <f>ROUND(E343*H343,2)</f>
        <v>0</v>
      </c>
      <c r="J343" s="242"/>
      <c r="K343" s="243">
        <f>ROUND(E343*J343,2)</f>
        <v>0</v>
      </c>
      <c r="L343" s="243">
        <v>21</v>
      </c>
      <c r="M343" s="243">
        <f>G343*(1+L343/100)</f>
        <v>0</v>
      </c>
      <c r="N343" s="241">
        <v>3.6400000000000002E-2</v>
      </c>
      <c r="O343" s="241">
        <f>ROUND(E343*N343,2)</f>
        <v>0.04</v>
      </c>
      <c r="P343" s="241">
        <v>0</v>
      </c>
      <c r="Q343" s="241">
        <f>ROUND(E343*P343,2)</f>
        <v>0</v>
      </c>
      <c r="R343" s="243"/>
      <c r="S343" s="243" t="s">
        <v>325</v>
      </c>
      <c r="T343" s="244" t="s">
        <v>326</v>
      </c>
      <c r="U343" s="224">
        <v>0</v>
      </c>
      <c r="V343" s="224">
        <f>ROUND(E343*U343,2)</f>
        <v>0</v>
      </c>
      <c r="W343" s="224"/>
      <c r="X343" s="224" t="s">
        <v>244</v>
      </c>
      <c r="Y343" s="224" t="s">
        <v>695</v>
      </c>
      <c r="Z343" s="214"/>
      <c r="AA343" s="214"/>
      <c r="AB343" s="214"/>
      <c r="AC343" s="214"/>
      <c r="AD343" s="214"/>
      <c r="AE343" s="214"/>
      <c r="AF343" s="214"/>
      <c r="AG343" s="214" t="s">
        <v>246</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2" x14ac:dyDescent="0.25">
      <c r="A344" s="221"/>
      <c r="B344" s="222"/>
      <c r="C344" s="254" t="s">
        <v>697</v>
      </c>
      <c r="D344" s="248"/>
      <c r="E344" s="248"/>
      <c r="F344" s="248"/>
      <c r="G344" s="248"/>
      <c r="H344" s="224"/>
      <c r="I344" s="224"/>
      <c r="J344" s="224"/>
      <c r="K344" s="224"/>
      <c r="L344" s="224"/>
      <c r="M344" s="224"/>
      <c r="N344" s="223"/>
      <c r="O344" s="223"/>
      <c r="P344" s="223"/>
      <c r="Q344" s="223"/>
      <c r="R344" s="224"/>
      <c r="S344" s="224"/>
      <c r="T344" s="224"/>
      <c r="U344" s="224"/>
      <c r="V344" s="224"/>
      <c r="W344" s="224"/>
      <c r="X344" s="224"/>
      <c r="Y344" s="224"/>
      <c r="Z344" s="214"/>
      <c r="AA344" s="214"/>
      <c r="AB344" s="214"/>
      <c r="AC344" s="214"/>
      <c r="AD344" s="214"/>
      <c r="AE344" s="214"/>
      <c r="AF344" s="214"/>
      <c r="AG344" s="214" t="s">
        <v>250</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ht="21" outlineLevel="3" x14ac:dyDescent="0.25">
      <c r="A345" s="221"/>
      <c r="B345" s="222"/>
      <c r="C345" s="252" t="s">
        <v>956</v>
      </c>
      <c r="D345" s="247"/>
      <c r="E345" s="247"/>
      <c r="F345" s="247"/>
      <c r="G345" s="247"/>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250</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45" t="str">
        <f>C345</f>
        <v>Z6 prostupy P2 pro potrubí plovoucích nečistot přes stěnu DN - nerez DN150 - zámečnický výrobek osazen před betonáží mezi výztuž. Počet kusů 1.</v>
      </c>
      <c r="BB345" s="214"/>
      <c r="BC345" s="214"/>
      <c r="BD345" s="214"/>
      <c r="BE345" s="214"/>
      <c r="BF345" s="214"/>
      <c r="BG345" s="214"/>
      <c r="BH345" s="214"/>
    </row>
    <row r="346" spans="1:60" outlineLevel="3" x14ac:dyDescent="0.25">
      <c r="A346" s="221"/>
      <c r="B346" s="222"/>
      <c r="C346" s="252" t="s">
        <v>938</v>
      </c>
      <c r="D346" s="247"/>
      <c r="E346" s="247"/>
      <c r="F346" s="247"/>
      <c r="G346" s="247"/>
      <c r="H346" s="224"/>
      <c r="I346" s="224"/>
      <c r="J346" s="224"/>
      <c r="K346" s="224"/>
      <c r="L346" s="224"/>
      <c r="M346" s="224"/>
      <c r="N346" s="223"/>
      <c r="O346" s="223"/>
      <c r="P346" s="223"/>
      <c r="Q346" s="223"/>
      <c r="R346" s="224"/>
      <c r="S346" s="224"/>
      <c r="T346" s="224"/>
      <c r="U346" s="224"/>
      <c r="V346" s="224"/>
      <c r="W346" s="224"/>
      <c r="X346" s="224"/>
      <c r="Y346" s="224"/>
      <c r="Z346" s="214"/>
      <c r="AA346" s="214"/>
      <c r="AB346" s="214"/>
      <c r="AC346" s="214"/>
      <c r="AD346" s="214"/>
      <c r="AE346" s="214"/>
      <c r="AF346" s="214"/>
      <c r="AG346" s="214" t="s">
        <v>250</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45" t="str">
        <f>C346</f>
        <v>v položce dodávka, osazení a montáž výrobku, kotvící a spojovací prostředky, mimostaveništní a vnitrostaveništní doprava</v>
      </c>
      <c r="BB346" s="214"/>
      <c r="BC346" s="214"/>
      <c r="BD346" s="214"/>
      <c r="BE346" s="214"/>
      <c r="BF346" s="214"/>
      <c r="BG346" s="214"/>
      <c r="BH346" s="214"/>
    </row>
    <row r="347" spans="1:60" ht="31.2" outlineLevel="3" x14ac:dyDescent="0.25">
      <c r="A347" s="221"/>
      <c r="B347" s="222"/>
      <c r="C347" s="252" t="s">
        <v>957</v>
      </c>
      <c r="D347" s="247"/>
      <c r="E347" s="247"/>
      <c r="F347" s="247"/>
      <c r="G347" s="247"/>
      <c r="H347" s="224"/>
      <c r="I347" s="224"/>
      <c r="J347" s="224"/>
      <c r="K347" s="224"/>
      <c r="L347" s="224"/>
      <c r="M347" s="224"/>
      <c r="N347" s="223"/>
      <c r="O347" s="223"/>
      <c r="P347" s="223"/>
      <c r="Q347" s="223"/>
      <c r="R347" s="224"/>
      <c r="S347" s="224"/>
      <c r="T347" s="224"/>
      <c r="U347" s="224"/>
      <c r="V347" s="224"/>
      <c r="W347" s="224"/>
      <c r="X347" s="224"/>
      <c r="Y347" s="224"/>
      <c r="Z347" s="214"/>
      <c r="AA347" s="214"/>
      <c r="AB347" s="214"/>
      <c r="AC347" s="214"/>
      <c r="AD347" s="214"/>
      <c r="AE347" s="214"/>
      <c r="AF347" s="214"/>
      <c r="AG347" s="214" t="s">
        <v>250</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45" t="str">
        <f>C347</f>
        <v>Skládá se ze dvou krycích plechů čtvercového tvaru ocel tř.17 tl. 4 mm, plech navařen na čelo potrubí 273x7 mm a v polovině délky prostupu navařen límec. Po provedení zkoušky těsnosti betonového objektu se v zámečníku z čelních stran propálí otvory pro potrubí, které je součástí technologie. Při betonáži klást důraz na provibrování betonu okolo zámečnického výrobku.</v>
      </c>
      <c r="BB347" s="214"/>
      <c r="BC347" s="214"/>
      <c r="BD347" s="214"/>
      <c r="BE347" s="214"/>
      <c r="BF347" s="214"/>
      <c r="BG347" s="214"/>
      <c r="BH347" s="214"/>
    </row>
    <row r="348" spans="1:60" outlineLevel="3" x14ac:dyDescent="0.25">
      <c r="A348" s="221"/>
      <c r="B348" s="222"/>
      <c r="C348" s="252" t="s">
        <v>933</v>
      </c>
      <c r="D348" s="247"/>
      <c r="E348" s="247"/>
      <c r="F348" s="247"/>
      <c r="G348" s="247"/>
      <c r="H348" s="224"/>
      <c r="I348" s="224"/>
      <c r="J348" s="224"/>
      <c r="K348" s="224"/>
      <c r="L348" s="224"/>
      <c r="M348" s="224"/>
      <c r="N348" s="223"/>
      <c r="O348" s="223"/>
      <c r="P348" s="223"/>
      <c r="Q348" s="223"/>
      <c r="R348" s="224"/>
      <c r="S348" s="224"/>
      <c r="T348" s="224"/>
      <c r="U348" s="224"/>
      <c r="V348" s="224"/>
      <c r="W348" s="224"/>
      <c r="X348" s="224"/>
      <c r="Y348" s="224"/>
      <c r="Z348" s="214"/>
      <c r="AA348" s="214"/>
      <c r="AB348" s="214"/>
      <c r="AC348" s="214"/>
      <c r="AD348" s="214"/>
      <c r="AE348" s="214"/>
      <c r="AF348" s="214"/>
      <c r="AG348" s="214" t="s">
        <v>250</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3" x14ac:dyDescent="0.25">
      <c r="A349" s="221"/>
      <c r="B349" s="222"/>
      <c r="C349" s="255" t="s">
        <v>343</v>
      </c>
      <c r="D349" s="225"/>
      <c r="E349" s="226"/>
      <c r="F349" s="227"/>
      <c r="G349" s="227"/>
      <c r="H349" s="224"/>
      <c r="I349" s="224"/>
      <c r="J349" s="224"/>
      <c r="K349" s="224"/>
      <c r="L349" s="224"/>
      <c r="M349" s="224"/>
      <c r="N349" s="223"/>
      <c r="O349" s="223"/>
      <c r="P349" s="223"/>
      <c r="Q349" s="223"/>
      <c r="R349" s="224"/>
      <c r="S349" s="224"/>
      <c r="T349" s="224"/>
      <c r="U349" s="224"/>
      <c r="V349" s="224"/>
      <c r="W349" s="224"/>
      <c r="X349" s="224"/>
      <c r="Y349" s="224"/>
      <c r="Z349" s="214"/>
      <c r="AA349" s="214"/>
      <c r="AB349" s="214"/>
      <c r="AC349" s="214"/>
      <c r="AD349" s="214"/>
      <c r="AE349" s="214"/>
      <c r="AF349" s="214"/>
      <c r="AG349" s="214" t="s">
        <v>250</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3" x14ac:dyDescent="0.25">
      <c r="A350" s="221"/>
      <c r="B350" s="222"/>
      <c r="C350" s="252" t="s">
        <v>958</v>
      </c>
      <c r="D350" s="247"/>
      <c r="E350" s="247"/>
      <c r="F350" s="247"/>
      <c r="G350" s="247"/>
      <c r="H350" s="224"/>
      <c r="I350" s="224"/>
      <c r="J350" s="224"/>
      <c r="K350" s="224"/>
      <c r="L350" s="224"/>
      <c r="M350" s="224"/>
      <c r="N350" s="223"/>
      <c r="O350" s="223"/>
      <c r="P350" s="223"/>
      <c r="Q350" s="223"/>
      <c r="R350" s="224"/>
      <c r="S350" s="224"/>
      <c r="T350" s="224"/>
      <c r="U350" s="224"/>
      <c r="V350" s="224"/>
      <c r="W350" s="224"/>
      <c r="X350" s="224"/>
      <c r="Y350" s="224"/>
      <c r="Z350" s="214"/>
      <c r="AA350" s="214"/>
      <c r="AB350" s="214"/>
      <c r="AC350" s="214"/>
      <c r="AD350" s="214"/>
      <c r="AE350" s="214"/>
      <c r="AF350" s="214"/>
      <c r="AG350" s="214" t="s">
        <v>250</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ht="20.399999999999999" outlineLevel="1" x14ac:dyDescent="0.25">
      <c r="A351" s="238">
        <v>61</v>
      </c>
      <c r="B351" s="239" t="s">
        <v>458</v>
      </c>
      <c r="C351" s="250" t="s">
        <v>959</v>
      </c>
      <c r="D351" s="240" t="s">
        <v>929</v>
      </c>
      <c r="E351" s="241">
        <v>1</v>
      </c>
      <c r="F351" s="242"/>
      <c r="G351" s="243">
        <f>ROUND(E351*F351,2)</f>
        <v>0</v>
      </c>
      <c r="H351" s="242"/>
      <c r="I351" s="243">
        <f>ROUND(E351*H351,2)</f>
        <v>0</v>
      </c>
      <c r="J351" s="242"/>
      <c r="K351" s="243">
        <f>ROUND(E351*J351,2)</f>
        <v>0</v>
      </c>
      <c r="L351" s="243">
        <v>21</v>
      </c>
      <c r="M351" s="243">
        <f>G351*(1+L351/100)</f>
        <v>0</v>
      </c>
      <c r="N351" s="241">
        <v>2.6800000000000001E-2</v>
      </c>
      <c r="O351" s="241">
        <f>ROUND(E351*N351,2)</f>
        <v>0.03</v>
      </c>
      <c r="P351" s="241">
        <v>0</v>
      </c>
      <c r="Q351" s="241">
        <f>ROUND(E351*P351,2)</f>
        <v>0</v>
      </c>
      <c r="R351" s="243"/>
      <c r="S351" s="243" t="s">
        <v>325</v>
      </c>
      <c r="T351" s="244" t="s">
        <v>326</v>
      </c>
      <c r="U351" s="224">
        <v>0</v>
      </c>
      <c r="V351" s="224">
        <f>ROUND(E351*U351,2)</f>
        <v>0</v>
      </c>
      <c r="W351" s="224"/>
      <c r="X351" s="224" t="s">
        <v>244</v>
      </c>
      <c r="Y351" s="224" t="s">
        <v>695</v>
      </c>
      <c r="Z351" s="214"/>
      <c r="AA351" s="214"/>
      <c r="AB351" s="214"/>
      <c r="AC351" s="214"/>
      <c r="AD351" s="214"/>
      <c r="AE351" s="214"/>
      <c r="AF351" s="214"/>
      <c r="AG351" s="214" t="s">
        <v>246</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2" x14ac:dyDescent="0.25">
      <c r="A352" s="221"/>
      <c r="B352" s="222"/>
      <c r="C352" s="254" t="s">
        <v>697</v>
      </c>
      <c r="D352" s="248"/>
      <c r="E352" s="248"/>
      <c r="F352" s="248"/>
      <c r="G352" s="248"/>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250</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ht="21" outlineLevel="3" x14ac:dyDescent="0.25">
      <c r="A353" s="221"/>
      <c r="B353" s="222"/>
      <c r="C353" s="252" t="s">
        <v>960</v>
      </c>
      <c r="D353" s="247"/>
      <c r="E353" s="247"/>
      <c r="F353" s="247"/>
      <c r="G353" s="247"/>
      <c r="H353" s="224"/>
      <c r="I353" s="224"/>
      <c r="J353" s="224"/>
      <c r="K353" s="224"/>
      <c r="L353" s="224"/>
      <c r="M353" s="224"/>
      <c r="N353" s="223"/>
      <c r="O353" s="223"/>
      <c r="P353" s="223"/>
      <c r="Q353" s="223"/>
      <c r="R353" s="224"/>
      <c r="S353" s="224"/>
      <c r="T353" s="224"/>
      <c r="U353" s="224"/>
      <c r="V353" s="224"/>
      <c r="W353" s="224"/>
      <c r="X353" s="224"/>
      <c r="Y353" s="224"/>
      <c r="Z353" s="214"/>
      <c r="AA353" s="214"/>
      <c r="AB353" s="214"/>
      <c r="AC353" s="214"/>
      <c r="AD353" s="214"/>
      <c r="AE353" s="214"/>
      <c r="AF353" s="214"/>
      <c r="AG353" s="214" t="s">
        <v>250</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45" t="str">
        <f>C353</f>
        <v>Z7 prostupy P3 pro potrubí plovoucích nečistot přes stěnu šachty plovoucího kalu - nerez DN150 - zámečnický výrobek osazen před betonáží mezi výztuž. Počet kusů 1.</v>
      </c>
      <c r="BB353" s="214"/>
      <c r="BC353" s="214"/>
      <c r="BD353" s="214"/>
      <c r="BE353" s="214"/>
      <c r="BF353" s="214"/>
      <c r="BG353" s="214"/>
      <c r="BH353" s="214"/>
    </row>
    <row r="354" spans="1:60" outlineLevel="3" x14ac:dyDescent="0.25">
      <c r="A354" s="221"/>
      <c r="B354" s="222"/>
      <c r="C354" s="252" t="s">
        <v>938</v>
      </c>
      <c r="D354" s="247"/>
      <c r="E354" s="247"/>
      <c r="F354" s="247"/>
      <c r="G354" s="247"/>
      <c r="H354" s="224"/>
      <c r="I354" s="224"/>
      <c r="J354" s="224"/>
      <c r="K354" s="224"/>
      <c r="L354" s="224"/>
      <c r="M354" s="224"/>
      <c r="N354" s="223"/>
      <c r="O354" s="223"/>
      <c r="P354" s="223"/>
      <c r="Q354" s="223"/>
      <c r="R354" s="224"/>
      <c r="S354" s="224"/>
      <c r="T354" s="224"/>
      <c r="U354" s="224"/>
      <c r="V354" s="224"/>
      <c r="W354" s="224"/>
      <c r="X354" s="224"/>
      <c r="Y354" s="224"/>
      <c r="Z354" s="214"/>
      <c r="AA354" s="214"/>
      <c r="AB354" s="214"/>
      <c r="AC354" s="214"/>
      <c r="AD354" s="214"/>
      <c r="AE354" s="214"/>
      <c r="AF354" s="214"/>
      <c r="AG354" s="214" t="s">
        <v>250</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45" t="str">
        <f>C354</f>
        <v>v položce dodávka, osazení a montáž výrobku, kotvící a spojovací prostředky, mimostaveništní a vnitrostaveništní doprava</v>
      </c>
      <c r="BB354" s="214"/>
      <c r="BC354" s="214"/>
      <c r="BD354" s="214"/>
      <c r="BE354" s="214"/>
      <c r="BF354" s="214"/>
      <c r="BG354" s="214"/>
      <c r="BH354" s="214"/>
    </row>
    <row r="355" spans="1:60" ht="31.2" outlineLevel="3" x14ac:dyDescent="0.25">
      <c r="A355" s="221"/>
      <c r="B355" s="222"/>
      <c r="C355" s="252" t="s">
        <v>957</v>
      </c>
      <c r="D355" s="247"/>
      <c r="E355" s="247"/>
      <c r="F355" s="247"/>
      <c r="G355" s="247"/>
      <c r="H355" s="224"/>
      <c r="I355" s="224"/>
      <c r="J355" s="224"/>
      <c r="K355" s="224"/>
      <c r="L355" s="224"/>
      <c r="M355" s="224"/>
      <c r="N355" s="223"/>
      <c r="O355" s="223"/>
      <c r="P355" s="223"/>
      <c r="Q355" s="223"/>
      <c r="R355" s="224"/>
      <c r="S355" s="224"/>
      <c r="T355" s="224"/>
      <c r="U355" s="224"/>
      <c r="V355" s="224"/>
      <c r="W355" s="224"/>
      <c r="X355" s="224"/>
      <c r="Y355" s="224"/>
      <c r="Z355" s="214"/>
      <c r="AA355" s="214"/>
      <c r="AB355" s="214"/>
      <c r="AC355" s="214"/>
      <c r="AD355" s="214"/>
      <c r="AE355" s="214"/>
      <c r="AF355" s="214"/>
      <c r="AG355" s="214" t="s">
        <v>250</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45" t="str">
        <f>C355</f>
        <v>Skládá se ze dvou krycích plechů čtvercového tvaru ocel tř.17 tl. 4 mm, plech navařen na čelo potrubí 273x7 mm a v polovině délky prostupu navařen límec. Po provedení zkoušky těsnosti betonového objektu se v zámečníku z čelních stran propálí otvory pro potrubí, které je součástí technologie. Při betonáži klást důraz na provibrování betonu okolo zámečnického výrobku.</v>
      </c>
      <c r="BB355" s="214"/>
      <c r="BC355" s="214"/>
      <c r="BD355" s="214"/>
      <c r="BE355" s="214"/>
      <c r="BF355" s="214"/>
      <c r="BG355" s="214"/>
      <c r="BH355" s="214"/>
    </row>
    <row r="356" spans="1:60" outlineLevel="3" x14ac:dyDescent="0.25">
      <c r="A356" s="221"/>
      <c r="B356" s="222"/>
      <c r="C356" s="252" t="s">
        <v>933</v>
      </c>
      <c r="D356" s="247"/>
      <c r="E356" s="247"/>
      <c r="F356" s="247"/>
      <c r="G356" s="247"/>
      <c r="H356" s="224"/>
      <c r="I356" s="224"/>
      <c r="J356" s="224"/>
      <c r="K356" s="224"/>
      <c r="L356" s="224"/>
      <c r="M356" s="224"/>
      <c r="N356" s="223"/>
      <c r="O356" s="223"/>
      <c r="P356" s="223"/>
      <c r="Q356" s="223"/>
      <c r="R356" s="224"/>
      <c r="S356" s="224"/>
      <c r="T356" s="224"/>
      <c r="U356" s="224"/>
      <c r="V356" s="224"/>
      <c r="W356" s="224"/>
      <c r="X356" s="224"/>
      <c r="Y356" s="224"/>
      <c r="Z356" s="214"/>
      <c r="AA356" s="214"/>
      <c r="AB356" s="214"/>
      <c r="AC356" s="214"/>
      <c r="AD356" s="214"/>
      <c r="AE356" s="214"/>
      <c r="AF356" s="214"/>
      <c r="AG356" s="214" t="s">
        <v>250</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3" x14ac:dyDescent="0.25">
      <c r="A357" s="221"/>
      <c r="B357" s="222"/>
      <c r="C357" s="255" t="s">
        <v>343</v>
      </c>
      <c r="D357" s="225"/>
      <c r="E357" s="226"/>
      <c r="F357" s="227"/>
      <c r="G357" s="227"/>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250</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3" x14ac:dyDescent="0.25">
      <c r="A358" s="221"/>
      <c r="B358" s="222"/>
      <c r="C358" s="252" t="s">
        <v>961</v>
      </c>
      <c r="D358" s="247"/>
      <c r="E358" s="247"/>
      <c r="F358" s="247"/>
      <c r="G358" s="247"/>
      <c r="H358" s="224"/>
      <c r="I358" s="224"/>
      <c r="J358" s="224"/>
      <c r="K358" s="224"/>
      <c r="L358" s="224"/>
      <c r="M358" s="224"/>
      <c r="N358" s="223"/>
      <c r="O358" s="223"/>
      <c r="P358" s="223"/>
      <c r="Q358" s="223"/>
      <c r="R358" s="224"/>
      <c r="S358" s="224"/>
      <c r="T358" s="224"/>
      <c r="U358" s="224"/>
      <c r="V358" s="224"/>
      <c r="W358" s="224"/>
      <c r="X358" s="224"/>
      <c r="Y358" s="224"/>
      <c r="Z358" s="214"/>
      <c r="AA358" s="214"/>
      <c r="AB358" s="214"/>
      <c r="AC358" s="214"/>
      <c r="AD358" s="214"/>
      <c r="AE358" s="214"/>
      <c r="AF358" s="214"/>
      <c r="AG358" s="214" t="s">
        <v>250</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5">
      <c r="A359" s="238">
        <v>62</v>
      </c>
      <c r="B359" s="239" t="s">
        <v>462</v>
      </c>
      <c r="C359" s="250" t="s">
        <v>962</v>
      </c>
      <c r="D359" s="240" t="s">
        <v>929</v>
      </c>
      <c r="E359" s="241">
        <v>1</v>
      </c>
      <c r="F359" s="242"/>
      <c r="G359" s="243">
        <f>ROUND(E359*F359,2)</f>
        <v>0</v>
      </c>
      <c r="H359" s="242"/>
      <c r="I359" s="243">
        <f>ROUND(E359*H359,2)</f>
        <v>0</v>
      </c>
      <c r="J359" s="242"/>
      <c r="K359" s="243">
        <f>ROUND(E359*J359,2)</f>
        <v>0</v>
      </c>
      <c r="L359" s="243">
        <v>21</v>
      </c>
      <c r="M359" s="243">
        <f>G359*(1+L359/100)</f>
        <v>0</v>
      </c>
      <c r="N359" s="241">
        <v>0</v>
      </c>
      <c r="O359" s="241">
        <f>ROUND(E359*N359,2)</f>
        <v>0</v>
      </c>
      <c r="P359" s="241">
        <v>0</v>
      </c>
      <c r="Q359" s="241">
        <f>ROUND(E359*P359,2)</f>
        <v>0</v>
      </c>
      <c r="R359" s="243"/>
      <c r="S359" s="243" t="s">
        <v>325</v>
      </c>
      <c r="T359" s="244" t="s">
        <v>326</v>
      </c>
      <c r="U359" s="224">
        <v>0</v>
      </c>
      <c r="V359" s="224">
        <f>ROUND(E359*U359,2)</f>
        <v>0</v>
      </c>
      <c r="W359" s="224"/>
      <c r="X359" s="224" t="s">
        <v>244</v>
      </c>
      <c r="Y359" s="224" t="s">
        <v>695</v>
      </c>
      <c r="Z359" s="214"/>
      <c r="AA359" s="214"/>
      <c r="AB359" s="214"/>
      <c r="AC359" s="214"/>
      <c r="AD359" s="214"/>
      <c r="AE359" s="214"/>
      <c r="AF359" s="214"/>
      <c r="AG359" s="214" t="s">
        <v>246</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2" x14ac:dyDescent="0.25">
      <c r="A360" s="221"/>
      <c r="B360" s="222"/>
      <c r="C360" s="254" t="s">
        <v>697</v>
      </c>
      <c r="D360" s="248"/>
      <c r="E360" s="248"/>
      <c r="F360" s="248"/>
      <c r="G360" s="248"/>
      <c r="H360" s="224"/>
      <c r="I360" s="224"/>
      <c r="J360" s="224"/>
      <c r="K360" s="224"/>
      <c r="L360" s="224"/>
      <c r="M360" s="224"/>
      <c r="N360" s="223"/>
      <c r="O360" s="223"/>
      <c r="P360" s="223"/>
      <c r="Q360" s="223"/>
      <c r="R360" s="224"/>
      <c r="S360" s="224"/>
      <c r="T360" s="224"/>
      <c r="U360" s="224"/>
      <c r="V360" s="224"/>
      <c r="W360" s="224"/>
      <c r="X360" s="224"/>
      <c r="Y360" s="224"/>
      <c r="Z360" s="214"/>
      <c r="AA360" s="214"/>
      <c r="AB360" s="214"/>
      <c r="AC360" s="214"/>
      <c r="AD360" s="214"/>
      <c r="AE360" s="214"/>
      <c r="AF360" s="214"/>
      <c r="AG360" s="214" t="s">
        <v>250</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3" x14ac:dyDescent="0.25">
      <c r="A361" s="221"/>
      <c r="B361" s="222"/>
      <c r="C361" s="252" t="s">
        <v>963</v>
      </c>
      <c r="D361" s="247"/>
      <c r="E361" s="247"/>
      <c r="F361" s="247"/>
      <c r="G361" s="247"/>
      <c r="H361" s="224"/>
      <c r="I361" s="224"/>
      <c r="J361" s="224"/>
      <c r="K361" s="224"/>
      <c r="L361" s="224"/>
      <c r="M361" s="224"/>
      <c r="N361" s="223"/>
      <c r="O361" s="223"/>
      <c r="P361" s="223"/>
      <c r="Q361" s="223"/>
      <c r="R361" s="224"/>
      <c r="S361" s="224"/>
      <c r="T361" s="224"/>
      <c r="U361" s="224"/>
      <c r="V361" s="224"/>
      <c r="W361" s="224"/>
      <c r="X361" s="224"/>
      <c r="Y361" s="224"/>
      <c r="Z361" s="214"/>
      <c r="AA361" s="214"/>
      <c r="AB361" s="214"/>
      <c r="AC361" s="214"/>
      <c r="AD361" s="214"/>
      <c r="AE361" s="214"/>
      <c r="AF361" s="214"/>
      <c r="AG361" s="214" t="s">
        <v>250</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3" x14ac:dyDescent="0.25">
      <c r="A362" s="221"/>
      <c r="B362" s="222"/>
      <c r="C362" s="252" t="s">
        <v>938</v>
      </c>
      <c r="D362" s="247"/>
      <c r="E362" s="247"/>
      <c r="F362" s="247"/>
      <c r="G362" s="247"/>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250</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45" t="str">
        <f>C362</f>
        <v>v položce dodávka, osazení a montáž výrobku, kotvící a spojovací prostředky, mimostaveništní a vnitrostaveništní doprava</v>
      </c>
      <c r="BB362" s="214"/>
      <c r="BC362" s="214"/>
      <c r="BD362" s="214"/>
      <c r="BE362" s="214"/>
      <c r="BF362" s="214"/>
      <c r="BG362" s="214"/>
      <c r="BH362" s="214"/>
    </row>
    <row r="363" spans="1:60" outlineLevel="3" x14ac:dyDescent="0.25">
      <c r="A363" s="221"/>
      <c r="B363" s="222"/>
      <c r="C363" s="252" t="s">
        <v>964</v>
      </c>
      <c r="D363" s="247"/>
      <c r="E363" s="247"/>
      <c r="F363" s="247"/>
      <c r="G363" s="247"/>
      <c r="H363" s="224"/>
      <c r="I363" s="224"/>
      <c r="J363" s="224"/>
      <c r="K363" s="224"/>
      <c r="L363" s="224"/>
      <c r="M363" s="224"/>
      <c r="N363" s="223"/>
      <c r="O363" s="223"/>
      <c r="P363" s="223"/>
      <c r="Q363" s="223"/>
      <c r="R363" s="224"/>
      <c r="S363" s="224"/>
      <c r="T363" s="224"/>
      <c r="U363" s="224"/>
      <c r="V363" s="224"/>
      <c r="W363" s="224"/>
      <c r="X363" s="224"/>
      <c r="Y363" s="224"/>
      <c r="Z363" s="214"/>
      <c r="AA363" s="214"/>
      <c r="AB363" s="214"/>
      <c r="AC363" s="214"/>
      <c r="AD363" s="214"/>
      <c r="AE363" s="214"/>
      <c r="AF363" s="214"/>
      <c r="AG363" s="214" t="s">
        <v>250</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45" t="str">
        <f>C363</f>
        <v>dodatečné vyvrtání prostupů pro potrubí DN32 + utěsnění otvoru trvale pružným tmelem (rozpínavý tmel) a výplňovým materiálem.</v>
      </c>
      <c r="BB363" s="214"/>
      <c r="BC363" s="214"/>
      <c r="BD363" s="214"/>
      <c r="BE363" s="214"/>
      <c r="BF363" s="214"/>
      <c r="BG363" s="214"/>
      <c r="BH363" s="214"/>
    </row>
    <row r="364" spans="1:60" outlineLevel="3" x14ac:dyDescent="0.25">
      <c r="A364" s="221"/>
      <c r="B364" s="222"/>
      <c r="C364" s="252" t="s">
        <v>933</v>
      </c>
      <c r="D364" s="247"/>
      <c r="E364" s="247"/>
      <c r="F364" s="247"/>
      <c r="G364" s="247"/>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250</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5">
      <c r="A365" s="238">
        <v>63</v>
      </c>
      <c r="B365" s="239" t="s">
        <v>464</v>
      </c>
      <c r="C365" s="250" t="s">
        <v>965</v>
      </c>
      <c r="D365" s="240" t="s">
        <v>929</v>
      </c>
      <c r="E365" s="241">
        <v>7</v>
      </c>
      <c r="F365" s="242"/>
      <c r="G365" s="243">
        <f>ROUND(E365*F365,2)</f>
        <v>0</v>
      </c>
      <c r="H365" s="242"/>
      <c r="I365" s="243">
        <f>ROUND(E365*H365,2)</f>
        <v>0</v>
      </c>
      <c r="J365" s="242"/>
      <c r="K365" s="243">
        <f>ROUND(E365*J365,2)</f>
        <v>0</v>
      </c>
      <c r="L365" s="243">
        <v>21</v>
      </c>
      <c r="M365" s="243">
        <f>G365*(1+L365/100)</f>
        <v>0</v>
      </c>
      <c r="N365" s="241">
        <v>0</v>
      </c>
      <c r="O365" s="241">
        <f>ROUND(E365*N365,2)</f>
        <v>0</v>
      </c>
      <c r="P365" s="241">
        <v>0</v>
      </c>
      <c r="Q365" s="241">
        <f>ROUND(E365*P365,2)</f>
        <v>0</v>
      </c>
      <c r="R365" s="243"/>
      <c r="S365" s="243" t="s">
        <v>325</v>
      </c>
      <c r="T365" s="244" t="s">
        <v>326</v>
      </c>
      <c r="U365" s="224">
        <v>0</v>
      </c>
      <c r="V365" s="224">
        <f>ROUND(E365*U365,2)</f>
        <v>0</v>
      </c>
      <c r="W365" s="224"/>
      <c r="X365" s="224" t="s">
        <v>244</v>
      </c>
      <c r="Y365" s="224" t="s">
        <v>695</v>
      </c>
      <c r="Z365" s="214"/>
      <c r="AA365" s="214"/>
      <c r="AB365" s="214"/>
      <c r="AC365" s="214"/>
      <c r="AD365" s="214"/>
      <c r="AE365" s="214"/>
      <c r="AF365" s="214"/>
      <c r="AG365" s="214" t="s">
        <v>246</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2" x14ac:dyDescent="0.25">
      <c r="A366" s="221"/>
      <c r="B366" s="222"/>
      <c r="C366" s="254" t="s">
        <v>697</v>
      </c>
      <c r="D366" s="248"/>
      <c r="E366" s="248"/>
      <c r="F366" s="248"/>
      <c r="G366" s="248"/>
      <c r="H366" s="224"/>
      <c r="I366" s="224"/>
      <c r="J366" s="224"/>
      <c r="K366" s="224"/>
      <c r="L366" s="224"/>
      <c r="M366" s="224"/>
      <c r="N366" s="223"/>
      <c r="O366" s="223"/>
      <c r="P366" s="223"/>
      <c r="Q366" s="223"/>
      <c r="R366" s="224"/>
      <c r="S366" s="224"/>
      <c r="T366" s="224"/>
      <c r="U366" s="224"/>
      <c r="V366" s="224"/>
      <c r="W366" s="224"/>
      <c r="X366" s="224"/>
      <c r="Y366" s="224"/>
      <c r="Z366" s="214"/>
      <c r="AA366" s="214"/>
      <c r="AB366" s="214"/>
      <c r="AC366" s="214"/>
      <c r="AD366" s="214"/>
      <c r="AE366" s="214"/>
      <c r="AF366" s="214"/>
      <c r="AG366" s="214" t="s">
        <v>250</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3" x14ac:dyDescent="0.25">
      <c r="A367" s="221"/>
      <c r="B367" s="222"/>
      <c r="C367" s="252" t="s">
        <v>966</v>
      </c>
      <c r="D367" s="247"/>
      <c r="E367" s="247"/>
      <c r="F367" s="247"/>
      <c r="G367" s="247"/>
      <c r="H367" s="224"/>
      <c r="I367" s="224"/>
      <c r="J367" s="224"/>
      <c r="K367" s="224"/>
      <c r="L367" s="224"/>
      <c r="M367" s="224"/>
      <c r="N367" s="223"/>
      <c r="O367" s="223"/>
      <c r="P367" s="223"/>
      <c r="Q367" s="223"/>
      <c r="R367" s="224"/>
      <c r="S367" s="224"/>
      <c r="T367" s="224"/>
      <c r="U367" s="224"/>
      <c r="V367" s="224"/>
      <c r="W367" s="224"/>
      <c r="X367" s="224"/>
      <c r="Y367" s="224"/>
      <c r="Z367" s="214"/>
      <c r="AA367" s="214"/>
      <c r="AB367" s="214"/>
      <c r="AC367" s="214"/>
      <c r="AD367" s="214"/>
      <c r="AE367" s="214"/>
      <c r="AF367" s="214"/>
      <c r="AG367" s="214" t="s">
        <v>250</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3" x14ac:dyDescent="0.25">
      <c r="A368" s="221"/>
      <c r="B368" s="222"/>
      <c r="C368" s="252" t="s">
        <v>967</v>
      </c>
      <c r="D368" s="247"/>
      <c r="E368" s="247"/>
      <c r="F368" s="247"/>
      <c r="G368" s="247"/>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250</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3" x14ac:dyDescent="0.25">
      <c r="A369" s="221"/>
      <c r="B369" s="222"/>
      <c r="C369" s="252" t="s">
        <v>938</v>
      </c>
      <c r="D369" s="247"/>
      <c r="E369" s="247"/>
      <c r="F369" s="247"/>
      <c r="G369" s="247"/>
      <c r="H369" s="224"/>
      <c r="I369" s="224"/>
      <c r="J369" s="224"/>
      <c r="K369" s="224"/>
      <c r="L369" s="224"/>
      <c r="M369" s="224"/>
      <c r="N369" s="223"/>
      <c r="O369" s="223"/>
      <c r="P369" s="223"/>
      <c r="Q369" s="223"/>
      <c r="R369" s="224"/>
      <c r="S369" s="224"/>
      <c r="T369" s="224"/>
      <c r="U369" s="224"/>
      <c r="V369" s="224"/>
      <c r="W369" s="224"/>
      <c r="X369" s="224"/>
      <c r="Y369" s="224"/>
      <c r="Z369" s="214"/>
      <c r="AA369" s="214"/>
      <c r="AB369" s="214"/>
      <c r="AC369" s="214"/>
      <c r="AD369" s="214"/>
      <c r="AE369" s="214"/>
      <c r="AF369" s="214"/>
      <c r="AG369" s="214" t="s">
        <v>250</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45" t="str">
        <f>C369</f>
        <v>v položce dodávka, osazení a montáž výrobku, kotvící a spojovací prostředky, mimostaveništní a vnitrostaveništní doprava</v>
      </c>
      <c r="BB369" s="214"/>
      <c r="BC369" s="214"/>
      <c r="BD369" s="214"/>
      <c r="BE369" s="214"/>
      <c r="BF369" s="214"/>
      <c r="BG369" s="214"/>
      <c r="BH369" s="214"/>
    </row>
    <row r="370" spans="1:60" outlineLevel="3" x14ac:dyDescent="0.25">
      <c r="A370" s="221"/>
      <c r="B370" s="222"/>
      <c r="C370" s="252" t="s">
        <v>933</v>
      </c>
      <c r="D370" s="247"/>
      <c r="E370" s="247"/>
      <c r="F370" s="247"/>
      <c r="G370" s="247"/>
      <c r="H370" s="224"/>
      <c r="I370" s="224"/>
      <c r="J370" s="224"/>
      <c r="K370" s="224"/>
      <c r="L370" s="224"/>
      <c r="M370" s="224"/>
      <c r="N370" s="223"/>
      <c r="O370" s="223"/>
      <c r="P370" s="223"/>
      <c r="Q370" s="223"/>
      <c r="R370" s="224"/>
      <c r="S370" s="224"/>
      <c r="T370" s="224"/>
      <c r="U370" s="224"/>
      <c r="V370" s="224"/>
      <c r="W370" s="224"/>
      <c r="X370" s="224"/>
      <c r="Y370" s="224"/>
      <c r="Z370" s="214"/>
      <c r="AA370" s="214"/>
      <c r="AB370" s="214"/>
      <c r="AC370" s="214"/>
      <c r="AD370" s="214"/>
      <c r="AE370" s="214"/>
      <c r="AF370" s="214"/>
      <c r="AG370" s="214" t="s">
        <v>250</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ht="20.399999999999999" outlineLevel="1" x14ac:dyDescent="0.25">
      <c r="A371" s="238">
        <v>64</v>
      </c>
      <c r="B371" s="239" t="s">
        <v>467</v>
      </c>
      <c r="C371" s="250" t="s">
        <v>968</v>
      </c>
      <c r="D371" s="240" t="s">
        <v>936</v>
      </c>
      <c r="E371" s="241">
        <v>1</v>
      </c>
      <c r="F371" s="242"/>
      <c r="G371" s="243">
        <f>ROUND(E371*F371,2)</f>
        <v>0</v>
      </c>
      <c r="H371" s="242"/>
      <c r="I371" s="243">
        <f>ROUND(E371*H371,2)</f>
        <v>0</v>
      </c>
      <c r="J371" s="242"/>
      <c r="K371" s="243">
        <f>ROUND(E371*J371,2)</f>
        <v>0</v>
      </c>
      <c r="L371" s="243">
        <v>21</v>
      </c>
      <c r="M371" s="243">
        <f>G371*(1+L371/100)</f>
        <v>0</v>
      </c>
      <c r="N371" s="241">
        <v>2.8000000000000001E-2</v>
      </c>
      <c r="O371" s="241">
        <f>ROUND(E371*N371,2)</f>
        <v>0.03</v>
      </c>
      <c r="P371" s="241">
        <v>0</v>
      </c>
      <c r="Q371" s="241">
        <f>ROUND(E371*P371,2)</f>
        <v>0</v>
      </c>
      <c r="R371" s="243"/>
      <c r="S371" s="243" t="s">
        <v>325</v>
      </c>
      <c r="T371" s="244" t="s">
        <v>326</v>
      </c>
      <c r="U371" s="224">
        <v>0</v>
      </c>
      <c r="V371" s="224">
        <f>ROUND(E371*U371,2)</f>
        <v>0</v>
      </c>
      <c r="W371" s="224"/>
      <c r="X371" s="224" t="s">
        <v>244</v>
      </c>
      <c r="Y371" s="224" t="s">
        <v>695</v>
      </c>
      <c r="Z371" s="214"/>
      <c r="AA371" s="214"/>
      <c r="AB371" s="214"/>
      <c r="AC371" s="214"/>
      <c r="AD371" s="214"/>
      <c r="AE371" s="214"/>
      <c r="AF371" s="214"/>
      <c r="AG371" s="214" t="s">
        <v>246</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2" x14ac:dyDescent="0.25">
      <c r="A372" s="221"/>
      <c r="B372" s="222"/>
      <c r="C372" s="254" t="s">
        <v>697</v>
      </c>
      <c r="D372" s="248"/>
      <c r="E372" s="248"/>
      <c r="F372" s="248"/>
      <c r="G372" s="248"/>
      <c r="H372" s="224"/>
      <c r="I372" s="224"/>
      <c r="J372" s="224"/>
      <c r="K372" s="224"/>
      <c r="L372" s="224"/>
      <c r="M372" s="224"/>
      <c r="N372" s="223"/>
      <c r="O372" s="223"/>
      <c r="P372" s="223"/>
      <c r="Q372" s="223"/>
      <c r="R372" s="224"/>
      <c r="S372" s="224"/>
      <c r="T372" s="224"/>
      <c r="U372" s="224"/>
      <c r="V372" s="224"/>
      <c r="W372" s="224"/>
      <c r="X372" s="224"/>
      <c r="Y372" s="224"/>
      <c r="Z372" s="214"/>
      <c r="AA372" s="214"/>
      <c r="AB372" s="214"/>
      <c r="AC372" s="214"/>
      <c r="AD372" s="214"/>
      <c r="AE372" s="214"/>
      <c r="AF372" s="214"/>
      <c r="AG372" s="214" t="s">
        <v>250</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3" x14ac:dyDescent="0.25">
      <c r="A373" s="221"/>
      <c r="B373" s="222"/>
      <c r="C373" s="252" t="s">
        <v>969</v>
      </c>
      <c r="D373" s="247"/>
      <c r="E373" s="247"/>
      <c r="F373" s="247"/>
      <c r="G373" s="247"/>
      <c r="H373" s="224"/>
      <c r="I373" s="224"/>
      <c r="J373" s="224"/>
      <c r="K373" s="224"/>
      <c r="L373" s="224"/>
      <c r="M373" s="224"/>
      <c r="N373" s="223"/>
      <c r="O373" s="223"/>
      <c r="P373" s="223"/>
      <c r="Q373" s="223"/>
      <c r="R373" s="224"/>
      <c r="S373" s="224"/>
      <c r="T373" s="224"/>
      <c r="U373" s="224"/>
      <c r="V373" s="224"/>
      <c r="W373" s="224"/>
      <c r="X373" s="224"/>
      <c r="Y373" s="224"/>
      <c r="Z373" s="214"/>
      <c r="AA373" s="214"/>
      <c r="AB373" s="214"/>
      <c r="AC373" s="214"/>
      <c r="AD373" s="214"/>
      <c r="AE373" s="214"/>
      <c r="AF373" s="214"/>
      <c r="AG373" s="214" t="s">
        <v>250</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45" t="str">
        <f>C373</f>
        <v>Z10 šachtový vstupní poklop vodotěsný, se zateplením a madlem pro otvor 600x900 mm s rámem. Poček kusů 1.</v>
      </c>
      <c r="BB373" s="214"/>
      <c r="BC373" s="214"/>
      <c r="BD373" s="214"/>
      <c r="BE373" s="214"/>
      <c r="BF373" s="214"/>
      <c r="BG373" s="214"/>
      <c r="BH373" s="214"/>
    </row>
    <row r="374" spans="1:60" outlineLevel="3" x14ac:dyDescent="0.25">
      <c r="A374" s="221"/>
      <c r="B374" s="222"/>
      <c r="C374" s="252" t="s">
        <v>938</v>
      </c>
      <c r="D374" s="247"/>
      <c r="E374" s="247"/>
      <c r="F374" s="247"/>
      <c r="G374" s="247"/>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250</v>
      </c>
      <c r="AH374" s="214"/>
      <c r="AI374" s="214"/>
      <c r="AJ374" s="214"/>
      <c r="AK374" s="214"/>
      <c r="AL374" s="214"/>
      <c r="AM374" s="214"/>
      <c r="AN374" s="214"/>
      <c r="AO374" s="214"/>
      <c r="AP374" s="214"/>
      <c r="AQ374" s="214"/>
      <c r="AR374" s="214"/>
      <c r="AS374" s="214"/>
      <c r="AT374" s="214"/>
      <c r="AU374" s="214"/>
      <c r="AV374" s="214"/>
      <c r="AW374" s="214"/>
      <c r="AX374" s="214"/>
      <c r="AY374" s="214"/>
      <c r="AZ374" s="214"/>
      <c r="BA374" s="245" t="str">
        <f>C374</f>
        <v>v položce dodávka, osazení a montáž výrobku, kotvící a spojovací prostředky, mimostaveništní a vnitrostaveništní doprava</v>
      </c>
      <c r="BB374" s="214"/>
      <c r="BC374" s="214"/>
      <c r="BD374" s="214"/>
      <c r="BE374" s="214"/>
      <c r="BF374" s="214"/>
      <c r="BG374" s="214"/>
      <c r="BH374" s="214"/>
    </row>
    <row r="375" spans="1:60" outlineLevel="3" x14ac:dyDescent="0.25">
      <c r="A375" s="221"/>
      <c r="B375" s="222"/>
      <c r="C375" s="252" t="s">
        <v>970</v>
      </c>
      <c r="D375" s="247"/>
      <c r="E375" s="247"/>
      <c r="F375" s="247"/>
      <c r="G375" s="247"/>
      <c r="H375" s="224"/>
      <c r="I375" s="224"/>
      <c r="J375" s="224"/>
      <c r="K375" s="224"/>
      <c r="L375" s="224"/>
      <c r="M375" s="224"/>
      <c r="N375" s="223"/>
      <c r="O375" s="223"/>
      <c r="P375" s="223"/>
      <c r="Q375" s="223"/>
      <c r="R375" s="224"/>
      <c r="S375" s="224"/>
      <c r="T375" s="224"/>
      <c r="U375" s="224"/>
      <c r="V375" s="224"/>
      <c r="W375" s="224"/>
      <c r="X375" s="224"/>
      <c r="Y375" s="224"/>
      <c r="Z375" s="214"/>
      <c r="AA375" s="214"/>
      <c r="AB375" s="214"/>
      <c r="AC375" s="214"/>
      <c r="AD375" s="214"/>
      <c r="AE375" s="214"/>
      <c r="AF375" s="214"/>
      <c r="AG375" s="214" t="s">
        <v>250</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3" x14ac:dyDescent="0.25">
      <c r="A376" s="221"/>
      <c r="B376" s="222"/>
      <c r="C376" s="252" t="s">
        <v>933</v>
      </c>
      <c r="D376" s="247"/>
      <c r="E376" s="247"/>
      <c r="F376" s="247"/>
      <c r="G376" s="247"/>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250</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5">
      <c r="A377" s="221"/>
      <c r="B377" s="222"/>
      <c r="C377" s="255" t="s">
        <v>343</v>
      </c>
      <c r="D377" s="225"/>
      <c r="E377" s="226"/>
      <c r="F377" s="227"/>
      <c r="G377" s="227"/>
      <c r="H377" s="224"/>
      <c r="I377" s="224"/>
      <c r="J377" s="224"/>
      <c r="K377" s="224"/>
      <c r="L377" s="224"/>
      <c r="M377" s="224"/>
      <c r="N377" s="223"/>
      <c r="O377" s="223"/>
      <c r="P377" s="223"/>
      <c r="Q377" s="223"/>
      <c r="R377" s="224"/>
      <c r="S377" s="224"/>
      <c r="T377" s="224"/>
      <c r="U377" s="224"/>
      <c r="V377" s="224"/>
      <c r="W377" s="224"/>
      <c r="X377" s="224"/>
      <c r="Y377" s="224"/>
      <c r="Z377" s="214"/>
      <c r="AA377" s="214"/>
      <c r="AB377" s="214"/>
      <c r="AC377" s="214"/>
      <c r="AD377" s="214"/>
      <c r="AE377" s="214"/>
      <c r="AF377" s="214"/>
      <c r="AG377" s="214" t="s">
        <v>250</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3" x14ac:dyDescent="0.25">
      <c r="A378" s="221"/>
      <c r="B378" s="222"/>
      <c r="C378" s="252" t="s">
        <v>971</v>
      </c>
      <c r="D378" s="247"/>
      <c r="E378" s="247"/>
      <c r="F378" s="247"/>
      <c r="G378" s="247"/>
      <c r="H378" s="224"/>
      <c r="I378" s="224"/>
      <c r="J378" s="224"/>
      <c r="K378" s="224"/>
      <c r="L378" s="224"/>
      <c r="M378" s="224"/>
      <c r="N378" s="223"/>
      <c r="O378" s="223"/>
      <c r="P378" s="223"/>
      <c r="Q378" s="223"/>
      <c r="R378" s="224"/>
      <c r="S378" s="224"/>
      <c r="T378" s="224"/>
      <c r="U378" s="224"/>
      <c r="V378" s="224"/>
      <c r="W378" s="224"/>
      <c r="X378" s="224"/>
      <c r="Y378" s="224"/>
      <c r="Z378" s="214"/>
      <c r="AA378" s="214"/>
      <c r="AB378" s="214"/>
      <c r="AC378" s="214"/>
      <c r="AD378" s="214"/>
      <c r="AE378" s="214"/>
      <c r="AF378" s="214"/>
      <c r="AG378" s="214" t="s">
        <v>250</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5">
      <c r="A379" s="238">
        <v>65</v>
      </c>
      <c r="B379" s="239" t="s">
        <v>475</v>
      </c>
      <c r="C379" s="250" t="s">
        <v>972</v>
      </c>
      <c r="D379" s="240" t="s">
        <v>929</v>
      </c>
      <c r="E379" s="241">
        <v>1</v>
      </c>
      <c r="F379" s="242"/>
      <c r="G379" s="243">
        <f>ROUND(E379*F379,2)</f>
        <v>0</v>
      </c>
      <c r="H379" s="242"/>
      <c r="I379" s="243">
        <f>ROUND(E379*H379,2)</f>
        <v>0</v>
      </c>
      <c r="J379" s="242"/>
      <c r="K379" s="243">
        <f>ROUND(E379*J379,2)</f>
        <v>0</v>
      </c>
      <c r="L379" s="243">
        <v>21</v>
      </c>
      <c r="M379" s="243">
        <f>G379*(1+L379/100)</f>
        <v>0</v>
      </c>
      <c r="N379" s="241">
        <v>6.6E-3</v>
      </c>
      <c r="O379" s="241">
        <f>ROUND(E379*N379,2)</f>
        <v>0.01</v>
      </c>
      <c r="P379" s="241">
        <v>0</v>
      </c>
      <c r="Q379" s="241">
        <f>ROUND(E379*P379,2)</f>
        <v>0</v>
      </c>
      <c r="R379" s="243"/>
      <c r="S379" s="243" t="s">
        <v>325</v>
      </c>
      <c r="T379" s="244" t="s">
        <v>326</v>
      </c>
      <c r="U379" s="224">
        <v>0</v>
      </c>
      <c r="V379" s="224">
        <f>ROUND(E379*U379,2)</f>
        <v>0</v>
      </c>
      <c r="W379" s="224"/>
      <c r="X379" s="224" t="s">
        <v>244</v>
      </c>
      <c r="Y379" s="224" t="s">
        <v>695</v>
      </c>
      <c r="Z379" s="214"/>
      <c r="AA379" s="214"/>
      <c r="AB379" s="214"/>
      <c r="AC379" s="214"/>
      <c r="AD379" s="214"/>
      <c r="AE379" s="214"/>
      <c r="AF379" s="214"/>
      <c r="AG379" s="214" t="s">
        <v>246</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2" x14ac:dyDescent="0.25">
      <c r="A380" s="221"/>
      <c r="B380" s="222"/>
      <c r="C380" s="254" t="s">
        <v>697</v>
      </c>
      <c r="D380" s="248"/>
      <c r="E380" s="248"/>
      <c r="F380" s="248"/>
      <c r="G380" s="248"/>
      <c r="H380" s="224"/>
      <c r="I380" s="224"/>
      <c r="J380" s="224"/>
      <c r="K380" s="224"/>
      <c r="L380" s="224"/>
      <c r="M380" s="224"/>
      <c r="N380" s="223"/>
      <c r="O380" s="223"/>
      <c r="P380" s="223"/>
      <c r="Q380" s="223"/>
      <c r="R380" s="224"/>
      <c r="S380" s="224"/>
      <c r="T380" s="224"/>
      <c r="U380" s="224"/>
      <c r="V380" s="224"/>
      <c r="W380" s="224"/>
      <c r="X380" s="224"/>
      <c r="Y380" s="224"/>
      <c r="Z380" s="214"/>
      <c r="AA380" s="214"/>
      <c r="AB380" s="214"/>
      <c r="AC380" s="214"/>
      <c r="AD380" s="214"/>
      <c r="AE380" s="214"/>
      <c r="AF380" s="214"/>
      <c r="AG380" s="214" t="s">
        <v>250</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5">
      <c r="A381" s="221"/>
      <c r="B381" s="222"/>
      <c r="C381" s="252" t="s">
        <v>1032</v>
      </c>
      <c r="D381" s="247"/>
      <c r="E381" s="247"/>
      <c r="F381" s="247"/>
      <c r="G381" s="247"/>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250</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3" x14ac:dyDescent="0.25">
      <c r="A382" s="221"/>
      <c r="B382" s="222"/>
      <c r="C382" s="252" t="s">
        <v>938</v>
      </c>
      <c r="D382" s="247"/>
      <c r="E382" s="247"/>
      <c r="F382" s="247"/>
      <c r="G382" s="247"/>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250</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45" t="str">
        <f>C382</f>
        <v>v položce dodávka, osazení a montáž výrobku, kotvící a spojovací prostředky, mimostaveništní a vnitrostaveništní doprava</v>
      </c>
      <c r="BB382" s="214"/>
      <c r="BC382" s="214"/>
      <c r="BD382" s="214"/>
      <c r="BE382" s="214"/>
      <c r="BF382" s="214"/>
      <c r="BG382" s="214"/>
      <c r="BH382" s="214"/>
    </row>
    <row r="383" spans="1:60" outlineLevel="3" x14ac:dyDescent="0.25">
      <c r="A383" s="221"/>
      <c r="B383" s="222"/>
      <c r="C383" s="252" t="s">
        <v>973</v>
      </c>
      <c r="D383" s="247"/>
      <c r="E383" s="247"/>
      <c r="F383" s="247"/>
      <c r="G383" s="247"/>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250</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5">
      <c r="A384" s="221"/>
      <c r="B384" s="222"/>
      <c r="C384" s="252" t="s">
        <v>933</v>
      </c>
      <c r="D384" s="247"/>
      <c r="E384" s="247"/>
      <c r="F384" s="247"/>
      <c r="G384" s="247"/>
      <c r="H384" s="224"/>
      <c r="I384" s="224"/>
      <c r="J384" s="224"/>
      <c r="K384" s="224"/>
      <c r="L384" s="224"/>
      <c r="M384" s="224"/>
      <c r="N384" s="223"/>
      <c r="O384" s="223"/>
      <c r="P384" s="223"/>
      <c r="Q384" s="223"/>
      <c r="R384" s="224"/>
      <c r="S384" s="224"/>
      <c r="T384" s="224"/>
      <c r="U384" s="224"/>
      <c r="V384" s="224"/>
      <c r="W384" s="224"/>
      <c r="X384" s="224"/>
      <c r="Y384" s="224"/>
      <c r="Z384" s="214"/>
      <c r="AA384" s="214"/>
      <c r="AB384" s="214"/>
      <c r="AC384" s="214"/>
      <c r="AD384" s="214"/>
      <c r="AE384" s="214"/>
      <c r="AF384" s="214"/>
      <c r="AG384" s="214" t="s">
        <v>250</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5">
      <c r="A385" s="221"/>
      <c r="B385" s="222"/>
      <c r="C385" s="255" t="s">
        <v>343</v>
      </c>
      <c r="D385" s="225"/>
      <c r="E385" s="226"/>
      <c r="F385" s="227"/>
      <c r="G385" s="227"/>
      <c r="H385" s="224"/>
      <c r="I385" s="224"/>
      <c r="J385" s="224"/>
      <c r="K385" s="224"/>
      <c r="L385" s="224"/>
      <c r="M385" s="224"/>
      <c r="N385" s="223"/>
      <c r="O385" s="223"/>
      <c r="P385" s="223"/>
      <c r="Q385" s="223"/>
      <c r="R385" s="224"/>
      <c r="S385" s="224"/>
      <c r="T385" s="224"/>
      <c r="U385" s="224"/>
      <c r="V385" s="224"/>
      <c r="W385" s="224"/>
      <c r="X385" s="224"/>
      <c r="Y385" s="224"/>
      <c r="Z385" s="214"/>
      <c r="AA385" s="214"/>
      <c r="AB385" s="214"/>
      <c r="AC385" s="214"/>
      <c r="AD385" s="214"/>
      <c r="AE385" s="214"/>
      <c r="AF385" s="214"/>
      <c r="AG385" s="214" t="s">
        <v>250</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5">
      <c r="A386" s="221"/>
      <c r="B386" s="222"/>
      <c r="C386" s="252" t="s">
        <v>974</v>
      </c>
      <c r="D386" s="247"/>
      <c r="E386" s="247"/>
      <c r="F386" s="247"/>
      <c r="G386" s="247"/>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250</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ht="20.399999999999999" outlineLevel="1" x14ac:dyDescent="0.25">
      <c r="A387" s="238">
        <v>66</v>
      </c>
      <c r="B387" s="239" t="s">
        <v>479</v>
      </c>
      <c r="C387" s="250" t="s">
        <v>975</v>
      </c>
      <c r="D387" s="240" t="s">
        <v>929</v>
      </c>
      <c r="E387" s="241">
        <v>2</v>
      </c>
      <c r="F387" s="242"/>
      <c r="G387" s="243">
        <f>ROUND(E387*F387,2)</f>
        <v>0</v>
      </c>
      <c r="H387" s="242"/>
      <c r="I387" s="243">
        <f>ROUND(E387*H387,2)</f>
        <v>0</v>
      </c>
      <c r="J387" s="242"/>
      <c r="K387" s="243">
        <f>ROUND(E387*J387,2)</f>
        <v>0</v>
      </c>
      <c r="L387" s="243">
        <v>21</v>
      </c>
      <c r="M387" s="243">
        <f>G387*(1+L387/100)</f>
        <v>0</v>
      </c>
      <c r="N387" s="241">
        <v>0.47689999999999999</v>
      </c>
      <c r="O387" s="241">
        <f>ROUND(E387*N387,2)</f>
        <v>0.95</v>
      </c>
      <c r="P387" s="241">
        <v>0</v>
      </c>
      <c r="Q387" s="241">
        <f>ROUND(E387*P387,2)</f>
        <v>0</v>
      </c>
      <c r="R387" s="243"/>
      <c r="S387" s="243" t="s">
        <v>325</v>
      </c>
      <c r="T387" s="244" t="s">
        <v>326</v>
      </c>
      <c r="U387" s="224">
        <v>0</v>
      </c>
      <c r="V387" s="224">
        <f>ROUND(E387*U387,2)</f>
        <v>0</v>
      </c>
      <c r="W387" s="224"/>
      <c r="X387" s="224" t="s">
        <v>244</v>
      </c>
      <c r="Y387" s="224" t="s">
        <v>695</v>
      </c>
      <c r="Z387" s="214"/>
      <c r="AA387" s="214"/>
      <c r="AB387" s="214"/>
      <c r="AC387" s="214"/>
      <c r="AD387" s="214"/>
      <c r="AE387" s="214"/>
      <c r="AF387" s="214"/>
      <c r="AG387" s="214" t="s">
        <v>246</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2" x14ac:dyDescent="0.25">
      <c r="A388" s="221"/>
      <c r="B388" s="222"/>
      <c r="C388" s="254" t="s">
        <v>697</v>
      </c>
      <c r="D388" s="248"/>
      <c r="E388" s="248"/>
      <c r="F388" s="248"/>
      <c r="G388" s="248"/>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250</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ht="21" outlineLevel="3" x14ac:dyDescent="0.25">
      <c r="A389" s="221"/>
      <c r="B389" s="222"/>
      <c r="C389" s="252" t="s">
        <v>976</v>
      </c>
      <c r="D389" s="247"/>
      <c r="E389" s="247"/>
      <c r="F389" s="247"/>
      <c r="G389" s="247"/>
      <c r="H389" s="224"/>
      <c r="I389" s="224"/>
      <c r="J389" s="224"/>
      <c r="K389" s="224"/>
      <c r="L389" s="224"/>
      <c r="M389" s="224"/>
      <c r="N389" s="223"/>
      <c r="O389" s="223"/>
      <c r="P389" s="223"/>
      <c r="Q389" s="223"/>
      <c r="R389" s="224"/>
      <c r="S389" s="224"/>
      <c r="T389" s="224"/>
      <c r="U389" s="224"/>
      <c r="V389" s="224"/>
      <c r="W389" s="224"/>
      <c r="X389" s="224"/>
      <c r="Y389" s="224"/>
      <c r="Z389" s="214"/>
      <c r="AA389" s="214"/>
      <c r="AB389" s="214"/>
      <c r="AC389" s="214"/>
      <c r="AD389" s="214"/>
      <c r="AE389" s="214"/>
      <c r="AF389" s="214"/>
      <c r="AG389" s="214" t="s">
        <v>250</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45" t="str">
        <f>C389</f>
        <v>Z12 prostupy P5 pro chráničku elektro pro kabel NN a P6 pro chráničku elektro pro vývod zemnící soupravy – plast DN50 stěnou tl. 200 mm. Počet kusů 2.</v>
      </c>
      <c r="BB389" s="214"/>
      <c r="BC389" s="214"/>
      <c r="BD389" s="214"/>
      <c r="BE389" s="214"/>
      <c r="BF389" s="214"/>
      <c r="BG389" s="214"/>
      <c r="BH389" s="214"/>
    </row>
    <row r="390" spans="1:60" outlineLevel="3" x14ac:dyDescent="0.25">
      <c r="A390" s="221"/>
      <c r="B390" s="222"/>
      <c r="C390" s="252" t="s">
        <v>938</v>
      </c>
      <c r="D390" s="247"/>
      <c r="E390" s="247"/>
      <c r="F390" s="247"/>
      <c r="G390" s="247"/>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250</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45" t="str">
        <f>C390</f>
        <v>v položce dodávka, osazení a montáž výrobku, kotvící a spojovací prostředky, mimostaveništní a vnitrostaveništní doprava</v>
      </c>
      <c r="BB390" s="214"/>
      <c r="BC390" s="214"/>
      <c r="BD390" s="214"/>
      <c r="BE390" s="214"/>
      <c r="BF390" s="214"/>
      <c r="BG390" s="214"/>
      <c r="BH390" s="214"/>
    </row>
    <row r="391" spans="1:60" ht="21" outlineLevel="3" x14ac:dyDescent="0.25">
      <c r="A391" s="221"/>
      <c r="B391" s="222"/>
      <c r="C391" s="252" t="s">
        <v>977</v>
      </c>
      <c r="D391" s="247"/>
      <c r="E391" s="247"/>
      <c r="F391" s="247"/>
      <c r="G391" s="247"/>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250</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45" t="str">
        <f>C391</f>
        <v>dodatečné vyvrtání prostupů pro potrubí DN50 + utěsnění otvoru trvale pružným tmelem (rozpínavý tmel) a výplňovým materiálem. Přesné umístění vrtů určí dodavatel elektro.</v>
      </c>
      <c r="BB391" s="214"/>
      <c r="BC391" s="214"/>
      <c r="BD391" s="214"/>
      <c r="BE391" s="214"/>
      <c r="BF391" s="214"/>
      <c r="BG391" s="214"/>
      <c r="BH391" s="214"/>
    </row>
    <row r="392" spans="1:60" outlineLevel="3" x14ac:dyDescent="0.25">
      <c r="A392" s="221"/>
      <c r="B392" s="222"/>
      <c r="C392" s="252" t="s">
        <v>933</v>
      </c>
      <c r="D392" s="247"/>
      <c r="E392" s="247"/>
      <c r="F392" s="247"/>
      <c r="G392" s="247"/>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250</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x14ac:dyDescent="0.25">
      <c r="A393" s="231" t="s">
        <v>237</v>
      </c>
      <c r="B393" s="232" t="s">
        <v>177</v>
      </c>
      <c r="C393" s="249" t="s">
        <v>178</v>
      </c>
      <c r="D393" s="233"/>
      <c r="E393" s="234"/>
      <c r="F393" s="235"/>
      <c r="G393" s="235">
        <f>SUMIF(AG394:AG437,"&lt;&gt;NOR",G394:G437)</f>
        <v>0</v>
      </c>
      <c r="H393" s="235"/>
      <c r="I393" s="235">
        <f>SUM(I394:I437)</f>
        <v>0</v>
      </c>
      <c r="J393" s="235"/>
      <c r="K393" s="235">
        <f>SUM(K394:K437)</f>
        <v>0</v>
      </c>
      <c r="L393" s="235"/>
      <c r="M393" s="235">
        <f>SUM(M394:M437)</f>
        <v>0</v>
      </c>
      <c r="N393" s="234"/>
      <c r="O393" s="234">
        <f>SUM(O394:O437)</f>
        <v>0.02</v>
      </c>
      <c r="P393" s="234"/>
      <c r="Q393" s="234">
        <f>SUM(Q394:Q437)</f>
        <v>7.6099999999999994</v>
      </c>
      <c r="R393" s="235"/>
      <c r="S393" s="235"/>
      <c r="T393" s="236"/>
      <c r="U393" s="230"/>
      <c r="V393" s="230">
        <f>SUM(V394:V437)</f>
        <v>94.140000000000015</v>
      </c>
      <c r="W393" s="230"/>
      <c r="X393" s="230"/>
      <c r="Y393" s="230"/>
      <c r="AG393" t="s">
        <v>238</v>
      </c>
    </row>
    <row r="394" spans="1:60" outlineLevel="1" x14ac:dyDescent="0.25">
      <c r="A394" s="238">
        <v>67</v>
      </c>
      <c r="B394" s="239" t="s">
        <v>978</v>
      </c>
      <c r="C394" s="250" t="s">
        <v>979</v>
      </c>
      <c r="D394" s="240" t="s">
        <v>241</v>
      </c>
      <c r="E394" s="241">
        <v>142.32149999999999</v>
      </c>
      <c r="F394" s="242"/>
      <c r="G394" s="243">
        <f>ROUND(E394*F394,2)</f>
        <v>0</v>
      </c>
      <c r="H394" s="242"/>
      <c r="I394" s="243">
        <f>ROUND(E394*H394,2)</f>
        <v>0</v>
      </c>
      <c r="J394" s="242"/>
      <c r="K394" s="243">
        <f>ROUND(E394*J394,2)</f>
        <v>0</v>
      </c>
      <c r="L394" s="243">
        <v>21</v>
      </c>
      <c r="M394" s="243">
        <f>G394*(1+L394/100)</f>
        <v>0</v>
      </c>
      <c r="N394" s="241">
        <v>0</v>
      </c>
      <c r="O394" s="241">
        <f>ROUND(E394*N394,2)</f>
        <v>0</v>
      </c>
      <c r="P394" s="241">
        <v>0</v>
      </c>
      <c r="Q394" s="241">
        <f>ROUND(E394*P394,2)</f>
        <v>0</v>
      </c>
      <c r="R394" s="243" t="s">
        <v>801</v>
      </c>
      <c r="S394" s="243" t="s">
        <v>243</v>
      </c>
      <c r="T394" s="244" t="s">
        <v>243</v>
      </c>
      <c r="U394" s="224">
        <v>0</v>
      </c>
      <c r="V394" s="224">
        <f>ROUND(E394*U394,2)</f>
        <v>0</v>
      </c>
      <c r="W394" s="224"/>
      <c r="X394" s="224" t="s">
        <v>802</v>
      </c>
      <c r="Y394" s="224" t="s">
        <v>695</v>
      </c>
      <c r="Z394" s="214"/>
      <c r="AA394" s="214"/>
      <c r="AB394" s="214"/>
      <c r="AC394" s="214"/>
      <c r="AD394" s="214"/>
      <c r="AE394" s="214"/>
      <c r="AF394" s="214"/>
      <c r="AG394" s="214" t="s">
        <v>980</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2" x14ac:dyDescent="0.25">
      <c r="A395" s="221"/>
      <c r="B395" s="222"/>
      <c r="C395" s="254" t="s">
        <v>697</v>
      </c>
      <c r="D395" s="248"/>
      <c r="E395" s="248"/>
      <c r="F395" s="248"/>
      <c r="G395" s="248"/>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250</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ht="20.399999999999999" outlineLevel="1" x14ac:dyDescent="0.25">
      <c r="A396" s="238">
        <v>68</v>
      </c>
      <c r="B396" s="239" t="s">
        <v>981</v>
      </c>
      <c r="C396" s="250" t="s">
        <v>982</v>
      </c>
      <c r="D396" s="240" t="s">
        <v>241</v>
      </c>
      <c r="E396" s="241">
        <v>142.32149999999999</v>
      </c>
      <c r="F396" s="242"/>
      <c r="G396" s="243">
        <f>ROUND(E396*F396,2)</f>
        <v>0</v>
      </c>
      <c r="H396" s="242"/>
      <c r="I396" s="243">
        <f>ROUND(E396*H396,2)</f>
        <v>0</v>
      </c>
      <c r="J396" s="242"/>
      <c r="K396" s="243">
        <f>ROUND(E396*J396,2)</f>
        <v>0</v>
      </c>
      <c r="L396" s="243">
        <v>21</v>
      </c>
      <c r="M396" s="243">
        <f>G396*(1+L396/100)</f>
        <v>0</v>
      </c>
      <c r="N396" s="241">
        <v>0</v>
      </c>
      <c r="O396" s="241">
        <f>ROUND(E396*N396,2)</f>
        <v>0</v>
      </c>
      <c r="P396" s="241">
        <v>0</v>
      </c>
      <c r="Q396" s="241">
        <f>ROUND(E396*P396,2)</f>
        <v>0</v>
      </c>
      <c r="R396" s="243" t="s">
        <v>369</v>
      </c>
      <c r="S396" s="243" t="s">
        <v>243</v>
      </c>
      <c r="T396" s="244" t="s">
        <v>243</v>
      </c>
      <c r="U396" s="224">
        <v>0.114</v>
      </c>
      <c r="V396" s="224">
        <f>ROUND(E396*U396,2)</f>
        <v>16.22</v>
      </c>
      <c r="W396" s="224"/>
      <c r="X396" s="224" t="s">
        <v>244</v>
      </c>
      <c r="Y396" s="224" t="s">
        <v>695</v>
      </c>
      <c r="Z396" s="214"/>
      <c r="AA396" s="214"/>
      <c r="AB396" s="214"/>
      <c r="AC396" s="214"/>
      <c r="AD396" s="214"/>
      <c r="AE396" s="214"/>
      <c r="AF396" s="214"/>
      <c r="AG396" s="214" t="s">
        <v>384</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2" x14ac:dyDescent="0.25">
      <c r="A397" s="221"/>
      <c r="B397" s="222"/>
      <c r="C397" s="251" t="s">
        <v>983</v>
      </c>
      <c r="D397" s="246"/>
      <c r="E397" s="246"/>
      <c r="F397" s="246"/>
      <c r="G397" s="246"/>
      <c r="H397" s="224"/>
      <c r="I397" s="224"/>
      <c r="J397" s="224"/>
      <c r="K397" s="224"/>
      <c r="L397" s="224"/>
      <c r="M397" s="224"/>
      <c r="N397" s="223"/>
      <c r="O397" s="223"/>
      <c r="P397" s="223"/>
      <c r="Q397" s="223"/>
      <c r="R397" s="224"/>
      <c r="S397" s="224"/>
      <c r="T397" s="224"/>
      <c r="U397" s="224"/>
      <c r="V397" s="224"/>
      <c r="W397" s="224"/>
      <c r="X397" s="224"/>
      <c r="Y397" s="224"/>
      <c r="Z397" s="214"/>
      <c r="AA397" s="214"/>
      <c r="AB397" s="214"/>
      <c r="AC397" s="214"/>
      <c r="AD397" s="214"/>
      <c r="AE397" s="214"/>
      <c r="AF397" s="214"/>
      <c r="AG397" s="214" t="s">
        <v>248</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2" x14ac:dyDescent="0.25">
      <c r="A398" s="221"/>
      <c r="B398" s="222"/>
      <c r="C398" s="252" t="s">
        <v>697</v>
      </c>
      <c r="D398" s="247"/>
      <c r="E398" s="247"/>
      <c r="F398" s="247"/>
      <c r="G398" s="247"/>
      <c r="H398" s="224"/>
      <c r="I398" s="224"/>
      <c r="J398" s="224"/>
      <c r="K398" s="224"/>
      <c r="L398" s="224"/>
      <c r="M398" s="224"/>
      <c r="N398" s="223"/>
      <c r="O398" s="223"/>
      <c r="P398" s="223"/>
      <c r="Q398" s="223"/>
      <c r="R398" s="224"/>
      <c r="S398" s="224"/>
      <c r="T398" s="224"/>
      <c r="U398" s="224"/>
      <c r="V398" s="224"/>
      <c r="W398" s="224"/>
      <c r="X398" s="224"/>
      <c r="Y398" s="224"/>
      <c r="Z398" s="214"/>
      <c r="AA398" s="214"/>
      <c r="AB398" s="214"/>
      <c r="AC398" s="214"/>
      <c r="AD398" s="214"/>
      <c r="AE398" s="214"/>
      <c r="AF398" s="214"/>
      <c r="AG398" s="214" t="s">
        <v>250</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2" x14ac:dyDescent="0.25">
      <c r="A399" s="221"/>
      <c r="B399" s="222"/>
      <c r="C399" s="253" t="s">
        <v>984</v>
      </c>
      <c r="D399" s="228"/>
      <c r="E399" s="229">
        <v>132.822</v>
      </c>
      <c r="F399" s="224"/>
      <c r="G399" s="224"/>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252</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5">
      <c r="A400" s="221"/>
      <c r="B400" s="222"/>
      <c r="C400" s="253" t="s">
        <v>985</v>
      </c>
      <c r="D400" s="228"/>
      <c r="E400" s="229">
        <v>5.8875000000000002</v>
      </c>
      <c r="F400" s="224"/>
      <c r="G400" s="224"/>
      <c r="H400" s="224"/>
      <c r="I400" s="224"/>
      <c r="J400" s="224"/>
      <c r="K400" s="224"/>
      <c r="L400" s="224"/>
      <c r="M400" s="224"/>
      <c r="N400" s="223"/>
      <c r="O400" s="223"/>
      <c r="P400" s="223"/>
      <c r="Q400" s="223"/>
      <c r="R400" s="224"/>
      <c r="S400" s="224"/>
      <c r="T400" s="224"/>
      <c r="U400" s="224"/>
      <c r="V400" s="224"/>
      <c r="W400" s="224"/>
      <c r="X400" s="224"/>
      <c r="Y400" s="224"/>
      <c r="Z400" s="214"/>
      <c r="AA400" s="214"/>
      <c r="AB400" s="214"/>
      <c r="AC400" s="214"/>
      <c r="AD400" s="214"/>
      <c r="AE400" s="214"/>
      <c r="AF400" s="214"/>
      <c r="AG400" s="214" t="s">
        <v>252</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5">
      <c r="A401" s="221"/>
      <c r="B401" s="222"/>
      <c r="C401" s="253" t="s">
        <v>986</v>
      </c>
      <c r="D401" s="228"/>
      <c r="E401" s="229">
        <v>3.6120000000000001</v>
      </c>
      <c r="F401" s="224"/>
      <c r="G401" s="224"/>
      <c r="H401" s="224"/>
      <c r="I401" s="224"/>
      <c r="J401" s="224"/>
      <c r="K401" s="224"/>
      <c r="L401" s="224"/>
      <c r="M401" s="224"/>
      <c r="N401" s="223"/>
      <c r="O401" s="223"/>
      <c r="P401" s="223"/>
      <c r="Q401" s="223"/>
      <c r="R401" s="224"/>
      <c r="S401" s="224"/>
      <c r="T401" s="224"/>
      <c r="U401" s="224"/>
      <c r="V401" s="224"/>
      <c r="W401" s="224"/>
      <c r="X401" s="224"/>
      <c r="Y401" s="224"/>
      <c r="Z401" s="214"/>
      <c r="AA401" s="214"/>
      <c r="AB401" s="214"/>
      <c r="AC401" s="214"/>
      <c r="AD401" s="214"/>
      <c r="AE401" s="214"/>
      <c r="AF401" s="214"/>
      <c r="AG401" s="214" t="s">
        <v>252</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ht="20.399999999999999" outlineLevel="1" x14ac:dyDescent="0.25">
      <c r="A402" s="238">
        <v>69</v>
      </c>
      <c r="B402" s="239" t="s">
        <v>987</v>
      </c>
      <c r="C402" s="250" t="s">
        <v>988</v>
      </c>
      <c r="D402" s="240" t="s">
        <v>241</v>
      </c>
      <c r="E402" s="241">
        <v>142.32149999999999</v>
      </c>
      <c r="F402" s="242"/>
      <c r="G402" s="243">
        <f>ROUND(E402*F402,2)</f>
        <v>0</v>
      </c>
      <c r="H402" s="242"/>
      <c r="I402" s="243">
        <f>ROUND(E402*H402,2)</f>
        <v>0</v>
      </c>
      <c r="J402" s="242"/>
      <c r="K402" s="243">
        <f>ROUND(E402*J402,2)</f>
        <v>0</v>
      </c>
      <c r="L402" s="243">
        <v>21</v>
      </c>
      <c r="M402" s="243">
        <f>G402*(1+L402/100)</f>
        <v>0</v>
      </c>
      <c r="N402" s="241">
        <v>0</v>
      </c>
      <c r="O402" s="241">
        <f>ROUND(E402*N402,2)</f>
        <v>0</v>
      </c>
      <c r="P402" s="241">
        <v>0</v>
      </c>
      <c r="Q402" s="241">
        <f>ROUND(E402*P402,2)</f>
        <v>0</v>
      </c>
      <c r="R402" s="243" t="s">
        <v>369</v>
      </c>
      <c r="S402" s="243" t="s">
        <v>243</v>
      </c>
      <c r="T402" s="244" t="s">
        <v>243</v>
      </c>
      <c r="U402" s="224">
        <v>3.5000000000000003E-2</v>
      </c>
      <c r="V402" s="224">
        <f>ROUND(E402*U402,2)</f>
        <v>4.9800000000000004</v>
      </c>
      <c r="W402" s="224"/>
      <c r="X402" s="224" t="s">
        <v>244</v>
      </c>
      <c r="Y402" s="224" t="s">
        <v>695</v>
      </c>
      <c r="Z402" s="214"/>
      <c r="AA402" s="214"/>
      <c r="AB402" s="214"/>
      <c r="AC402" s="214"/>
      <c r="AD402" s="214"/>
      <c r="AE402" s="214"/>
      <c r="AF402" s="214"/>
      <c r="AG402" s="214" t="s">
        <v>384</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2" x14ac:dyDescent="0.25">
      <c r="A403" s="221"/>
      <c r="B403" s="222"/>
      <c r="C403" s="251" t="s">
        <v>983</v>
      </c>
      <c r="D403" s="246"/>
      <c r="E403" s="246"/>
      <c r="F403" s="246"/>
      <c r="G403" s="246"/>
      <c r="H403" s="224"/>
      <c r="I403" s="224"/>
      <c r="J403" s="224"/>
      <c r="K403" s="224"/>
      <c r="L403" s="224"/>
      <c r="M403" s="224"/>
      <c r="N403" s="223"/>
      <c r="O403" s="223"/>
      <c r="P403" s="223"/>
      <c r="Q403" s="223"/>
      <c r="R403" s="224"/>
      <c r="S403" s="224"/>
      <c r="T403" s="224"/>
      <c r="U403" s="224"/>
      <c r="V403" s="224"/>
      <c r="W403" s="224"/>
      <c r="X403" s="224"/>
      <c r="Y403" s="224"/>
      <c r="Z403" s="214"/>
      <c r="AA403" s="214"/>
      <c r="AB403" s="214"/>
      <c r="AC403" s="214"/>
      <c r="AD403" s="214"/>
      <c r="AE403" s="214"/>
      <c r="AF403" s="214"/>
      <c r="AG403" s="214" t="s">
        <v>248</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2" x14ac:dyDescent="0.25">
      <c r="A404" s="221"/>
      <c r="B404" s="222"/>
      <c r="C404" s="252" t="s">
        <v>697</v>
      </c>
      <c r="D404" s="247"/>
      <c r="E404" s="247"/>
      <c r="F404" s="247"/>
      <c r="G404" s="247"/>
      <c r="H404" s="224"/>
      <c r="I404" s="224"/>
      <c r="J404" s="224"/>
      <c r="K404" s="224"/>
      <c r="L404" s="224"/>
      <c r="M404" s="224"/>
      <c r="N404" s="223"/>
      <c r="O404" s="223"/>
      <c r="P404" s="223"/>
      <c r="Q404" s="223"/>
      <c r="R404" s="224"/>
      <c r="S404" s="224"/>
      <c r="T404" s="224"/>
      <c r="U404" s="224"/>
      <c r="V404" s="224"/>
      <c r="W404" s="224"/>
      <c r="X404" s="224"/>
      <c r="Y404" s="224"/>
      <c r="Z404" s="214"/>
      <c r="AA404" s="214"/>
      <c r="AB404" s="214"/>
      <c r="AC404" s="214"/>
      <c r="AD404" s="214"/>
      <c r="AE404" s="214"/>
      <c r="AF404" s="214"/>
      <c r="AG404" s="214" t="s">
        <v>250</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ht="20.399999999999999" outlineLevel="1" x14ac:dyDescent="0.25">
      <c r="A405" s="238">
        <v>70</v>
      </c>
      <c r="B405" s="239" t="s">
        <v>603</v>
      </c>
      <c r="C405" s="250" t="s">
        <v>604</v>
      </c>
      <c r="D405" s="240" t="s">
        <v>285</v>
      </c>
      <c r="E405" s="241">
        <v>65.265000000000001</v>
      </c>
      <c r="F405" s="242"/>
      <c r="G405" s="243">
        <f>ROUND(E405*F405,2)</f>
        <v>0</v>
      </c>
      <c r="H405" s="242"/>
      <c r="I405" s="243">
        <f>ROUND(E405*H405,2)</f>
        <v>0</v>
      </c>
      <c r="J405" s="242"/>
      <c r="K405" s="243">
        <f>ROUND(E405*J405,2)</f>
        <v>0</v>
      </c>
      <c r="L405" s="243">
        <v>21</v>
      </c>
      <c r="M405" s="243">
        <f>G405*(1+L405/100)</f>
        <v>0</v>
      </c>
      <c r="N405" s="241">
        <v>1.0000000000000001E-5</v>
      </c>
      <c r="O405" s="241">
        <f>ROUND(E405*N405,2)</f>
        <v>0</v>
      </c>
      <c r="P405" s="241">
        <v>0</v>
      </c>
      <c r="Q405" s="241">
        <f>ROUND(E405*P405,2)</f>
        <v>0</v>
      </c>
      <c r="R405" s="243" t="s">
        <v>369</v>
      </c>
      <c r="S405" s="243" t="s">
        <v>243</v>
      </c>
      <c r="T405" s="244" t="s">
        <v>243</v>
      </c>
      <c r="U405" s="224">
        <v>0.17100000000000001</v>
      </c>
      <c r="V405" s="224">
        <f>ROUND(E405*U405,2)</f>
        <v>11.16</v>
      </c>
      <c r="W405" s="224"/>
      <c r="X405" s="224" t="s">
        <v>244</v>
      </c>
      <c r="Y405" s="224" t="s">
        <v>695</v>
      </c>
      <c r="Z405" s="214"/>
      <c r="AA405" s="214"/>
      <c r="AB405" s="214"/>
      <c r="AC405" s="214"/>
      <c r="AD405" s="214"/>
      <c r="AE405" s="214"/>
      <c r="AF405" s="214"/>
      <c r="AG405" s="214" t="s">
        <v>384</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14"/>
      <c r="BB405" s="214"/>
      <c r="BC405" s="214"/>
      <c r="BD405" s="214"/>
      <c r="BE405" s="214"/>
      <c r="BF405" s="214"/>
      <c r="BG405" s="214"/>
      <c r="BH405" s="214"/>
    </row>
    <row r="406" spans="1:60" outlineLevel="2" x14ac:dyDescent="0.25">
      <c r="A406" s="221"/>
      <c r="B406" s="222"/>
      <c r="C406" s="251" t="s">
        <v>605</v>
      </c>
      <c r="D406" s="246"/>
      <c r="E406" s="246"/>
      <c r="F406" s="246"/>
      <c r="G406" s="246"/>
      <c r="H406" s="224"/>
      <c r="I406" s="224"/>
      <c r="J406" s="224"/>
      <c r="K406" s="224"/>
      <c r="L406" s="224"/>
      <c r="M406" s="224"/>
      <c r="N406" s="223"/>
      <c r="O406" s="223"/>
      <c r="P406" s="223"/>
      <c r="Q406" s="223"/>
      <c r="R406" s="224"/>
      <c r="S406" s="224"/>
      <c r="T406" s="224"/>
      <c r="U406" s="224"/>
      <c r="V406" s="224"/>
      <c r="W406" s="224"/>
      <c r="X406" s="224"/>
      <c r="Y406" s="224"/>
      <c r="Z406" s="214"/>
      <c r="AA406" s="214"/>
      <c r="AB406" s="214"/>
      <c r="AC406" s="214"/>
      <c r="AD406" s="214"/>
      <c r="AE406" s="214"/>
      <c r="AF406" s="214"/>
      <c r="AG406" s="214" t="s">
        <v>248</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5">
      <c r="A407" s="221"/>
      <c r="B407" s="222"/>
      <c r="C407" s="252" t="s">
        <v>697</v>
      </c>
      <c r="D407" s="247"/>
      <c r="E407" s="247"/>
      <c r="F407" s="247"/>
      <c r="G407" s="247"/>
      <c r="H407" s="224"/>
      <c r="I407" s="224"/>
      <c r="J407" s="224"/>
      <c r="K407" s="224"/>
      <c r="L407" s="224"/>
      <c r="M407" s="224"/>
      <c r="N407" s="223"/>
      <c r="O407" s="223"/>
      <c r="P407" s="223"/>
      <c r="Q407" s="223"/>
      <c r="R407" s="224"/>
      <c r="S407" s="224"/>
      <c r="T407" s="224"/>
      <c r="U407" s="224"/>
      <c r="V407" s="224"/>
      <c r="W407" s="224"/>
      <c r="X407" s="224"/>
      <c r="Y407" s="224"/>
      <c r="Z407" s="214"/>
      <c r="AA407" s="214"/>
      <c r="AB407" s="214"/>
      <c r="AC407" s="214"/>
      <c r="AD407" s="214"/>
      <c r="AE407" s="214"/>
      <c r="AF407" s="214"/>
      <c r="AG407" s="214" t="s">
        <v>250</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2" x14ac:dyDescent="0.25">
      <c r="A408" s="221"/>
      <c r="B408" s="222"/>
      <c r="C408" s="253" t="s">
        <v>989</v>
      </c>
      <c r="D408" s="228"/>
      <c r="E408" s="229">
        <v>63.585000000000001</v>
      </c>
      <c r="F408" s="224"/>
      <c r="G408" s="224"/>
      <c r="H408" s="224"/>
      <c r="I408" s="224"/>
      <c r="J408" s="224"/>
      <c r="K408" s="224"/>
      <c r="L408" s="224"/>
      <c r="M408" s="224"/>
      <c r="N408" s="223"/>
      <c r="O408" s="223"/>
      <c r="P408" s="223"/>
      <c r="Q408" s="223"/>
      <c r="R408" s="224"/>
      <c r="S408" s="224"/>
      <c r="T408" s="224"/>
      <c r="U408" s="224"/>
      <c r="V408" s="224"/>
      <c r="W408" s="224"/>
      <c r="X408" s="224"/>
      <c r="Y408" s="224"/>
      <c r="Z408" s="214"/>
      <c r="AA408" s="214"/>
      <c r="AB408" s="214"/>
      <c r="AC408" s="214"/>
      <c r="AD408" s="214"/>
      <c r="AE408" s="214"/>
      <c r="AF408" s="214"/>
      <c r="AG408" s="214" t="s">
        <v>252</v>
      </c>
      <c r="AH408" s="214">
        <v>0</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3" x14ac:dyDescent="0.25">
      <c r="A409" s="221"/>
      <c r="B409" s="222"/>
      <c r="C409" s="253" t="s">
        <v>845</v>
      </c>
      <c r="D409" s="228"/>
      <c r="E409" s="229">
        <v>1.68</v>
      </c>
      <c r="F409" s="224"/>
      <c r="G409" s="224"/>
      <c r="H409" s="224"/>
      <c r="I409" s="224"/>
      <c r="J409" s="224"/>
      <c r="K409" s="224"/>
      <c r="L409" s="224"/>
      <c r="M409" s="224"/>
      <c r="N409" s="223"/>
      <c r="O409" s="223"/>
      <c r="P409" s="223"/>
      <c r="Q409" s="223"/>
      <c r="R409" s="224"/>
      <c r="S409" s="224"/>
      <c r="T409" s="224"/>
      <c r="U409" s="224"/>
      <c r="V409" s="224"/>
      <c r="W409" s="224"/>
      <c r="X409" s="224"/>
      <c r="Y409" s="224"/>
      <c r="Z409" s="214"/>
      <c r="AA409" s="214"/>
      <c r="AB409" s="214"/>
      <c r="AC409" s="214"/>
      <c r="AD409" s="214"/>
      <c r="AE409" s="214"/>
      <c r="AF409" s="214"/>
      <c r="AG409" s="214" t="s">
        <v>252</v>
      </c>
      <c r="AH409" s="214">
        <v>0</v>
      </c>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5">
      <c r="A410" s="238">
        <v>71</v>
      </c>
      <c r="B410" s="239" t="s">
        <v>608</v>
      </c>
      <c r="C410" s="250" t="s">
        <v>609</v>
      </c>
      <c r="D410" s="240" t="s">
        <v>285</v>
      </c>
      <c r="E410" s="241">
        <v>65.265000000000001</v>
      </c>
      <c r="F410" s="242"/>
      <c r="G410" s="243">
        <f>ROUND(E410*F410,2)</f>
        <v>0</v>
      </c>
      <c r="H410" s="242"/>
      <c r="I410" s="243">
        <f>ROUND(E410*H410,2)</f>
        <v>0</v>
      </c>
      <c r="J410" s="242"/>
      <c r="K410" s="243">
        <f>ROUND(E410*J410,2)</f>
        <v>0</v>
      </c>
      <c r="L410" s="243">
        <v>21</v>
      </c>
      <c r="M410" s="243">
        <f>G410*(1+L410/100)</f>
        <v>0</v>
      </c>
      <c r="N410" s="241">
        <v>2.0000000000000001E-4</v>
      </c>
      <c r="O410" s="241">
        <f>ROUND(E410*N410,2)</f>
        <v>0.01</v>
      </c>
      <c r="P410" s="241">
        <v>0</v>
      </c>
      <c r="Q410" s="241">
        <f>ROUND(E410*P410,2)</f>
        <v>0</v>
      </c>
      <c r="R410" s="243" t="s">
        <v>369</v>
      </c>
      <c r="S410" s="243" t="s">
        <v>243</v>
      </c>
      <c r="T410" s="244" t="s">
        <v>243</v>
      </c>
      <c r="U410" s="224">
        <v>8.5999999999999993E-2</v>
      </c>
      <c r="V410" s="224">
        <f>ROUND(E410*U410,2)</f>
        <v>5.61</v>
      </c>
      <c r="W410" s="224"/>
      <c r="X410" s="224" t="s">
        <v>244</v>
      </c>
      <c r="Y410" s="224" t="s">
        <v>695</v>
      </c>
      <c r="Z410" s="214"/>
      <c r="AA410" s="214"/>
      <c r="AB410" s="214"/>
      <c r="AC410" s="214"/>
      <c r="AD410" s="214"/>
      <c r="AE410" s="214"/>
      <c r="AF410" s="214"/>
      <c r="AG410" s="214" t="s">
        <v>384</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2" x14ac:dyDescent="0.25">
      <c r="A411" s="221"/>
      <c r="B411" s="222"/>
      <c r="C411" s="251" t="s">
        <v>605</v>
      </c>
      <c r="D411" s="246"/>
      <c r="E411" s="246"/>
      <c r="F411" s="246"/>
      <c r="G411" s="246"/>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248</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2" x14ac:dyDescent="0.25">
      <c r="A412" s="221"/>
      <c r="B412" s="222"/>
      <c r="C412" s="252" t="s">
        <v>697</v>
      </c>
      <c r="D412" s="247"/>
      <c r="E412" s="247"/>
      <c r="F412" s="247"/>
      <c r="G412" s="247"/>
      <c r="H412" s="224"/>
      <c r="I412" s="224"/>
      <c r="J412" s="224"/>
      <c r="K412" s="224"/>
      <c r="L412" s="224"/>
      <c r="M412" s="224"/>
      <c r="N412" s="223"/>
      <c r="O412" s="223"/>
      <c r="P412" s="223"/>
      <c r="Q412" s="223"/>
      <c r="R412" s="224"/>
      <c r="S412" s="224"/>
      <c r="T412" s="224"/>
      <c r="U412" s="224"/>
      <c r="V412" s="224"/>
      <c r="W412" s="224"/>
      <c r="X412" s="224"/>
      <c r="Y412" s="224"/>
      <c r="Z412" s="214"/>
      <c r="AA412" s="214"/>
      <c r="AB412" s="214"/>
      <c r="AC412" s="214"/>
      <c r="AD412" s="214"/>
      <c r="AE412" s="214"/>
      <c r="AF412" s="214"/>
      <c r="AG412" s="214" t="s">
        <v>250</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5">
      <c r="A413" s="238">
        <v>72</v>
      </c>
      <c r="B413" s="239" t="s">
        <v>641</v>
      </c>
      <c r="C413" s="250" t="s">
        <v>642</v>
      </c>
      <c r="D413" s="240" t="s">
        <v>241</v>
      </c>
      <c r="E413" s="241">
        <v>1.85687</v>
      </c>
      <c r="F413" s="242"/>
      <c r="G413" s="243">
        <f>ROUND(E413*F413,2)</f>
        <v>0</v>
      </c>
      <c r="H413" s="242"/>
      <c r="I413" s="243">
        <f>ROUND(E413*H413,2)</f>
        <v>0</v>
      </c>
      <c r="J413" s="242"/>
      <c r="K413" s="243">
        <f>ROUND(E413*J413,2)</f>
        <v>0</v>
      </c>
      <c r="L413" s="243">
        <v>21</v>
      </c>
      <c r="M413" s="243">
        <f>G413*(1+L413/100)</f>
        <v>0</v>
      </c>
      <c r="N413" s="241">
        <v>0</v>
      </c>
      <c r="O413" s="241">
        <f>ROUND(E413*N413,2)</f>
        <v>0</v>
      </c>
      <c r="P413" s="241">
        <v>2.85</v>
      </c>
      <c r="Q413" s="241">
        <f>ROUND(E413*P413,2)</f>
        <v>5.29</v>
      </c>
      <c r="R413" s="243" t="s">
        <v>643</v>
      </c>
      <c r="S413" s="243" t="s">
        <v>243</v>
      </c>
      <c r="T413" s="244" t="s">
        <v>243</v>
      </c>
      <c r="U413" s="224">
        <v>17.606999999999999</v>
      </c>
      <c r="V413" s="224">
        <f>ROUND(E413*U413,2)</f>
        <v>32.69</v>
      </c>
      <c r="W413" s="224"/>
      <c r="X413" s="224" t="s">
        <v>244</v>
      </c>
      <c r="Y413" s="224" t="s">
        <v>695</v>
      </c>
      <c r="Z413" s="214"/>
      <c r="AA413" s="214"/>
      <c r="AB413" s="214"/>
      <c r="AC413" s="214"/>
      <c r="AD413" s="214"/>
      <c r="AE413" s="214"/>
      <c r="AF413" s="214"/>
      <c r="AG413" s="214" t="s">
        <v>246</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2" x14ac:dyDescent="0.25">
      <c r="A414" s="221"/>
      <c r="B414" s="222"/>
      <c r="C414" s="251" t="s">
        <v>644</v>
      </c>
      <c r="D414" s="246"/>
      <c r="E414" s="246"/>
      <c r="F414" s="246"/>
      <c r="G414" s="246"/>
      <c r="H414" s="224"/>
      <c r="I414" s="224"/>
      <c r="J414" s="224"/>
      <c r="K414" s="224"/>
      <c r="L414" s="224"/>
      <c r="M414" s="224"/>
      <c r="N414" s="223"/>
      <c r="O414" s="223"/>
      <c r="P414" s="223"/>
      <c r="Q414" s="223"/>
      <c r="R414" s="224"/>
      <c r="S414" s="224"/>
      <c r="T414" s="224"/>
      <c r="U414" s="224"/>
      <c r="V414" s="224"/>
      <c r="W414" s="224"/>
      <c r="X414" s="224"/>
      <c r="Y414" s="224"/>
      <c r="Z414" s="214"/>
      <c r="AA414" s="214"/>
      <c r="AB414" s="214"/>
      <c r="AC414" s="214"/>
      <c r="AD414" s="214"/>
      <c r="AE414" s="214"/>
      <c r="AF414" s="214"/>
      <c r="AG414" s="214" t="s">
        <v>248</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45" t="str">
        <f>C414</f>
        <v>s naložením vybouraných hmot a suti na dopravní prostředek nebo s odklizením na hromady do vzdálenosti 20 m</v>
      </c>
      <c r="BB414" s="214"/>
      <c r="BC414" s="214"/>
      <c r="BD414" s="214"/>
      <c r="BE414" s="214"/>
      <c r="BF414" s="214"/>
      <c r="BG414" s="214"/>
      <c r="BH414" s="214"/>
    </row>
    <row r="415" spans="1:60" outlineLevel="2" x14ac:dyDescent="0.25">
      <c r="A415" s="221"/>
      <c r="B415" s="222"/>
      <c r="C415" s="252" t="s">
        <v>697</v>
      </c>
      <c r="D415" s="247"/>
      <c r="E415" s="247"/>
      <c r="F415" s="247"/>
      <c r="G415" s="247"/>
      <c r="H415" s="224"/>
      <c r="I415" s="224"/>
      <c r="J415" s="224"/>
      <c r="K415" s="224"/>
      <c r="L415" s="224"/>
      <c r="M415" s="224"/>
      <c r="N415" s="223"/>
      <c r="O415" s="223"/>
      <c r="P415" s="223"/>
      <c r="Q415" s="223"/>
      <c r="R415" s="224"/>
      <c r="S415" s="224"/>
      <c r="T415" s="224"/>
      <c r="U415" s="224"/>
      <c r="V415" s="224"/>
      <c r="W415" s="224"/>
      <c r="X415" s="224"/>
      <c r="Y415" s="224"/>
      <c r="Z415" s="214"/>
      <c r="AA415" s="214"/>
      <c r="AB415" s="214"/>
      <c r="AC415" s="214"/>
      <c r="AD415" s="214"/>
      <c r="AE415" s="214"/>
      <c r="AF415" s="214"/>
      <c r="AG415" s="214" t="s">
        <v>250</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ht="21" outlineLevel="3" x14ac:dyDescent="0.25">
      <c r="A416" s="221"/>
      <c r="B416" s="222"/>
      <c r="C416" s="252" t="s">
        <v>1033</v>
      </c>
      <c r="D416" s="247"/>
      <c r="E416" s="247"/>
      <c r="F416" s="247"/>
      <c r="G416" s="247"/>
      <c r="H416" s="224"/>
      <c r="I416" s="224"/>
      <c r="J416" s="224"/>
      <c r="K416" s="224"/>
      <c r="L416" s="224"/>
      <c r="M416" s="224"/>
      <c r="N416" s="223"/>
      <c r="O416" s="223"/>
      <c r="P416" s="223"/>
      <c r="Q416" s="223"/>
      <c r="R416" s="224"/>
      <c r="S416" s="224"/>
      <c r="T416" s="224"/>
      <c r="U416" s="224"/>
      <c r="V416" s="224"/>
      <c r="W416" s="224"/>
      <c r="X416" s="224"/>
      <c r="Y416" s="224"/>
      <c r="Z416" s="214"/>
      <c r="AA416" s="214"/>
      <c r="AB416" s="214"/>
      <c r="AC416" s="214"/>
      <c r="AD416" s="214"/>
      <c r="AE416" s="214"/>
      <c r="AF416" s="214"/>
      <c r="AG416" s="214" t="s">
        <v>250</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45" t="str">
        <f>C416</f>
        <v>Vybourání potrubí a šachty – stávající potrubí přívodní stoky kamenina DN300 v délce 24 m a stávající šachta Š0 DN1000 hloubky cca 4,4 m budu odstraněny.</v>
      </c>
      <c r="BB416" s="214"/>
      <c r="BC416" s="214"/>
      <c r="BD416" s="214"/>
      <c r="BE416" s="214"/>
      <c r="BF416" s="214"/>
      <c r="BG416" s="214"/>
      <c r="BH416" s="214"/>
    </row>
    <row r="417" spans="1:60" ht="21" outlineLevel="3" x14ac:dyDescent="0.25">
      <c r="A417" s="221"/>
      <c r="B417" s="222"/>
      <c r="C417" s="252" t="s">
        <v>1034</v>
      </c>
      <c r="D417" s="247"/>
      <c r="E417" s="247"/>
      <c r="F417" s="247"/>
      <c r="G417" s="247"/>
      <c r="H417" s="224"/>
      <c r="I417" s="224"/>
      <c r="J417" s="224"/>
      <c r="K417" s="224"/>
      <c r="L417" s="224"/>
      <c r="M417" s="224"/>
      <c r="N417" s="223"/>
      <c r="O417" s="223"/>
      <c r="P417" s="223"/>
      <c r="Q417" s="223"/>
      <c r="R417" s="224"/>
      <c r="S417" s="224"/>
      <c r="T417" s="224"/>
      <c r="U417" s="224"/>
      <c r="V417" s="224"/>
      <c r="W417" s="224"/>
      <c r="X417" s="224"/>
      <c r="Y417" s="224"/>
      <c r="Z417" s="214"/>
      <c r="AA417" s="214"/>
      <c r="AB417" s="214"/>
      <c r="AC417" s="214"/>
      <c r="AD417" s="214"/>
      <c r="AE417" s="214"/>
      <c r="AF417" s="214"/>
      <c r="AG417" s="214" t="s">
        <v>250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45" t="str">
        <f>C417</f>
        <v>Vzhledem k tomu, že potrubí je v provozu, je možno demontáž provádět až po provedení příslušných opatření na přítoku do ČOV (přeložka přívodní stoky).</v>
      </c>
      <c r="BB417" s="214"/>
      <c r="BC417" s="214"/>
      <c r="BD417" s="214"/>
      <c r="BE417" s="214"/>
      <c r="BF417" s="214"/>
      <c r="BG417" s="214"/>
      <c r="BH417" s="214"/>
    </row>
    <row r="418" spans="1:60" outlineLevel="3" x14ac:dyDescent="0.25">
      <c r="A418" s="221"/>
      <c r="B418" s="222"/>
      <c r="C418" s="252" t="s">
        <v>990</v>
      </c>
      <c r="D418" s="247"/>
      <c r="E418" s="247"/>
      <c r="F418" s="247"/>
      <c r="G418" s="247"/>
      <c r="H418" s="224"/>
      <c r="I418" s="224"/>
      <c r="J418" s="224"/>
      <c r="K418" s="224"/>
      <c r="L418" s="224"/>
      <c r="M418" s="224"/>
      <c r="N418" s="223"/>
      <c r="O418" s="223"/>
      <c r="P418" s="223"/>
      <c r="Q418" s="223"/>
      <c r="R418" s="224"/>
      <c r="S418" s="224"/>
      <c r="T418" s="224"/>
      <c r="U418" s="224"/>
      <c r="V418" s="224"/>
      <c r="W418" s="224"/>
      <c r="X418" s="224"/>
      <c r="Y418" s="224"/>
      <c r="Z418" s="214"/>
      <c r="AA418" s="214"/>
      <c r="AB418" s="214"/>
      <c r="AC418" s="214"/>
      <c r="AD418" s="214"/>
      <c r="AE418" s="214"/>
      <c r="AF418" s="214"/>
      <c r="AG418" s="214" t="s">
        <v>250</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2" x14ac:dyDescent="0.25">
      <c r="A419" s="221"/>
      <c r="B419" s="222"/>
      <c r="C419" s="253" t="s">
        <v>991</v>
      </c>
      <c r="D419" s="228"/>
      <c r="E419" s="229">
        <v>5.3108700000000004</v>
      </c>
      <c r="F419" s="224"/>
      <c r="G419" s="224"/>
      <c r="H419" s="224"/>
      <c r="I419" s="224"/>
      <c r="J419" s="224"/>
      <c r="K419" s="224"/>
      <c r="L419" s="224"/>
      <c r="M419" s="224"/>
      <c r="N419" s="223"/>
      <c r="O419" s="223"/>
      <c r="P419" s="223"/>
      <c r="Q419" s="223"/>
      <c r="R419" s="224"/>
      <c r="S419" s="224"/>
      <c r="T419" s="224"/>
      <c r="U419" s="224"/>
      <c r="V419" s="224"/>
      <c r="W419" s="224"/>
      <c r="X419" s="224"/>
      <c r="Y419" s="224"/>
      <c r="Z419" s="214"/>
      <c r="AA419" s="214"/>
      <c r="AB419" s="214"/>
      <c r="AC419" s="214"/>
      <c r="AD419" s="214"/>
      <c r="AE419" s="214"/>
      <c r="AF419" s="214"/>
      <c r="AG419" s="214" t="s">
        <v>252</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3" x14ac:dyDescent="0.25">
      <c r="A420" s="221"/>
      <c r="B420" s="222"/>
      <c r="C420" s="253" t="s">
        <v>992</v>
      </c>
      <c r="D420" s="228"/>
      <c r="E420" s="229">
        <v>-3.4540000000000002</v>
      </c>
      <c r="F420" s="224"/>
      <c r="G420" s="224"/>
      <c r="H420" s="224"/>
      <c r="I420" s="224"/>
      <c r="J420" s="224"/>
      <c r="K420" s="224"/>
      <c r="L420" s="224"/>
      <c r="M420" s="224"/>
      <c r="N420" s="223"/>
      <c r="O420" s="223"/>
      <c r="P420" s="223"/>
      <c r="Q420" s="223"/>
      <c r="R420" s="224"/>
      <c r="S420" s="224"/>
      <c r="T420" s="224"/>
      <c r="U420" s="224"/>
      <c r="V420" s="224"/>
      <c r="W420" s="224"/>
      <c r="X420" s="224"/>
      <c r="Y420" s="224"/>
      <c r="Z420" s="214"/>
      <c r="AA420" s="214"/>
      <c r="AB420" s="214"/>
      <c r="AC420" s="214"/>
      <c r="AD420" s="214"/>
      <c r="AE420" s="214"/>
      <c r="AF420" s="214"/>
      <c r="AG420" s="214" t="s">
        <v>252</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5">
      <c r="A421" s="238">
        <v>73</v>
      </c>
      <c r="B421" s="239" t="s">
        <v>993</v>
      </c>
      <c r="C421" s="250" t="s">
        <v>994</v>
      </c>
      <c r="D421" s="240" t="s">
        <v>312</v>
      </c>
      <c r="E421" s="241">
        <v>24</v>
      </c>
      <c r="F421" s="242"/>
      <c r="G421" s="243">
        <f>ROUND(E421*F421,2)</f>
        <v>0</v>
      </c>
      <c r="H421" s="242"/>
      <c r="I421" s="243">
        <f>ROUND(E421*H421,2)</f>
        <v>0</v>
      </c>
      <c r="J421" s="242"/>
      <c r="K421" s="243">
        <f>ROUND(E421*J421,2)</f>
        <v>0</v>
      </c>
      <c r="L421" s="243">
        <v>21</v>
      </c>
      <c r="M421" s="243">
        <f>G421*(1+L421/100)</f>
        <v>0</v>
      </c>
      <c r="N421" s="241">
        <v>5.9000000000000003E-4</v>
      </c>
      <c r="O421" s="241">
        <f>ROUND(E421*N421,2)</f>
        <v>0.01</v>
      </c>
      <c r="P421" s="241">
        <v>9.2999999999999999E-2</v>
      </c>
      <c r="Q421" s="241">
        <f>ROUND(E421*P421,2)</f>
        <v>2.23</v>
      </c>
      <c r="R421" s="243" t="s">
        <v>333</v>
      </c>
      <c r="S421" s="243" t="s">
        <v>243</v>
      </c>
      <c r="T421" s="244" t="s">
        <v>243</v>
      </c>
      <c r="U421" s="224">
        <v>0.64300000000000002</v>
      </c>
      <c r="V421" s="224">
        <f>ROUND(E421*U421,2)</f>
        <v>15.43</v>
      </c>
      <c r="W421" s="224"/>
      <c r="X421" s="224" t="s">
        <v>244</v>
      </c>
      <c r="Y421" s="224" t="s">
        <v>695</v>
      </c>
      <c r="Z421" s="214"/>
      <c r="AA421" s="214"/>
      <c r="AB421" s="214"/>
      <c r="AC421" s="214"/>
      <c r="AD421" s="214"/>
      <c r="AE421" s="214"/>
      <c r="AF421" s="214"/>
      <c r="AG421" s="214" t="s">
        <v>246</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2" x14ac:dyDescent="0.25">
      <c r="A422" s="221"/>
      <c r="B422" s="222"/>
      <c r="C422" s="251" t="s">
        <v>995</v>
      </c>
      <c r="D422" s="246"/>
      <c r="E422" s="246"/>
      <c r="F422" s="246"/>
      <c r="G422" s="246"/>
      <c r="H422" s="224"/>
      <c r="I422" s="224"/>
      <c r="J422" s="224"/>
      <c r="K422" s="224"/>
      <c r="L422" s="224"/>
      <c r="M422" s="224"/>
      <c r="N422" s="223"/>
      <c r="O422" s="223"/>
      <c r="P422" s="223"/>
      <c r="Q422" s="223"/>
      <c r="R422" s="224"/>
      <c r="S422" s="224"/>
      <c r="T422" s="224"/>
      <c r="U422" s="224"/>
      <c r="V422" s="224"/>
      <c r="W422" s="224"/>
      <c r="X422" s="224"/>
      <c r="Y422" s="224"/>
      <c r="Z422" s="214"/>
      <c r="AA422" s="214"/>
      <c r="AB422" s="214"/>
      <c r="AC422" s="214"/>
      <c r="AD422" s="214"/>
      <c r="AE422" s="214"/>
      <c r="AF422" s="214"/>
      <c r="AG422" s="214" t="s">
        <v>248</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2" x14ac:dyDescent="0.25">
      <c r="A423" s="221"/>
      <c r="B423" s="222"/>
      <c r="C423" s="252" t="s">
        <v>697</v>
      </c>
      <c r="D423" s="247"/>
      <c r="E423" s="247"/>
      <c r="F423" s="247"/>
      <c r="G423" s="247"/>
      <c r="H423" s="224"/>
      <c r="I423" s="224"/>
      <c r="J423" s="224"/>
      <c r="K423" s="224"/>
      <c r="L423" s="224"/>
      <c r="M423" s="224"/>
      <c r="N423" s="223"/>
      <c r="O423" s="223"/>
      <c r="P423" s="223"/>
      <c r="Q423" s="223"/>
      <c r="R423" s="224"/>
      <c r="S423" s="224"/>
      <c r="T423" s="224"/>
      <c r="U423" s="224"/>
      <c r="V423" s="224"/>
      <c r="W423" s="224"/>
      <c r="X423" s="224"/>
      <c r="Y423" s="224"/>
      <c r="Z423" s="214"/>
      <c r="AA423" s="214"/>
      <c r="AB423" s="214"/>
      <c r="AC423" s="214"/>
      <c r="AD423" s="214"/>
      <c r="AE423" s="214"/>
      <c r="AF423" s="214"/>
      <c r="AG423" s="214" t="s">
        <v>250</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ht="21" outlineLevel="3" x14ac:dyDescent="0.25">
      <c r="A424" s="221"/>
      <c r="B424" s="222"/>
      <c r="C424" s="252" t="s">
        <v>1033</v>
      </c>
      <c r="D424" s="247"/>
      <c r="E424" s="247"/>
      <c r="F424" s="247"/>
      <c r="G424" s="247"/>
      <c r="H424" s="224"/>
      <c r="I424" s="224"/>
      <c r="J424" s="224"/>
      <c r="K424" s="224"/>
      <c r="L424" s="224"/>
      <c r="M424" s="224"/>
      <c r="N424" s="223"/>
      <c r="O424" s="223"/>
      <c r="P424" s="223"/>
      <c r="Q424" s="223"/>
      <c r="R424" s="224"/>
      <c r="S424" s="224"/>
      <c r="T424" s="224"/>
      <c r="U424" s="224"/>
      <c r="V424" s="224"/>
      <c r="W424" s="224"/>
      <c r="X424" s="224"/>
      <c r="Y424" s="224"/>
      <c r="Z424" s="214"/>
      <c r="AA424" s="214"/>
      <c r="AB424" s="214"/>
      <c r="AC424" s="214"/>
      <c r="AD424" s="214"/>
      <c r="AE424" s="214"/>
      <c r="AF424" s="214"/>
      <c r="AG424" s="214" t="s">
        <v>250</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45" t="str">
        <f>C424</f>
        <v>Vybourání potrubí a šachty – stávající potrubí přívodní stoky kamenina DN300 v délce 24 m a stávající šachta Š0 DN1000 hloubky cca 4,4 m budu odstraněny.</v>
      </c>
      <c r="BB424" s="214"/>
      <c r="BC424" s="214"/>
      <c r="BD424" s="214"/>
      <c r="BE424" s="214"/>
      <c r="BF424" s="214"/>
      <c r="BG424" s="214"/>
      <c r="BH424" s="214"/>
    </row>
    <row r="425" spans="1:60" ht="21" outlineLevel="3" x14ac:dyDescent="0.25">
      <c r="A425" s="221"/>
      <c r="B425" s="222"/>
      <c r="C425" s="252" t="s">
        <v>1034</v>
      </c>
      <c r="D425" s="247"/>
      <c r="E425" s="247"/>
      <c r="F425" s="247"/>
      <c r="G425" s="247"/>
      <c r="H425" s="224"/>
      <c r="I425" s="224"/>
      <c r="J425" s="224"/>
      <c r="K425" s="224"/>
      <c r="L425" s="224"/>
      <c r="M425" s="224"/>
      <c r="N425" s="223"/>
      <c r="O425" s="223"/>
      <c r="P425" s="223"/>
      <c r="Q425" s="223"/>
      <c r="R425" s="224"/>
      <c r="S425" s="224"/>
      <c r="T425" s="224"/>
      <c r="U425" s="224"/>
      <c r="V425" s="224"/>
      <c r="W425" s="224"/>
      <c r="X425" s="224"/>
      <c r="Y425" s="224"/>
      <c r="Z425" s="214"/>
      <c r="AA425" s="214"/>
      <c r="AB425" s="214"/>
      <c r="AC425" s="214"/>
      <c r="AD425" s="214"/>
      <c r="AE425" s="214"/>
      <c r="AF425" s="214"/>
      <c r="AG425" s="214" t="s">
        <v>250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45" t="str">
        <f>C425</f>
        <v>Vzhledem k tomu, že potrubí je v provozu, je možno demontáž provádět až po provedení příslušných opatření na přítoku do ČOV (přeložka přívodní stoky).</v>
      </c>
      <c r="BB425" s="214"/>
      <c r="BC425" s="214"/>
      <c r="BD425" s="214"/>
      <c r="BE425" s="214"/>
      <c r="BF425" s="214"/>
      <c r="BG425" s="214"/>
      <c r="BH425" s="214"/>
    </row>
    <row r="426" spans="1:60" outlineLevel="3" x14ac:dyDescent="0.25">
      <c r="A426" s="221"/>
      <c r="B426" s="222"/>
      <c r="C426" s="252" t="s">
        <v>990</v>
      </c>
      <c r="D426" s="247"/>
      <c r="E426" s="247"/>
      <c r="F426" s="247"/>
      <c r="G426" s="247"/>
      <c r="H426" s="224"/>
      <c r="I426" s="224"/>
      <c r="J426" s="224"/>
      <c r="K426" s="224"/>
      <c r="L426" s="224"/>
      <c r="M426" s="224"/>
      <c r="N426" s="223"/>
      <c r="O426" s="223"/>
      <c r="P426" s="223"/>
      <c r="Q426" s="223"/>
      <c r="R426" s="224"/>
      <c r="S426" s="224"/>
      <c r="T426" s="224"/>
      <c r="U426" s="224"/>
      <c r="V426" s="224"/>
      <c r="W426" s="224"/>
      <c r="X426" s="224"/>
      <c r="Y426" s="224"/>
      <c r="Z426" s="214"/>
      <c r="AA426" s="214"/>
      <c r="AB426" s="214"/>
      <c r="AC426" s="214"/>
      <c r="AD426" s="214"/>
      <c r="AE426" s="214"/>
      <c r="AF426" s="214"/>
      <c r="AG426" s="214" t="s">
        <v>250</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2" x14ac:dyDescent="0.25">
      <c r="A427" s="221"/>
      <c r="B427" s="222"/>
      <c r="C427" s="253" t="s">
        <v>996</v>
      </c>
      <c r="D427" s="228"/>
      <c r="E427" s="229">
        <v>24</v>
      </c>
      <c r="F427" s="224"/>
      <c r="G427" s="224"/>
      <c r="H427" s="224"/>
      <c r="I427" s="224"/>
      <c r="J427" s="224"/>
      <c r="K427" s="224"/>
      <c r="L427" s="224"/>
      <c r="M427" s="224"/>
      <c r="N427" s="223"/>
      <c r="O427" s="223"/>
      <c r="P427" s="223"/>
      <c r="Q427" s="223"/>
      <c r="R427" s="224"/>
      <c r="S427" s="224"/>
      <c r="T427" s="224"/>
      <c r="U427" s="224"/>
      <c r="V427" s="224"/>
      <c r="W427" s="224"/>
      <c r="X427" s="224"/>
      <c r="Y427" s="224"/>
      <c r="Z427" s="214"/>
      <c r="AA427" s="214"/>
      <c r="AB427" s="214"/>
      <c r="AC427" s="214"/>
      <c r="AD427" s="214"/>
      <c r="AE427" s="214"/>
      <c r="AF427" s="214"/>
      <c r="AG427" s="214" t="s">
        <v>252</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5">
      <c r="A428" s="238">
        <v>74</v>
      </c>
      <c r="B428" s="239" t="s">
        <v>997</v>
      </c>
      <c r="C428" s="250" t="s">
        <v>998</v>
      </c>
      <c r="D428" s="240" t="s">
        <v>312</v>
      </c>
      <c r="E428" s="241">
        <v>0.6</v>
      </c>
      <c r="F428" s="242"/>
      <c r="G428" s="243">
        <f>ROUND(E428*F428,2)</f>
        <v>0</v>
      </c>
      <c r="H428" s="242"/>
      <c r="I428" s="243">
        <f>ROUND(E428*H428,2)</f>
        <v>0</v>
      </c>
      <c r="J428" s="242"/>
      <c r="K428" s="243">
        <f>ROUND(E428*J428,2)</f>
        <v>0</v>
      </c>
      <c r="L428" s="243">
        <v>21</v>
      </c>
      <c r="M428" s="243">
        <f>G428*(1+L428/100)</f>
        <v>0</v>
      </c>
      <c r="N428" s="241">
        <v>0</v>
      </c>
      <c r="O428" s="241">
        <f>ROUND(E428*N428,2)</f>
        <v>0</v>
      </c>
      <c r="P428" s="241">
        <v>7.0699999999999999E-3</v>
      </c>
      <c r="Q428" s="241">
        <f>ROUND(E428*P428,2)</f>
        <v>0</v>
      </c>
      <c r="R428" s="243" t="s">
        <v>333</v>
      </c>
      <c r="S428" s="243" t="s">
        <v>243</v>
      </c>
      <c r="T428" s="244" t="s">
        <v>243</v>
      </c>
      <c r="U428" s="224">
        <v>2.5499999999999998</v>
      </c>
      <c r="V428" s="224">
        <f>ROUND(E428*U428,2)</f>
        <v>1.53</v>
      </c>
      <c r="W428" s="224"/>
      <c r="X428" s="224" t="s">
        <v>244</v>
      </c>
      <c r="Y428" s="224" t="s">
        <v>695</v>
      </c>
      <c r="Z428" s="214"/>
      <c r="AA428" s="214"/>
      <c r="AB428" s="214"/>
      <c r="AC428" s="214"/>
      <c r="AD428" s="214"/>
      <c r="AE428" s="214"/>
      <c r="AF428" s="214"/>
      <c r="AG428" s="214" t="s">
        <v>246</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2" x14ac:dyDescent="0.25">
      <c r="A429" s="221"/>
      <c r="B429" s="222"/>
      <c r="C429" s="254" t="s">
        <v>697</v>
      </c>
      <c r="D429" s="248"/>
      <c r="E429" s="248"/>
      <c r="F429" s="248"/>
      <c r="G429" s="248"/>
      <c r="H429" s="224"/>
      <c r="I429" s="224"/>
      <c r="J429" s="224"/>
      <c r="K429" s="224"/>
      <c r="L429" s="224"/>
      <c r="M429" s="224"/>
      <c r="N429" s="223"/>
      <c r="O429" s="223"/>
      <c r="P429" s="223"/>
      <c r="Q429" s="223"/>
      <c r="R429" s="224"/>
      <c r="S429" s="224"/>
      <c r="T429" s="224"/>
      <c r="U429" s="224"/>
      <c r="V429" s="224"/>
      <c r="W429" s="224"/>
      <c r="X429" s="224"/>
      <c r="Y429" s="224"/>
      <c r="Z429" s="214"/>
      <c r="AA429" s="214"/>
      <c r="AB429" s="214"/>
      <c r="AC429" s="214"/>
      <c r="AD429" s="214"/>
      <c r="AE429" s="214"/>
      <c r="AF429" s="214"/>
      <c r="AG429" s="214" t="s">
        <v>250</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2" x14ac:dyDescent="0.25">
      <c r="A430" s="221"/>
      <c r="B430" s="222"/>
      <c r="C430" s="253" t="s">
        <v>999</v>
      </c>
      <c r="D430" s="228"/>
      <c r="E430" s="229">
        <v>0.2</v>
      </c>
      <c r="F430" s="224"/>
      <c r="G430" s="224"/>
      <c r="H430" s="224"/>
      <c r="I430" s="224"/>
      <c r="J430" s="224"/>
      <c r="K430" s="224"/>
      <c r="L430" s="224"/>
      <c r="M430" s="224"/>
      <c r="N430" s="223"/>
      <c r="O430" s="223"/>
      <c r="P430" s="223"/>
      <c r="Q430" s="223"/>
      <c r="R430" s="224"/>
      <c r="S430" s="224"/>
      <c r="T430" s="224"/>
      <c r="U430" s="224"/>
      <c r="V430" s="224"/>
      <c r="W430" s="224"/>
      <c r="X430" s="224"/>
      <c r="Y430" s="224"/>
      <c r="Z430" s="214"/>
      <c r="AA430" s="214"/>
      <c r="AB430" s="214"/>
      <c r="AC430" s="214"/>
      <c r="AD430" s="214"/>
      <c r="AE430" s="214"/>
      <c r="AF430" s="214"/>
      <c r="AG430" s="214" t="s">
        <v>252</v>
      </c>
      <c r="AH430" s="214">
        <v>0</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3" x14ac:dyDescent="0.25">
      <c r="A431" s="221"/>
      <c r="B431" s="222"/>
      <c r="C431" s="253" t="s">
        <v>1000</v>
      </c>
      <c r="D431" s="228"/>
      <c r="E431" s="229">
        <v>0.4</v>
      </c>
      <c r="F431" s="224"/>
      <c r="G431" s="224"/>
      <c r="H431" s="224"/>
      <c r="I431" s="224"/>
      <c r="J431" s="224"/>
      <c r="K431" s="224"/>
      <c r="L431" s="224"/>
      <c r="M431" s="224"/>
      <c r="N431" s="223"/>
      <c r="O431" s="223"/>
      <c r="P431" s="223"/>
      <c r="Q431" s="223"/>
      <c r="R431" s="224"/>
      <c r="S431" s="224"/>
      <c r="T431" s="224"/>
      <c r="U431" s="224"/>
      <c r="V431" s="224"/>
      <c r="W431" s="224"/>
      <c r="X431" s="224"/>
      <c r="Y431" s="224"/>
      <c r="Z431" s="214"/>
      <c r="AA431" s="214"/>
      <c r="AB431" s="214"/>
      <c r="AC431" s="214"/>
      <c r="AD431" s="214"/>
      <c r="AE431" s="214"/>
      <c r="AF431" s="214"/>
      <c r="AG431" s="214" t="s">
        <v>252</v>
      </c>
      <c r="AH431" s="214">
        <v>0</v>
      </c>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38">
        <v>75</v>
      </c>
      <c r="B432" s="239" t="s">
        <v>649</v>
      </c>
      <c r="C432" s="250" t="s">
        <v>650</v>
      </c>
      <c r="D432" s="240" t="s">
        <v>312</v>
      </c>
      <c r="E432" s="241">
        <v>0.8</v>
      </c>
      <c r="F432" s="242"/>
      <c r="G432" s="243">
        <f>ROUND(E432*F432,2)</f>
        <v>0</v>
      </c>
      <c r="H432" s="242"/>
      <c r="I432" s="243">
        <f>ROUND(E432*H432,2)</f>
        <v>0</v>
      </c>
      <c r="J432" s="242"/>
      <c r="K432" s="243">
        <f>ROUND(E432*J432,2)</f>
        <v>0</v>
      </c>
      <c r="L432" s="243">
        <v>21</v>
      </c>
      <c r="M432" s="243">
        <f>G432*(1+L432/100)</f>
        <v>0</v>
      </c>
      <c r="N432" s="241">
        <v>0</v>
      </c>
      <c r="O432" s="241">
        <f>ROUND(E432*N432,2)</f>
        <v>0</v>
      </c>
      <c r="P432" s="241">
        <v>5.024E-2</v>
      </c>
      <c r="Q432" s="241">
        <f>ROUND(E432*P432,2)</f>
        <v>0.04</v>
      </c>
      <c r="R432" s="243" t="s">
        <v>333</v>
      </c>
      <c r="S432" s="243" t="s">
        <v>243</v>
      </c>
      <c r="T432" s="244" t="s">
        <v>243</v>
      </c>
      <c r="U432" s="224">
        <v>4.5999999999999996</v>
      </c>
      <c r="V432" s="224">
        <f>ROUND(E432*U432,2)</f>
        <v>3.68</v>
      </c>
      <c r="W432" s="224"/>
      <c r="X432" s="224" t="s">
        <v>244</v>
      </c>
      <c r="Y432" s="224" t="s">
        <v>695</v>
      </c>
      <c r="Z432" s="214"/>
      <c r="AA432" s="214"/>
      <c r="AB432" s="214"/>
      <c r="AC432" s="214"/>
      <c r="AD432" s="214"/>
      <c r="AE432" s="214"/>
      <c r="AF432" s="214"/>
      <c r="AG432" s="214" t="s">
        <v>246</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2" x14ac:dyDescent="0.25">
      <c r="A433" s="221"/>
      <c r="B433" s="222"/>
      <c r="C433" s="254" t="s">
        <v>697</v>
      </c>
      <c r="D433" s="248"/>
      <c r="E433" s="248"/>
      <c r="F433" s="248"/>
      <c r="G433" s="248"/>
      <c r="H433" s="224"/>
      <c r="I433" s="224"/>
      <c r="J433" s="224"/>
      <c r="K433" s="224"/>
      <c r="L433" s="224"/>
      <c r="M433" s="224"/>
      <c r="N433" s="223"/>
      <c r="O433" s="223"/>
      <c r="P433" s="223"/>
      <c r="Q433" s="223"/>
      <c r="R433" s="224"/>
      <c r="S433" s="224"/>
      <c r="T433" s="224"/>
      <c r="U433" s="224"/>
      <c r="V433" s="224"/>
      <c r="W433" s="224"/>
      <c r="X433" s="224"/>
      <c r="Y433" s="224"/>
      <c r="Z433" s="214"/>
      <c r="AA433" s="214"/>
      <c r="AB433" s="214"/>
      <c r="AC433" s="214"/>
      <c r="AD433" s="214"/>
      <c r="AE433" s="214"/>
      <c r="AF433" s="214"/>
      <c r="AG433" s="214" t="s">
        <v>250</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2" x14ac:dyDescent="0.25">
      <c r="A434" s="221"/>
      <c r="B434" s="222"/>
      <c r="C434" s="253" t="s">
        <v>1001</v>
      </c>
      <c r="D434" s="228"/>
      <c r="E434" s="229">
        <v>0.8</v>
      </c>
      <c r="F434" s="224"/>
      <c r="G434" s="224"/>
      <c r="H434" s="224"/>
      <c r="I434" s="224"/>
      <c r="J434" s="224"/>
      <c r="K434" s="224"/>
      <c r="L434" s="224"/>
      <c r="M434" s="224"/>
      <c r="N434" s="223"/>
      <c r="O434" s="223"/>
      <c r="P434" s="223"/>
      <c r="Q434" s="223"/>
      <c r="R434" s="224"/>
      <c r="S434" s="224"/>
      <c r="T434" s="224"/>
      <c r="U434" s="224"/>
      <c r="V434" s="224"/>
      <c r="W434" s="224"/>
      <c r="X434" s="224"/>
      <c r="Y434" s="224"/>
      <c r="Z434" s="214"/>
      <c r="AA434" s="214"/>
      <c r="AB434" s="214"/>
      <c r="AC434" s="214"/>
      <c r="AD434" s="214"/>
      <c r="AE434" s="214"/>
      <c r="AF434" s="214"/>
      <c r="AG434" s="214" t="s">
        <v>252</v>
      </c>
      <c r="AH434" s="214">
        <v>0</v>
      </c>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5">
      <c r="A435" s="238">
        <v>76</v>
      </c>
      <c r="B435" s="239" t="s">
        <v>1002</v>
      </c>
      <c r="C435" s="250" t="s">
        <v>1003</v>
      </c>
      <c r="D435" s="240" t="s">
        <v>312</v>
      </c>
      <c r="E435" s="241">
        <v>0.4</v>
      </c>
      <c r="F435" s="242"/>
      <c r="G435" s="243">
        <f>ROUND(E435*F435,2)</f>
        <v>0</v>
      </c>
      <c r="H435" s="242"/>
      <c r="I435" s="243">
        <f>ROUND(E435*H435,2)</f>
        <v>0</v>
      </c>
      <c r="J435" s="242"/>
      <c r="K435" s="243">
        <f>ROUND(E435*J435,2)</f>
        <v>0</v>
      </c>
      <c r="L435" s="243">
        <v>21</v>
      </c>
      <c r="M435" s="243">
        <f>G435*(1+L435/100)</f>
        <v>0</v>
      </c>
      <c r="N435" s="241">
        <v>0</v>
      </c>
      <c r="O435" s="241">
        <f>ROUND(E435*N435,2)</f>
        <v>0</v>
      </c>
      <c r="P435" s="241">
        <v>0.12266000000000001</v>
      </c>
      <c r="Q435" s="241">
        <f>ROUND(E435*P435,2)</f>
        <v>0.05</v>
      </c>
      <c r="R435" s="243" t="s">
        <v>333</v>
      </c>
      <c r="S435" s="243" t="s">
        <v>243</v>
      </c>
      <c r="T435" s="244" t="s">
        <v>243</v>
      </c>
      <c r="U435" s="224">
        <v>7.1</v>
      </c>
      <c r="V435" s="224">
        <f>ROUND(E435*U435,2)</f>
        <v>2.84</v>
      </c>
      <c r="W435" s="224"/>
      <c r="X435" s="224" t="s">
        <v>244</v>
      </c>
      <c r="Y435" s="224" t="s">
        <v>695</v>
      </c>
      <c r="Z435" s="214"/>
      <c r="AA435" s="214"/>
      <c r="AB435" s="214"/>
      <c r="AC435" s="214"/>
      <c r="AD435" s="214"/>
      <c r="AE435" s="214"/>
      <c r="AF435" s="214"/>
      <c r="AG435" s="214" t="s">
        <v>246</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2" x14ac:dyDescent="0.25">
      <c r="A436" s="221"/>
      <c r="B436" s="222"/>
      <c r="C436" s="254" t="s">
        <v>697</v>
      </c>
      <c r="D436" s="248"/>
      <c r="E436" s="248"/>
      <c r="F436" s="248"/>
      <c r="G436" s="248"/>
      <c r="H436" s="224"/>
      <c r="I436" s="224"/>
      <c r="J436" s="224"/>
      <c r="K436" s="224"/>
      <c r="L436" s="224"/>
      <c r="M436" s="224"/>
      <c r="N436" s="223"/>
      <c r="O436" s="223"/>
      <c r="P436" s="223"/>
      <c r="Q436" s="223"/>
      <c r="R436" s="224"/>
      <c r="S436" s="224"/>
      <c r="T436" s="224"/>
      <c r="U436" s="224"/>
      <c r="V436" s="224"/>
      <c r="W436" s="224"/>
      <c r="X436" s="224"/>
      <c r="Y436" s="224"/>
      <c r="Z436" s="214"/>
      <c r="AA436" s="214"/>
      <c r="AB436" s="214"/>
      <c r="AC436" s="214"/>
      <c r="AD436" s="214"/>
      <c r="AE436" s="214"/>
      <c r="AF436" s="214"/>
      <c r="AG436" s="214" t="s">
        <v>250</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2" x14ac:dyDescent="0.25">
      <c r="A437" s="221"/>
      <c r="B437" s="222"/>
      <c r="C437" s="253" t="s">
        <v>1004</v>
      </c>
      <c r="D437" s="228"/>
      <c r="E437" s="229">
        <v>0.4</v>
      </c>
      <c r="F437" s="224"/>
      <c r="G437" s="224"/>
      <c r="H437" s="224"/>
      <c r="I437" s="224"/>
      <c r="J437" s="224"/>
      <c r="K437" s="224"/>
      <c r="L437" s="224"/>
      <c r="M437" s="224"/>
      <c r="N437" s="223"/>
      <c r="O437" s="223"/>
      <c r="P437" s="223"/>
      <c r="Q437" s="223"/>
      <c r="R437" s="224"/>
      <c r="S437" s="224"/>
      <c r="T437" s="224"/>
      <c r="U437" s="224"/>
      <c r="V437" s="224"/>
      <c r="W437" s="224"/>
      <c r="X437" s="224"/>
      <c r="Y437" s="224"/>
      <c r="Z437" s="214"/>
      <c r="AA437" s="214"/>
      <c r="AB437" s="214"/>
      <c r="AC437" s="214"/>
      <c r="AD437" s="214"/>
      <c r="AE437" s="214"/>
      <c r="AF437" s="214"/>
      <c r="AG437" s="214" t="s">
        <v>252</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x14ac:dyDescent="0.25">
      <c r="A438" s="231" t="s">
        <v>237</v>
      </c>
      <c r="B438" s="232" t="s">
        <v>181</v>
      </c>
      <c r="C438" s="249" t="s">
        <v>182</v>
      </c>
      <c r="D438" s="233"/>
      <c r="E438" s="234"/>
      <c r="F438" s="235"/>
      <c r="G438" s="235">
        <f>SUMIF(AG439:AG453,"&lt;&gt;NOR",G439:G453)</f>
        <v>0</v>
      </c>
      <c r="H438" s="235"/>
      <c r="I438" s="235">
        <f>SUM(I439:I453)</f>
        <v>0</v>
      </c>
      <c r="J438" s="235"/>
      <c r="K438" s="235">
        <f>SUM(K439:K453)</f>
        <v>0</v>
      </c>
      <c r="L438" s="235"/>
      <c r="M438" s="235">
        <f>SUM(M439:M453)</f>
        <v>0</v>
      </c>
      <c r="N438" s="234"/>
      <c r="O438" s="234">
        <f>SUM(O439:O453)</f>
        <v>8.18</v>
      </c>
      <c r="P438" s="234"/>
      <c r="Q438" s="234">
        <f>SUM(Q439:Q453)</f>
        <v>0</v>
      </c>
      <c r="R438" s="235"/>
      <c r="S438" s="235"/>
      <c r="T438" s="236"/>
      <c r="U438" s="230"/>
      <c r="V438" s="230">
        <f>SUM(V439:V453)</f>
        <v>108.18</v>
      </c>
      <c r="W438" s="230"/>
      <c r="X438" s="230"/>
      <c r="Y438" s="230"/>
      <c r="AG438" t="s">
        <v>238</v>
      </c>
    </row>
    <row r="439" spans="1:60" ht="20.399999999999999" outlineLevel="1" x14ac:dyDescent="0.25">
      <c r="A439" s="238">
        <v>77</v>
      </c>
      <c r="B439" s="239" t="s">
        <v>617</v>
      </c>
      <c r="C439" s="250" t="s">
        <v>618</v>
      </c>
      <c r="D439" s="240" t="s">
        <v>285</v>
      </c>
      <c r="E439" s="241">
        <v>307.57499999999999</v>
      </c>
      <c r="F439" s="242"/>
      <c r="G439" s="243">
        <f>ROUND(E439*F439,2)</f>
        <v>0</v>
      </c>
      <c r="H439" s="242"/>
      <c r="I439" s="243">
        <f>ROUND(E439*H439,2)</f>
        <v>0</v>
      </c>
      <c r="J439" s="242"/>
      <c r="K439" s="243">
        <f>ROUND(E439*J439,2)</f>
        <v>0</v>
      </c>
      <c r="L439" s="243">
        <v>21</v>
      </c>
      <c r="M439" s="243">
        <f>G439*(1+L439/100)</f>
        <v>0</v>
      </c>
      <c r="N439" s="241">
        <v>2.426E-2</v>
      </c>
      <c r="O439" s="241">
        <f>ROUND(E439*N439,2)</f>
        <v>7.46</v>
      </c>
      <c r="P439" s="241">
        <v>0</v>
      </c>
      <c r="Q439" s="241">
        <f>ROUND(E439*P439,2)</f>
        <v>0</v>
      </c>
      <c r="R439" s="243" t="s">
        <v>619</v>
      </c>
      <c r="S439" s="243" t="s">
        <v>243</v>
      </c>
      <c r="T439" s="244" t="s">
        <v>243</v>
      </c>
      <c r="U439" s="224">
        <v>0.155</v>
      </c>
      <c r="V439" s="224">
        <f>ROUND(E439*U439,2)</f>
        <v>47.67</v>
      </c>
      <c r="W439" s="224"/>
      <c r="X439" s="224" t="s">
        <v>244</v>
      </c>
      <c r="Y439" s="224" t="s">
        <v>695</v>
      </c>
      <c r="Z439" s="214"/>
      <c r="AA439" s="214"/>
      <c r="AB439" s="214"/>
      <c r="AC439" s="214"/>
      <c r="AD439" s="214"/>
      <c r="AE439" s="214"/>
      <c r="AF439" s="214"/>
      <c r="AG439" s="214" t="s">
        <v>384</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2" x14ac:dyDescent="0.25">
      <c r="A440" s="221"/>
      <c r="B440" s="222"/>
      <c r="C440" s="251" t="s">
        <v>620</v>
      </c>
      <c r="D440" s="246"/>
      <c r="E440" s="246"/>
      <c r="F440" s="246"/>
      <c r="G440" s="246"/>
      <c r="H440" s="224"/>
      <c r="I440" s="224"/>
      <c r="J440" s="224"/>
      <c r="K440" s="224"/>
      <c r="L440" s="224"/>
      <c r="M440" s="224"/>
      <c r="N440" s="223"/>
      <c r="O440" s="223"/>
      <c r="P440" s="223"/>
      <c r="Q440" s="223"/>
      <c r="R440" s="224"/>
      <c r="S440" s="224"/>
      <c r="T440" s="224"/>
      <c r="U440" s="224"/>
      <c r="V440" s="224"/>
      <c r="W440" s="224"/>
      <c r="X440" s="224"/>
      <c r="Y440" s="224"/>
      <c r="Z440" s="214"/>
      <c r="AA440" s="214"/>
      <c r="AB440" s="214"/>
      <c r="AC440" s="214"/>
      <c r="AD440" s="214"/>
      <c r="AE440" s="214"/>
      <c r="AF440" s="214"/>
      <c r="AG440" s="214" t="s">
        <v>248</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2" x14ac:dyDescent="0.25">
      <c r="A441" s="221"/>
      <c r="B441" s="222"/>
      <c r="C441" s="252" t="s">
        <v>697</v>
      </c>
      <c r="D441" s="247"/>
      <c r="E441" s="247"/>
      <c r="F441" s="247"/>
      <c r="G441" s="247"/>
      <c r="H441" s="224"/>
      <c r="I441" s="224"/>
      <c r="J441" s="224"/>
      <c r="K441" s="224"/>
      <c r="L441" s="224"/>
      <c r="M441" s="224"/>
      <c r="N441" s="223"/>
      <c r="O441" s="223"/>
      <c r="P441" s="223"/>
      <c r="Q441" s="223"/>
      <c r="R441" s="224"/>
      <c r="S441" s="224"/>
      <c r="T441" s="224"/>
      <c r="U441" s="224"/>
      <c r="V441" s="224"/>
      <c r="W441" s="224"/>
      <c r="X441" s="224"/>
      <c r="Y441" s="224"/>
      <c r="Z441" s="214"/>
      <c r="AA441" s="214"/>
      <c r="AB441" s="214"/>
      <c r="AC441" s="214"/>
      <c r="AD441" s="214"/>
      <c r="AE441" s="214"/>
      <c r="AF441" s="214"/>
      <c r="AG441" s="214" t="s">
        <v>250</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2" x14ac:dyDescent="0.25">
      <c r="A442" s="221"/>
      <c r="B442" s="222"/>
      <c r="C442" s="253" t="s">
        <v>1005</v>
      </c>
      <c r="D442" s="228"/>
      <c r="E442" s="229">
        <v>132.822</v>
      </c>
      <c r="F442" s="224"/>
      <c r="G442" s="224"/>
      <c r="H442" s="224"/>
      <c r="I442" s="224"/>
      <c r="J442" s="224"/>
      <c r="K442" s="224"/>
      <c r="L442" s="224"/>
      <c r="M442" s="224"/>
      <c r="N442" s="223"/>
      <c r="O442" s="223"/>
      <c r="P442" s="223"/>
      <c r="Q442" s="223"/>
      <c r="R442" s="224"/>
      <c r="S442" s="224"/>
      <c r="T442" s="224"/>
      <c r="U442" s="224"/>
      <c r="V442" s="224"/>
      <c r="W442" s="224"/>
      <c r="X442" s="224"/>
      <c r="Y442" s="224"/>
      <c r="Z442" s="214"/>
      <c r="AA442" s="214"/>
      <c r="AB442" s="214"/>
      <c r="AC442" s="214"/>
      <c r="AD442" s="214"/>
      <c r="AE442" s="214"/>
      <c r="AF442" s="214"/>
      <c r="AG442" s="214" t="s">
        <v>252</v>
      </c>
      <c r="AH442" s="214">
        <v>0</v>
      </c>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5">
      <c r="A443" s="221"/>
      <c r="B443" s="222"/>
      <c r="C443" s="253" t="s">
        <v>1006</v>
      </c>
      <c r="D443" s="228"/>
      <c r="E443" s="229">
        <v>161.553</v>
      </c>
      <c r="F443" s="224"/>
      <c r="G443" s="224"/>
      <c r="H443" s="224"/>
      <c r="I443" s="224"/>
      <c r="J443" s="224"/>
      <c r="K443" s="224"/>
      <c r="L443" s="224"/>
      <c r="M443" s="224"/>
      <c r="N443" s="223"/>
      <c r="O443" s="223"/>
      <c r="P443" s="223"/>
      <c r="Q443" s="223"/>
      <c r="R443" s="224"/>
      <c r="S443" s="224"/>
      <c r="T443" s="224"/>
      <c r="U443" s="224"/>
      <c r="V443" s="224"/>
      <c r="W443" s="224"/>
      <c r="X443" s="224"/>
      <c r="Y443" s="224"/>
      <c r="Z443" s="214"/>
      <c r="AA443" s="214"/>
      <c r="AB443" s="214"/>
      <c r="AC443" s="214"/>
      <c r="AD443" s="214"/>
      <c r="AE443" s="214"/>
      <c r="AF443" s="214"/>
      <c r="AG443" s="214" t="s">
        <v>252</v>
      </c>
      <c r="AH443" s="214">
        <v>0</v>
      </c>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3" x14ac:dyDescent="0.25">
      <c r="A444" s="221"/>
      <c r="B444" s="222"/>
      <c r="C444" s="253" t="s">
        <v>1007</v>
      </c>
      <c r="D444" s="228"/>
      <c r="E444" s="229">
        <v>13.2</v>
      </c>
      <c r="F444" s="224"/>
      <c r="G444" s="224"/>
      <c r="H444" s="224"/>
      <c r="I444" s="224"/>
      <c r="J444" s="224"/>
      <c r="K444" s="224"/>
      <c r="L444" s="224"/>
      <c r="M444" s="224"/>
      <c r="N444" s="223"/>
      <c r="O444" s="223"/>
      <c r="P444" s="223"/>
      <c r="Q444" s="223"/>
      <c r="R444" s="224"/>
      <c r="S444" s="224"/>
      <c r="T444" s="224"/>
      <c r="U444" s="224"/>
      <c r="V444" s="224"/>
      <c r="W444" s="224"/>
      <c r="X444" s="224"/>
      <c r="Y444" s="224"/>
      <c r="Z444" s="214"/>
      <c r="AA444" s="214"/>
      <c r="AB444" s="214"/>
      <c r="AC444" s="214"/>
      <c r="AD444" s="214"/>
      <c r="AE444" s="214"/>
      <c r="AF444" s="214"/>
      <c r="AG444" s="214" t="s">
        <v>252</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ht="20.399999999999999" outlineLevel="1" x14ac:dyDescent="0.25">
      <c r="A445" s="238">
        <v>78</v>
      </c>
      <c r="B445" s="239" t="s">
        <v>632</v>
      </c>
      <c r="C445" s="250" t="s">
        <v>633</v>
      </c>
      <c r="D445" s="240" t="s">
        <v>285</v>
      </c>
      <c r="E445" s="241">
        <v>307.57499999999999</v>
      </c>
      <c r="F445" s="242"/>
      <c r="G445" s="243">
        <f>ROUND(E445*F445,2)</f>
        <v>0</v>
      </c>
      <c r="H445" s="242"/>
      <c r="I445" s="243">
        <f>ROUND(E445*H445,2)</f>
        <v>0</v>
      </c>
      <c r="J445" s="242"/>
      <c r="K445" s="243">
        <f>ROUND(E445*J445,2)</f>
        <v>0</v>
      </c>
      <c r="L445" s="243">
        <v>21</v>
      </c>
      <c r="M445" s="243">
        <f>G445*(1+L445/100)</f>
        <v>0</v>
      </c>
      <c r="N445" s="241">
        <v>1.09E-3</v>
      </c>
      <c r="O445" s="241">
        <f>ROUND(E445*N445,2)</f>
        <v>0.34</v>
      </c>
      <c r="P445" s="241">
        <v>0</v>
      </c>
      <c r="Q445" s="241">
        <f>ROUND(E445*P445,2)</f>
        <v>0</v>
      </c>
      <c r="R445" s="243" t="s">
        <v>619</v>
      </c>
      <c r="S445" s="243" t="s">
        <v>243</v>
      </c>
      <c r="T445" s="244" t="s">
        <v>243</v>
      </c>
      <c r="U445" s="224">
        <v>7.0000000000000001E-3</v>
      </c>
      <c r="V445" s="224">
        <f>ROUND(E445*U445,2)</f>
        <v>2.15</v>
      </c>
      <c r="W445" s="224"/>
      <c r="X445" s="224" t="s">
        <v>244</v>
      </c>
      <c r="Y445" s="224" t="s">
        <v>695</v>
      </c>
      <c r="Z445" s="214"/>
      <c r="AA445" s="214"/>
      <c r="AB445" s="214"/>
      <c r="AC445" s="214"/>
      <c r="AD445" s="214"/>
      <c r="AE445" s="214"/>
      <c r="AF445" s="214"/>
      <c r="AG445" s="214" t="s">
        <v>384</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2" x14ac:dyDescent="0.25">
      <c r="A446" s="221"/>
      <c r="B446" s="222"/>
      <c r="C446" s="251" t="s">
        <v>620</v>
      </c>
      <c r="D446" s="246"/>
      <c r="E446" s="246"/>
      <c r="F446" s="246"/>
      <c r="G446" s="246"/>
      <c r="H446" s="224"/>
      <c r="I446" s="224"/>
      <c r="J446" s="224"/>
      <c r="K446" s="224"/>
      <c r="L446" s="224"/>
      <c r="M446" s="224"/>
      <c r="N446" s="223"/>
      <c r="O446" s="223"/>
      <c r="P446" s="223"/>
      <c r="Q446" s="223"/>
      <c r="R446" s="224"/>
      <c r="S446" s="224"/>
      <c r="T446" s="224"/>
      <c r="U446" s="224"/>
      <c r="V446" s="224"/>
      <c r="W446" s="224"/>
      <c r="X446" s="224"/>
      <c r="Y446" s="224"/>
      <c r="Z446" s="214"/>
      <c r="AA446" s="214"/>
      <c r="AB446" s="214"/>
      <c r="AC446" s="214"/>
      <c r="AD446" s="214"/>
      <c r="AE446" s="214"/>
      <c r="AF446" s="214"/>
      <c r="AG446" s="214" t="s">
        <v>248</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2" x14ac:dyDescent="0.25">
      <c r="A447" s="221"/>
      <c r="B447" s="222"/>
      <c r="C447" s="252" t="s">
        <v>697</v>
      </c>
      <c r="D447" s="247"/>
      <c r="E447" s="247"/>
      <c r="F447" s="247"/>
      <c r="G447" s="247"/>
      <c r="H447" s="224"/>
      <c r="I447" s="224"/>
      <c r="J447" s="224"/>
      <c r="K447" s="224"/>
      <c r="L447" s="224"/>
      <c r="M447" s="224"/>
      <c r="N447" s="223"/>
      <c r="O447" s="223"/>
      <c r="P447" s="223"/>
      <c r="Q447" s="223"/>
      <c r="R447" s="224"/>
      <c r="S447" s="224"/>
      <c r="T447" s="224"/>
      <c r="U447" s="224"/>
      <c r="V447" s="224"/>
      <c r="W447" s="224"/>
      <c r="X447" s="224"/>
      <c r="Y447" s="224"/>
      <c r="Z447" s="214"/>
      <c r="AA447" s="214"/>
      <c r="AB447" s="214"/>
      <c r="AC447" s="214"/>
      <c r="AD447" s="214"/>
      <c r="AE447" s="214"/>
      <c r="AF447" s="214"/>
      <c r="AG447" s="214" t="s">
        <v>250</v>
      </c>
      <c r="AH447" s="214"/>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5">
      <c r="A448" s="238">
        <v>79</v>
      </c>
      <c r="B448" s="239" t="s">
        <v>635</v>
      </c>
      <c r="C448" s="250" t="s">
        <v>636</v>
      </c>
      <c r="D448" s="240" t="s">
        <v>285</v>
      </c>
      <c r="E448" s="241">
        <v>307.57499999999999</v>
      </c>
      <c r="F448" s="242"/>
      <c r="G448" s="243">
        <f>ROUND(E448*F448,2)</f>
        <v>0</v>
      </c>
      <c r="H448" s="242"/>
      <c r="I448" s="243">
        <f>ROUND(E448*H448,2)</f>
        <v>0</v>
      </c>
      <c r="J448" s="242"/>
      <c r="K448" s="243">
        <f>ROUND(E448*J448,2)</f>
        <v>0</v>
      </c>
      <c r="L448" s="243">
        <v>21</v>
      </c>
      <c r="M448" s="243">
        <f>G448*(1+L448/100)</f>
        <v>0</v>
      </c>
      <c r="N448" s="241">
        <v>0</v>
      </c>
      <c r="O448" s="241">
        <f>ROUND(E448*N448,2)</f>
        <v>0</v>
      </c>
      <c r="P448" s="241">
        <v>0</v>
      </c>
      <c r="Q448" s="241">
        <f>ROUND(E448*P448,2)</f>
        <v>0</v>
      </c>
      <c r="R448" s="243" t="s">
        <v>619</v>
      </c>
      <c r="S448" s="243" t="s">
        <v>243</v>
      </c>
      <c r="T448" s="244" t="s">
        <v>243</v>
      </c>
      <c r="U448" s="224">
        <v>0.13600000000000001</v>
      </c>
      <c r="V448" s="224">
        <f>ROUND(E448*U448,2)</f>
        <v>41.83</v>
      </c>
      <c r="W448" s="224"/>
      <c r="X448" s="224" t="s">
        <v>244</v>
      </c>
      <c r="Y448" s="224" t="s">
        <v>695</v>
      </c>
      <c r="Z448" s="214"/>
      <c r="AA448" s="214"/>
      <c r="AB448" s="214"/>
      <c r="AC448" s="214"/>
      <c r="AD448" s="214"/>
      <c r="AE448" s="214"/>
      <c r="AF448" s="214"/>
      <c r="AG448" s="214" t="s">
        <v>384</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2" x14ac:dyDescent="0.25">
      <c r="A449" s="221"/>
      <c r="B449" s="222"/>
      <c r="C449" s="254" t="s">
        <v>697</v>
      </c>
      <c r="D449" s="248"/>
      <c r="E449" s="248"/>
      <c r="F449" s="248"/>
      <c r="G449" s="248"/>
      <c r="H449" s="224"/>
      <c r="I449" s="224"/>
      <c r="J449" s="224"/>
      <c r="K449" s="224"/>
      <c r="L449" s="224"/>
      <c r="M449" s="224"/>
      <c r="N449" s="223"/>
      <c r="O449" s="223"/>
      <c r="P449" s="223"/>
      <c r="Q449" s="223"/>
      <c r="R449" s="224"/>
      <c r="S449" s="224"/>
      <c r="T449" s="224"/>
      <c r="U449" s="224"/>
      <c r="V449" s="224"/>
      <c r="W449" s="224"/>
      <c r="X449" s="224"/>
      <c r="Y449" s="224"/>
      <c r="Z449" s="214"/>
      <c r="AA449" s="214"/>
      <c r="AB449" s="214"/>
      <c r="AC449" s="214"/>
      <c r="AD449" s="214"/>
      <c r="AE449" s="214"/>
      <c r="AF449" s="214"/>
      <c r="AG449" s="214" t="s">
        <v>250</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38">
        <v>80</v>
      </c>
      <c r="B450" s="239" t="s">
        <v>1008</v>
      </c>
      <c r="C450" s="250" t="s">
        <v>1009</v>
      </c>
      <c r="D450" s="240" t="s">
        <v>285</v>
      </c>
      <c r="E450" s="241">
        <v>63.585000000000001</v>
      </c>
      <c r="F450" s="242"/>
      <c r="G450" s="243">
        <f>ROUND(E450*F450,2)</f>
        <v>0</v>
      </c>
      <c r="H450" s="242"/>
      <c r="I450" s="243">
        <f>ROUND(E450*H450,2)</f>
        <v>0</v>
      </c>
      <c r="J450" s="242"/>
      <c r="K450" s="243">
        <f>ROUND(E450*J450,2)</f>
        <v>0</v>
      </c>
      <c r="L450" s="243">
        <v>21</v>
      </c>
      <c r="M450" s="243">
        <f>G450*(1+L450/100)</f>
        <v>0</v>
      </c>
      <c r="N450" s="241">
        <v>5.9199999999999999E-3</v>
      </c>
      <c r="O450" s="241">
        <f>ROUND(E450*N450,2)</f>
        <v>0.38</v>
      </c>
      <c r="P450" s="241">
        <v>0</v>
      </c>
      <c r="Q450" s="241">
        <f>ROUND(E450*P450,2)</f>
        <v>0</v>
      </c>
      <c r="R450" s="243" t="s">
        <v>619</v>
      </c>
      <c r="S450" s="243" t="s">
        <v>243</v>
      </c>
      <c r="T450" s="244" t="s">
        <v>243</v>
      </c>
      <c r="U450" s="224">
        <v>0.26</v>
      </c>
      <c r="V450" s="224">
        <f>ROUND(E450*U450,2)</f>
        <v>16.53</v>
      </c>
      <c r="W450" s="224"/>
      <c r="X450" s="224" t="s">
        <v>244</v>
      </c>
      <c r="Y450" s="224" t="s">
        <v>695</v>
      </c>
      <c r="Z450" s="214"/>
      <c r="AA450" s="214"/>
      <c r="AB450" s="214"/>
      <c r="AC450" s="214"/>
      <c r="AD450" s="214"/>
      <c r="AE450" s="214"/>
      <c r="AF450" s="214"/>
      <c r="AG450" s="214" t="s">
        <v>246</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2" x14ac:dyDescent="0.25">
      <c r="A451" s="221"/>
      <c r="B451" s="222"/>
      <c r="C451" s="254" t="s">
        <v>697</v>
      </c>
      <c r="D451" s="248"/>
      <c r="E451" s="248"/>
      <c r="F451" s="248"/>
      <c r="G451" s="248"/>
      <c r="H451" s="224"/>
      <c r="I451" s="224"/>
      <c r="J451" s="224"/>
      <c r="K451" s="224"/>
      <c r="L451" s="224"/>
      <c r="M451" s="224"/>
      <c r="N451" s="223"/>
      <c r="O451" s="223"/>
      <c r="P451" s="223"/>
      <c r="Q451" s="223"/>
      <c r="R451" s="224"/>
      <c r="S451" s="224"/>
      <c r="T451" s="224"/>
      <c r="U451" s="224"/>
      <c r="V451" s="224"/>
      <c r="W451" s="224"/>
      <c r="X451" s="224"/>
      <c r="Y451" s="224"/>
      <c r="Z451" s="214"/>
      <c r="AA451" s="214"/>
      <c r="AB451" s="214"/>
      <c r="AC451" s="214"/>
      <c r="AD451" s="214"/>
      <c r="AE451" s="214"/>
      <c r="AF451" s="214"/>
      <c r="AG451" s="214" t="s">
        <v>250</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outlineLevel="3" x14ac:dyDescent="0.25">
      <c r="A452" s="221"/>
      <c r="B452" s="222"/>
      <c r="C452" s="252" t="s">
        <v>1010</v>
      </c>
      <c r="D452" s="247"/>
      <c r="E452" s="247"/>
      <c r="F452" s="247"/>
      <c r="G452" s="247"/>
      <c r="H452" s="224"/>
      <c r="I452" s="224"/>
      <c r="J452" s="224"/>
      <c r="K452" s="224"/>
      <c r="L452" s="224"/>
      <c r="M452" s="224"/>
      <c r="N452" s="223"/>
      <c r="O452" s="223"/>
      <c r="P452" s="223"/>
      <c r="Q452" s="223"/>
      <c r="R452" s="224"/>
      <c r="S452" s="224"/>
      <c r="T452" s="224"/>
      <c r="U452" s="224"/>
      <c r="V452" s="224"/>
      <c r="W452" s="224"/>
      <c r="X452" s="224"/>
      <c r="Y452" s="224"/>
      <c r="Z452" s="214"/>
      <c r="AA452" s="214"/>
      <c r="AB452" s="214"/>
      <c r="AC452" s="214"/>
      <c r="AD452" s="214"/>
      <c r="AE452" s="214"/>
      <c r="AF452" s="214"/>
      <c r="AG452" s="214" t="s">
        <v>250</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2" x14ac:dyDescent="0.25">
      <c r="A453" s="221"/>
      <c r="B453" s="222"/>
      <c r="C453" s="253" t="s">
        <v>989</v>
      </c>
      <c r="D453" s="228"/>
      <c r="E453" s="229">
        <v>63.585000000000001</v>
      </c>
      <c r="F453" s="224"/>
      <c r="G453" s="224"/>
      <c r="H453" s="224"/>
      <c r="I453" s="224"/>
      <c r="J453" s="224"/>
      <c r="K453" s="224"/>
      <c r="L453" s="224"/>
      <c r="M453" s="224"/>
      <c r="N453" s="223"/>
      <c r="O453" s="223"/>
      <c r="P453" s="223"/>
      <c r="Q453" s="223"/>
      <c r="R453" s="224"/>
      <c r="S453" s="224"/>
      <c r="T453" s="224"/>
      <c r="U453" s="224"/>
      <c r="V453" s="224"/>
      <c r="W453" s="224"/>
      <c r="X453" s="224"/>
      <c r="Y453" s="224"/>
      <c r="Z453" s="214"/>
      <c r="AA453" s="214"/>
      <c r="AB453" s="214"/>
      <c r="AC453" s="214"/>
      <c r="AD453" s="214"/>
      <c r="AE453" s="214"/>
      <c r="AF453" s="214"/>
      <c r="AG453" s="214" t="s">
        <v>252</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x14ac:dyDescent="0.25">
      <c r="A454" s="231" t="s">
        <v>237</v>
      </c>
      <c r="B454" s="232" t="s">
        <v>187</v>
      </c>
      <c r="C454" s="249" t="s">
        <v>188</v>
      </c>
      <c r="D454" s="233"/>
      <c r="E454" s="234"/>
      <c r="F454" s="235"/>
      <c r="G454" s="235">
        <f>SUMIF(AG455:AG457,"&lt;&gt;NOR",G455:G457)</f>
        <v>0</v>
      </c>
      <c r="H454" s="235"/>
      <c r="I454" s="235">
        <f>SUM(I455:I457)</f>
        <v>0</v>
      </c>
      <c r="J454" s="235"/>
      <c r="K454" s="235">
        <f>SUM(K455:K457)</f>
        <v>0</v>
      </c>
      <c r="L454" s="235"/>
      <c r="M454" s="235">
        <f>SUM(M455:M457)</f>
        <v>0</v>
      </c>
      <c r="N454" s="234"/>
      <c r="O454" s="234">
        <f>SUM(O455:O457)</f>
        <v>0</v>
      </c>
      <c r="P454" s="234"/>
      <c r="Q454" s="234">
        <f>SUM(Q455:Q457)</f>
        <v>0</v>
      </c>
      <c r="R454" s="235"/>
      <c r="S454" s="235"/>
      <c r="T454" s="236"/>
      <c r="U454" s="230"/>
      <c r="V454" s="230">
        <f>SUM(V455:V457)</f>
        <v>306.77999999999997</v>
      </c>
      <c r="W454" s="230"/>
      <c r="X454" s="230"/>
      <c r="Y454" s="230"/>
      <c r="AG454" t="s">
        <v>238</v>
      </c>
    </row>
    <row r="455" spans="1:60" ht="40.799999999999997" outlineLevel="1" x14ac:dyDescent="0.25">
      <c r="A455" s="238">
        <v>81</v>
      </c>
      <c r="B455" s="239" t="s">
        <v>684</v>
      </c>
      <c r="C455" s="250" t="s">
        <v>685</v>
      </c>
      <c r="D455" s="240" t="s">
        <v>338</v>
      </c>
      <c r="E455" s="241">
        <v>737.45387000000005</v>
      </c>
      <c r="F455" s="242"/>
      <c r="G455" s="243">
        <f>ROUND(E455*F455,2)</f>
        <v>0</v>
      </c>
      <c r="H455" s="242"/>
      <c r="I455" s="243">
        <f>ROUND(E455*H455,2)</f>
        <v>0</v>
      </c>
      <c r="J455" s="242"/>
      <c r="K455" s="243">
        <f>ROUND(E455*J455,2)</f>
        <v>0</v>
      </c>
      <c r="L455" s="243">
        <v>21</v>
      </c>
      <c r="M455" s="243">
        <f>G455*(1+L455/100)</f>
        <v>0</v>
      </c>
      <c r="N455" s="241">
        <v>0</v>
      </c>
      <c r="O455" s="241">
        <f>ROUND(E455*N455,2)</f>
        <v>0</v>
      </c>
      <c r="P455" s="241">
        <v>0</v>
      </c>
      <c r="Q455" s="241">
        <f>ROUND(E455*P455,2)</f>
        <v>0</v>
      </c>
      <c r="R455" s="243" t="s">
        <v>369</v>
      </c>
      <c r="S455" s="243" t="s">
        <v>243</v>
      </c>
      <c r="T455" s="244" t="s">
        <v>243</v>
      </c>
      <c r="U455" s="224">
        <v>0.41599999999999998</v>
      </c>
      <c r="V455" s="224">
        <f>ROUND(E455*U455,2)</f>
        <v>306.77999999999997</v>
      </c>
      <c r="W455" s="224"/>
      <c r="X455" s="224" t="s">
        <v>686</v>
      </c>
      <c r="Y455" s="224" t="s">
        <v>245</v>
      </c>
      <c r="Z455" s="214"/>
      <c r="AA455" s="214"/>
      <c r="AB455" s="214"/>
      <c r="AC455" s="214"/>
      <c r="AD455" s="214"/>
      <c r="AE455" s="214"/>
      <c r="AF455" s="214"/>
      <c r="AG455" s="214" t="s">
        <v>687</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2" x14ac:dyDescent="0.25">
      <c r="A456" s="221"/>
      <c r="B456" s="222"/>
      <c r="C456" s="251" t="s">
        <v>688</v>
      </c>
      <c r="D456" s="246"/>
      <c r="E456" s="246"/>
      <c r="F456" s="246"/>
      <c r="G456" s="246"/>
      <c r="H456" s="224"/>
      <c r="I456" s="224"/>
      <c r="J456" s="224"/>
      <c r="K456" s="224"/>
      <c r="L456" s="224"/>
      <c r="M456" s="224"/>
      <c r="N456" s="223"/>
      <c r="O456" s="223"/>
      <c r="P456" s="223"/>
      <c r="Q456" s="223"/>
      <c r="R456" s="224"/>
      <c r="S456" s="224"/>
      <c r="T456" s="224"/>
      <c r="U456" s="224"/>
      <c r="V456" s="224"/>
      <c r="W456" s="224"/>
      <c r="X456" s="224"/>
      <c r="Y456" s="224"/>
      <c r="Z456" s="214"/>
      <c r="AA456" s="214"/>
      <c r="AB456" s="214"/>
      <c r="AC456" s="214"/>
      <c r="AD456" s="214"/>
      <c r="AE456" s="214"/>
      <c r="AF456" s="214"/>
      <c r="AG456" s="214" t="s">
        <v>248</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2" x14ac:dyDescent="0.25">
      <c r="A457" s="221"/>
      <c r="B457" s="222"/>
      <c r="C457" s="252" t="s">
        <v>697</v>
      </c>
      <c r="D457" s="247"/>
      <c r="E457" s="247"/>
      <c r="F457" s="247"/>
      <c r="G457" s="247"/>
      <c r="H457" s="224"/>
      <c r="I457" s="224"/>
      <c r="J457" s="224"/>
      <c r="K457" s="224"/>
      <c r="L457" s="224"/>
      <c r="M457" s="224"/>
      <c r="N457" s="223"/>
      <c r="O457" s="223"/>
      <c r="P457" s="223"/>
      <c r="Q457" s="223"/>
      <c r="R457" s="224"/>
      <c r="S457" s="224"/>
      <c r="T457" s="224"/>
      <c r="U457" s="224"/>
      <c r="V457" s="224"/>
      <c r="W457" s="224"/>
      <c r="X457" s="224"/>
      <c r="Y457" s="224"/>
      <c r="Z457" s="214"/>
      <c r="AA457" s="214"/>
      <c r="AB457" s="214"/>
      <c r="AC457" s="214"/>
      <c r="AD457" s="214"/>
      <c r="AE457" s="214"/>
      <c r="AF457" s="214"/>
      <c r="AG457" s="214" t="s">
        <v>250</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x14ac:dyDescent="0.25">
      <c r="A458" s="231" t="s">
        <v>237</v>
      </c>
      <c r="B458" s="232" t="s">
        <v>205</v>
      </c>
      <c r="C458" s="249" t="s">
        <v>206</v>
      </c>
      <c r="D458" s="233"/>
      <c r="E458" s="234"/>
      <c r="F458" s="235"/>
      <c r="G458" s="235">
        <f>SUMIF(AG459:AG467,"&lt;&gt;NOR",G459:G467)</f>
        <v>0</v>
      </c>
      <c r="H458" s="235"/>
      <c r="I458" s="235">
        <f>SUM(I459:I467)</f>
        <v>0</v>
      </c>
      <c r="J458" s="235"/>
      <c r="K458" s="235">
        <f>SUM(K459:K467)</f>
        <v>0</v>
      </c>
      <c r="L458" s="235"/>
      <c r="M458" s="235">
        <f>SUM(M459:M467)</f>
        <v>0</v>
      </c>
      <c r="N458" s="234"/>
      <c r="O458" s="234">
        <f>SUM(O459:O467)</f>
        <v>0</v>
      </c>
      <c r="P458" s="234"/>
      <c r="Q458" s="234">
        <f>SUM(Q459:Q467)</f>
        <v>0</v>
      </c>
      <c r="R458" s="235"/>
      <c r="S458" s="235"/>
      <c r="T458" s="236"/>
      <c r="U458" s="230"/>
      <c r="V458" s="230">
        <f>SUM(V459:V467)</f>
        <v>3.73</v>
      </c>
      <c r="W458" s="230"/>
      <c r="X458" s="230"/>
      <c r="Y458" s="230"/>
      <c r="AG458" t="s">
        <v>238</v>
      </c>
    </row>
    <row r="459" spans="1:60" outlineLevel="1" x14ac:dyDescent="0.25">
      <c r="A459" s="238">
        <v>82</v>
      </c>
      <c r="B459" s="239" t="s">
        <v>336</v>
      </c>
      <c r="C459" s="250" t="s">
        <v>337</v>
      </c>
      <c r="D459" s="240" t="s">
        <v>338</v>
      </c>
      <c r="E459" s="241">
        <v>7.6175800000000002</v>
      </c>
      <c r="F459" s="242"/>
      <c r="G459" s="243">
        <f>ROUND(E459*F459,2)</f>
        <v>0</v>
      </c>
      <c r="H459" s="242"/>
      <c r="I459" s="243">
        <f>ROUND(E459*H459,2)</f>
        <v>0</v>
      </c>
      <c r="J459" s="242"/>
      <c r="K459" s="243">
        <f>ROUND(E459*J459,2)</f>
        <v>0</v>
      </c>
      <c r="L459" s="243">
        <v>21</v>
      </c>
      <c r="M459" s="243">
        <f>G459*(1+L459/100)</f>
        <v>0</v>
      </c>
      <c r="N459" s="241">
        <v>0</v>
      </c>
      <c r="O459" s="241">
        <f>ROUND(E459*N459,2)</f>
        <v>0</v>
      </c>
      <c r="P459" s="241">
        <v>0</v>
      </c>
      <c r="Q459" s="241">
        <f>ROUND(E459*P459,2)</f>
        <v>0</v>
      </c>
      <c r="R459" s="243"/>
      <c r="S459" s="243" t="s">
        <v>325</v>
      </c>
      <c r="T459" s="244" t="s">
        <v>1011</v>
      </c>
      <c r="U459" s="224">
        <v>0.49</v>
      </c>
      <c r="V459" s="224">
        <f>ROUND(E459*U459,2)</f>
        <v>3.73</v>
      </c>
      <c r="W459" s="224"/>
      <c r="X459" s="224" t="s">
        <v>244</v>
      </c>
      <c r="Y459" s="224" t="s">
        <v>695</v>
      </c>
      <c r="Z459" s="214"/>
      <c r="AA459" s="214"/>
      <c r="AB459" s="214"/>
      <c r="AC459" s="214"/>
      <c r="AD459" s="214"/>
      <c r="AE459" s="214"/>
      <c r="AF459" s="214"/>
      <c r="AG459" s="214" t="s">
        <v>246</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2" x14ac:dyDescent="0.25">
      <c r="A460" s="221"/>
      <c r="B460" s="222"/>
      <c r="C460" s="254" t="s">
        <v>697</v>
      </c>
      <c r="D460" s="248"/>
      <c r="E460" s="248"/>
      <c r="F460" s="248"/>
      <c r="G460" s="248"/>
      <c r="H460" s="224"/>
      <c r="I460" s="224"/>
      <c r="J460" s="224"/>
      <c r="K460" s="224"/>
      <c r="L460" s="224"/>
      <c r="M460" s="224"/>
      <c r="N460" s="223"/>
      <c r="O460" s="223"/>
      <c r="P460" s="223"/>
      <c r="Q460" s="223"/>
      <c r="R460" s="224"/>
      <c r="S460" s="224"/>
      <c r="T460" s="224"/>
      <c r="U460" s="224"/>
      <c r="V460" s="224"/>
      <c r="W460" s="224"/>
      <c r="X460" s="224"/>
      <c r="Y460" s="224"/>
      <c r="Z460" s="214"/>
      <c r="AA460" s="214"/>
      <c r="AB460" s="214"/>
      <c r="AC460" s="214"/>
      <c r="AD460" s="214"/>
      <c r="AE460" s="214"/>
      <c r="AF460" s="214"/>
      <c r="AG460" s="214" t="s">
        <v>250</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3" x14ac:dyDescent="0.25">
      <c r="A461" s="221"/>
      <c r="B461" s="222"/>
      <c r="C461" s="252" t="s">
        <v>340</v>
      </c>
      <c r="D461" s="247"/>
      <c r="E461" s="247"/>
      <c r="F461" s="247"/>
      <c r="G461" s="247"/>
      <c r="H461" s="224"/>
      <c r="I461" s="224"/>
      <c r="J461" s="224"/>
      <c r="K461" s="224"/>
      <c r="L461" s="224"/>
      <c r="M461" s="224"/>
      <c r="N461" s="223"/>
      <c r="O461" s="223"/>
      <c r="P461" s="223"/>
      <c r="Q461" s="223"/>
      <c r="R461" s="224"/>
      <c r="S461" s="224"/>
      <c r="T461" s="224"/>
      <c r="U461" s="224"/>
      <c r="V461" s="224"/>
      <c r="W461" s="224"/>
      <c r="X461" s="224"/>
      <c r="Y461" s="224"/>
      <c r="Z461" s="214"/>
      <c r="AA461" s="214"/>
      <c r="AB461" s="214"/>
      <c r="AC461" s="214"/>
      <c r="AD461" s="214"/>
      <c r="AE461" s="214"/>
      <c r="AF461" s="214"/>
      <c r="AG461" s="214" t="s">
        <v>250</v>
      </c>
      <c r="AH461" s="214"/>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ht="21" outlineLevel="3" x14ac:dyDescent="0.25">
      <c r="A462" s="221"/>
      <c r="B462" s="222"/>
      <c r="C462" s="252" t="s">
        <v>341</v>
      </c>
      <c r="D462" s="247"/>
      <c r="E462" s="247"/>
      <c r="F462" s="247"/>
      <c r="G462" s="247"/>
      <c r="H462" s="224"/>
      <c r="I462" s="224"/>
      <c r="J462" s="224"/>
      <c r="K462" s="224"/>
      <c r="L462" s="224"/>
      <c r="M462" s="224"/>
      <c r="N462" s="223"/>
      <c r="O462" s="223"/>
      <c r="P462" s="223"/>
      <c r="Q462" s="223"/>
      <c r="R462" s="224"/>
      <c r="S462" s="224"/>
      <c r="T462" s="224"/>
      <c r="U462" s="224"/>
      <c r="V462" s="224"/>
      <c r="W462" s="224"/>
      <c r="X462" s="224"/>
      <c r="Y462" s="224"/>
      <c r="Z462" s="214"/>
      <c r="AA462" s="214"/>
      <c r="AB462" s="214"/>
      <c r="AC462" s="214"/>
      <c r="AD462" s="214"/>
      <c r="AE462" s="214"/>
      <c r="AF462" s="214"/>
      <c r="AG462" s="214" t="s">
        <v>250</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45" t="str">
        <f>C462</f>
        <v>1. veškeré poplatky provozovateli skládky, recyklační linky nebo jiného zařízení na zpracování nebo likvidaci odpadů související s převzetím, uložením, zpracováním nebo likvidaci odpadu.</v>
      </c>
      <c r="BB462" s="214"/>
      <c r="BC462" s="214"/>
      <c r="BD462" s="214"/>
      <c r="BE462" s="214"/>
      <c r="BF462" s="214"/>
      <c r="BG462" s="214"/>
      <c r="BH462" s="214"/>
    </row>
    <row r="463" spans="1:60" ht="21" outlineLevel="3" x14ac:dyDescent="0.25">
      <c r="A463" s="221"/>
      <c r="B463" s="222"/>
      <c r="C463" s="252" t="s">
        <v>342</v>
      </c>
      <c r="D463" s="247"/>
      <c r="E463" s="247"/>
      <c r="F463" s="247"/>
      <c r="G463" s="247"/>
      <c r="H463" s="224"/>
      <c r="I463" s="224"/>
      <c r="J463" s="224"/>
      <c r="K463" s="224"/>
      <c r="L463" s="224"/>
      <c r="M463" s="224"/>
      <c r="N463" s="223"/>
      <c r="O463" s="223"/>
      <c r="P463" s="223"/>
      <c r="Q463" s="223"/>
      <c r="R463" s="224"/>
      <c r="S463" s="224"/>
      <c r="T463" s="224"/>
      <c r="U463" s="224"/>
      <c r="V463" s="224"/>
      <c r="W463" s="224"/>
      <c r="X463" s="224"/>
      <c r="Y463" s="224"/>
      <c r="Z463" s="214"/>
      <c r="AA463" s="214"/>
      <c r="AB463" s="214"/>
      <c r="AC463" s="214"/>
      <c r="AD463" s="214"/>
      <c r="AE463" s="214"/>
      <c r="AF463" s="214"/>
      <c r="AG463" s="214" t="s">
        <v>250</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45" t="str">
        <f>C463</f>
        <v>2. náklady spojené s nakládáním, dopravou a vyložením odpadu z místa stavby na místo převzetí provozovatelem skládky, recyklační linky nebo jiného zařízení na zpracování nebo likvidaci odpadu.</v>
      </c>
      <c r="BB463" s="214"/>
      <c r="BC463" s="214"/>
      <c r="BD463" s="214"/>
      <c r="BE463" s="214"/>
      <c r="BF463" s="214"/>
      <c r="BG463" s="214"/>
      <c r="BH463" s="214"/>
    </row>
    <row r="464" spans="1:60" outlineLevel="3" x14ac:dyDescent="0.25">
      <c r="A464" s="221"/>
      <c r="B464" s="222"/>
      <c r="C464" s="255" t="s">
        <v>343</v>
      </c>
      <c r="D464" s="225"/>
      <c r="E464" s="226"/>
      <c r="F464" s="227"/>
      <c r="G464" s="227"/>
      <c r="H464" s="224"/>
      <c r="I464" s="224"/>
      <c r="J464" s="224"/>
      <c r="K464" s="224"/>
      <c r="L464" s="224"/>
      <c r="M464" s="224"/>
      <c r="N464" s="223"/>
      <c r="O464" s="223"/>
      <c r="P464" s="223"/>
      <c r="Q464" s="223"/>
      <c r="R464" s="224"/>
      <c r="S464" s="224"/>
      <c r="T464" s="224"/>
      <c r="U464" s="224"/>
      <c r="V464" s="224"/>
      <c r="W464" s="224"/>
      <c r="X464" s="224"/>
      <c r="Y464" s="224"/>
      <c r="Z464" s="214"/>
      <c r="AA464" s="214"/>
      <c r="AB464" s="214"/>
      <c r="AC464" s="214"/>
      <c r="AD464" s="214"/>
      <c r="AE464" s="214"/>
      <c r="AF464" s="214"/>
      <c r="AG464" s="214" t="s">
        <v>250</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3" x14ac:dyDescent="0.25">
      <c r="A465" s="221"/>
      <c r="B465" s="222"/>
      <c r="C465" s="252" t="s">
        <v>344</v>
      </c>
      <c r="D465" s="247"/>
      <c r="E465" s="247"/>
      <c r="F465" s="247"/>
      <c r="G465" s="247"/>
      <c r="H465" s="224"/>
      <c r="I465" s="224"/>
      <c r="J465" s="224"/>
      <c r="K465" s="224"/>
      <c r="L465" s="224"/>
      <c r="M465" s="224"/>
      <c r="N465" s="223"/>
      <c r="O465" s="223"/>
      <c r="P465" s="223"/>
      <c r="Q465" s="223"/>
      <c r="R465" s="224"/>
      <c r="S465" s="224"/>
      <c r="T465" s="224"/>
      <c r="U465" s="224"/>
      <c r="V465" s="224"/>
      <c r="W465" s="224"/>
      <c r="X465" s="224"/>
      <c r="Y465" s="224"/>
      <c r="Z465" s="214"/>
      <c r="AA465" s="214"/>
      <c r="AB465" s="214"/>
      <c r="AC465" s="214"/>
      <c r="AD465" s="214"/>
      <c r="AE465" s="214"/>
      <c r="AF465" s="214"/>
      <c r="AG465" s="214" t="s">
        <v>250</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outlineLevel="3" x14ac:dyDescent="0.25">
      <c r="A466" s="221"/>
      <c r="B466" s="222"/>
      <c r="C466" s="252" t="s">
        <v>345</v>
      </c>
      <c r="D466" s="247"/>
      <c r="E466" s="247"/>
      <c r="F466" s="247"/>
      <c r="G466" s="247"/>
      <c r="H466" s="224"/>
      <c r="I466" s="224"/>
      <c r="J466" s="224"/>
      <c r="K466" s="224"/>
      <c r="L466" s="224"/>
      <c r="M466" s="224"/>
      <c r="N466" s="223"/>
      <c r="O466" s="223"/>
      <c r="P466" s="223"/>
      <c r="Q466" s="223"/>
      <c r="R466" s="224"/>
      <c r="S466" s="224"/>
      <c r="T466" s="224"/>
      <c r="U466" s="224"/>
      <c r="V466" s="224"/>
      <c r="W466" s="224"/>
      <c r="X466" s="224"/>
      <c r="Y466" s="224"/>
      <c r="Z466" s="214"/>
      <c r="AA466" s="214"/>
      <c r="AB466" s="214"/>
      <c r="AC466" s="214"/>
      <c r="AD466" s="214"/>
      <c r="AE466" s="214"/>
      <c r="AF466" s="214"/>
      <c r="AG466" s="214" t="s">
        <v>250</v>
      </c>
      <c r="AH466" s="214"/>
      <c r="AI466" s="214"/>
      <c r="AJ466" s="214"/>
      <c r="AK466" s="214"/>
      <c r="AL466" s="214"/>
      <c r="AM466" s="214"/>
      <c r="AN466" s="214"/>
      <c r="AO466" s="214"/>
      <c r="AP466" s="214"/>
      <c r="AQ466" s="214"/>
      <c r="AR466" s="214"/>
      <c r="AS466" s="214"/>
      <c r="AT466" s="214"/>
      <c r="AU466" s="214"/>
      <c r="AV466" s="214"/>
      <c r="AW466" s="214"/>
      <c r="AX466" s="214"/>
      <c r="AY466" s="214"/>
      <c r="AZ466" s="214"/>
      <c r="BA466" s="245" t="str">
        <f>C466</f>
        <v>1.Tunou se rozumí hmotnost odpadu vytříděného v souladu se zákonem č. 541/2020 Sb. O odpadech v platném znění.</v>
      </c>
      <c r="BB466" s="214"/>
      <c r="BC466" s="214"/>
      <c r="BD466" s="214"/>
      <c r="BE466" s="214"/>
      <c r="BF466" s="214"/>
      <c r="BG466" s="214"/>
      <c r="BH466" s="214"/>
    </row>
    <row r="467" spans="1:60" ht="21" outlineLevel="3" x14ac:dyDescent="0.25">
      <c r="A467" s="221"/>
      <c r="B467" s="222"/>
      <c r="C467" s="252" t="s">
        <v>730</v>
      </c>
      <c r="D467" s="247"/>
      <c r="E467" s="247"/>
      <c r="F467" s="247"/>
      <c r="G467" s="247"/>
      <c r="H467" s="224"/>
      <c r="I467" s="224"/>
      <c r="J467" s="224"/>
      <c r="K467" s="224"/>
      <c r="L467" s="224"/>
      <c r="M467" s="224"/>
      <c r="N467" s="223"/>
      <c r="O467" s="223"/>
      <c r="P467" s="223"/>
      <c r="Q467" s="223"/>
      <c r="R467" s="224"/>
      <c r="S467" s="224"/>
      <c r="T467" s="224"/>
      <c r="U467" s="224"/>
      <c r="V467" s="224"/>
      <c r="W467" s="224"/>
      <c r="X467" s="224"/>
      <c r="Y467" s="224"/>
      <c r="Z467" s="214"/>
      <c r="AA467" s="214"/>
      <c r="AB467" s="214"/>
      <c r="AC467" s="214"/>
      <c r="AD467" s="214"/>
      <c r="AE467" s="214"/>
      <c r="AF467" s="214"/>
      <c r="AG467" s="214" t="s">
        <v>250</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45" t="str">
        <f>C467</f>
        <v>2. Hmotnost zeminy s kamením a štěrku  je uvažovaná v hodnotě 1,8t/m3, ostatní hmotnosti suti jsou uváděny dle z údajů ve sloupci "suť - celkem" uvedených u jednotlvých položek konkrétních odpadových materiálů.</v>
      </c>
      <c r="BB467" s="214"/>
      <c r="BC467" s="214"/>
      <c r="BD467" s="214"/>
      <c r="BE467" s="214"/>
      <c r="BF467" s="214"/>
      <c r="BG467" s="214"/>
      <c r="BH467" s="214"/>
    </row>
    <row r="468" spans="1:60" x14ac:dyDescent="0.25">
      <c r="A468" s="231" t="s">
        <v>237</v>
      </c>
      <c r="B468" s="232" t="s">
        <v>203</v>
      </c>
      <c r="C468" s="249" t="s">
        <v>204</v>
      </c>
      <c r="D468" s="233"/>
      <c r="E468" s="234"/>
      <c r="F468" s="235"/>
      <c r="G468" s="235">
        <f>SUMIF(AG469:AG488,"&lt;&gt;NOR",G469:G488)</f>
        <v>0</v>
      </c>
      <c r="H468" s="235"/>
      <c r="I468" s="235">
        <f>SUM(I469:I488)</f>
        <v>0</v>
      </c>
      <c r="J468" s="235"/>
      <c r="K468" s="235">
        <f>SUM(K469:K488)</f>
        <v>0</v>
      </c>
      <c r="L468" s="235"/>
      <c r="M468" s="235">
        <f>SUM(M469:M488)</f>
        <v>0</v>
      </c>
      <c r="N468" s="234"/>
      <c r="O468" s="234">
        <f>SUM(O469:O488)</f>
        <v>0.05</v>
      </c>
      <c r="P468" s="234"/>
      <c r="Q468" s="234">
        <f>SUM(Q469:Q488)</f>
        <v>0</v>
      </c>
      <c r="R468" s="235"/>
      <c r="S468" s="235"/>
      <c r="T468" s="236"/>
      <c r="U468" s="230"/>
      <c r="V468" s="230">
        <f>SUM(V469:V488)</f>
        <v>5.98</v>
      </c>
      <c r="W468" s="230"/>
      <c r="X468" s="230"/>
      <c r="Y468" s="230"/>
      <c r="AG468" t="s">
        <v>238</v>
      </c>
    </row>
    <row r="469" spans="1:60" ht="20.399999999999999" outlineLevel="1" x14ac:dyDescent="0.25">
      <c r="A469" s="238">
        <v>83</v>
      </c>
      <c r="B469" s="239" t="s">
        <v>1012</v>
      </c>
      <c r="C469" s="250" t="s">
        <v>1013</v>
      </c>
      <c r="D469" s="240" t="s">
        <v>312</v>
      </c>
      <c r="E469" s="241">
        <v>46</v>
      </c>
      <c r="F469" s="242"/>
      <c r="G469" s="243">
        <f>ROUND(E469*F469,2)</f>
        <v>0</v>
      </c>
      <c r="H469" s="242"/>
      <c r="I469" s="243">
        <f>ROUND(E469*H469,2)</f>
        <v>0</v>
      </c>
      <c r="J469" s="242"/>
      <c r="K469" s="243">
        <f>ROUND(E469*J469,2)</f>
        <v>0</v>
      </c>
      <c r="L469" s="243">
        <v>21</v>
      </c>
      <c r="M469" s="243">
        <f>G469*(1+L469/100)</f>
        <v>0</v>
      </c>
      <c r="N469" s="241">
        <v>9.8999999999999999E-4</v>
      </c>
      <c r="O469" s="241">
        <f>ROUND(E469*N469,2)</f>
        <v>0.05</v>
      </c>
      <c r="P469" s="241">
        <v>0</v>
      </c>
      <c r="Q469" s="241">
        <f>ROUND(E469*P469,2)</f>
        <v>0</v>
      </c>
      <c r="R469" s="243" t="s">
        <v>203</v>
      </c>
      <c r="S469" s="243" t="s">
        <v>243</v>
      </c>
      <c r="T469" s="244" t="s">
        <v>243</v>
      </c>
      <c r="U469" s="224">
        <v>0.13</v>
      </c>
      <c r="V469" s="224">
        <f>ROUND(E469*U469,2)</f>
        <v>5.98</v>
      </c>
      <c r="W469" s="224"/>
      <c r="X469" s="224" t="s">
        <v>244</v>
      </c>
      <c r="Y469" s="224" t="s">
        <v>695</v>
      </c>
      <c r="Z469" s="214"/>
      <c r="AA469" s="214"/>
      <c r="AB469" s="214"/>
      <c r="AC469" s="214"/>
      <c r="AD469" s="214"/>
      <c r="AE469" s="214"/>
      <c r="AF469" s="214"/>
      <c r="AG469" s="214" t="s">
        <v>246</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2" x14ac:dyDescent="0.25">
      <c r="A470" s="221"/>
      <c r="B470" s="222"/>
      <c r="C470" s="254" t="s">
        <v>697</v>
      </c>
      <c r="D470" s="248"/>
      <c r="E470" s="248"/>
      <c r="F470" s="248"/>
      <c r="G470" s="248"/>
      <c r="H470" s="224"/>
      <c r="I470" s="224"/>
      <c r="J470" s="224"/>
      <c r="K470" s="224"/>
      <c r="L470" s="224"/>
      <c r="M470" s="224"/>
      <c r="N470" s="223"/>
      <c r="O470" s="223"/>
      <c r="P470" s="223"/>
      <c r="Q470" s="223"/>
      <c r="R470" s="224"/>
      <c r="S470" s="224"/>
      <c r="T470" s="224"/>
      <c r="U470" s="224"/>
      <c r="V470" s="224"/>
      <c r="W470" s="224"/>
      <c r="X470" s="224"/>
      <c r="Y470" s="224"/>
      <c r="Z470" s="214"/>
      <c r="AA470" s="214"/>
      <c r="AB470" s="214"/>
      <c r="AC470" s="214"/>
      <c r="AD470" s="214"/>
      <c r="AE470" s="214"/>
      <c r="AF470" s="214"/>
      <c r="AG470" s="214" t="s">
        <v>250</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3" x14ac:dyDescent="0.25">
      <c r="A471" s="221"/>
      <c r="B471" s="222"/>
      <c r="C471" s="252" t="s">
        <v>1014</v>
      </c>
      <c r="D471" s="247"/>
      <c r="E471" s="247"/>
      <c r="F471" s="247"/>
      <c r="G471" s="247"/>
      <c r="H471" s="224"/>
      <c r="I471" s="224"/>
      <c r="J471" s="224"/>
      <c r="K471" s="224"/>
      <c r="L471" s="224"/>
      <c r="M471" s="224"/>
      <c r="N471" s="223"/>
      <c r="O471" s="223"/>
      <c r="P471" s="223"/>
      <c r="Q471" s="223"/>
      <c r="R471" s="224"/>
      <c r="S471" s="224"/>
      <c r="T471" s="224"/>
      <c r="U471" s="224"/>
      <c r="V471" s="224"/>
      <c r="W471" s="224"/>
      <c r="X471" s="224"/>
      <c r="Y471" s="224"/>
      <c r="Z471" s="214"/>
      <c r="AA471" s="214"/>
      <c r="AB471" s="214"/>
      <c r="AC471" s="214"/>
      <c r="AD471" s="214"/>
      <c r="AE471" s="214"/>
      <c r="AF471" s="214"/>
      <c r="AG471" s="214" t="s">
        <v>250</v>
      </c>
      <c r="AH471" s="214"/>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3" x14ac:dyDescent="0.25">
      <c r="A472" s="221"/>
      <c r="B472" s="222"/>
      <c r="C472" s="255" t="s">
        <v>343</v>
      </c>
      <c r="D472" s="225"/>
      <c r="E472" s="226"/>
      <c r="F472" s="227"/>
      <c r="G472" s="227"/>
      <c r="H472" s="224"/>
      <c r="I472" s="224"/>
      <c r="J472" s="224"/>
      <c r="K472" s="224"/>
      <c r="L472" s="224"/>
      <c r="M472" s="224"/>
      <c r="N472" s="223"/>
      <c r="O472" s="223"/>
      <c r="P472" s="223"/>
      <c r="Q472" s="223"/>
      <c r="R472" s="224"/>
      <c r="S472" s="224"/>
      <c r="T472" s="224"/>
      <c r="U472" s="224"/>
      <c r="V472" s="224"/>
      <c r="W472" s="224"/>
      <c r="X472" s="224"/>
      <c r="Y472" s="224"/>
      <c r="Z472" s="214"/>
      <c r="AA472" s="214"/>
      <c r="AB472" s="214"/>
      <c r="AC472" s="214"/>
      <c r="AD472" s="214"/>
      <c r="AE472" s="214"/>
      <c r="AF472" s="214"/>
      <c r="AG472" s="214" t="s">
        <v>250</v>
      </c>
      <c r="AH472" s="214"/>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1" outlineLevel="3" x14ac:dyDescent="0.25">
      <c r="A473" s="221"/>
      <c r="B473" s="222"/>
      <c r="C473" s="252" t="s">
        <v>1035</v>
      </c>
      <c r="D473" s="247"/>
      <c r="E473" s="247"/>
      <c r="F473" s="247"/>
      <c r="G473" s="247"/>
      <c r="H473" s="224"/>
      <c r="I473" s="224"/>
      <c r="J473" s="224"/>
      <c r="K473" s="224"/>
      <c r="L473" s="224"/>
      <c r="M473" s="224"/>
      <c r="N473" s="223"/>
      <c r="O473" s="223"/>
      <c r="P473" s="223"/>
      <c r="Q473" s="223"/>
      <c r="R473" s="224"/>
      <c r="S473" s="224"/>
      <c r="T473" s="224"/>
      <c r="U473" s="224"/>
      <c r="V473" s="224"/>
      <c r="W473" s="224"/>
      <c r="X473" s="224"/>
      <c r="Y473" s="224"/>
      <c r="Z473" s="214"/>
      <c r="AA473" s="214"/>
      <c r="AB473" s="214"/>
      <c r="AC473" s="214"/>
      <c r="AD473" s="214"/>
      <c r="AE473" s="214"/>
      <c r="AF473" s="214"/>
      <c r="AG473" s="214" t="s">
        <v>250</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45" t="str">
        <f>C473</f>
        <v>Zemnící pásky - v rámci prací na objektu bude do podkladního betonu uložen zemnící pásek FeZn 30x4 mm napojený na zemnící soustavu prováděnou v rámci objektů elektro.</v>
      </c>
      <c r="BB473" s="214"/>
      <c r="BC473" s="214"/>
      <c r="BD473" s="214"/>
      <c r="BE473" s="214"/>
      <c r="BF473" s="214"/>
      <c r="BG473" s="214"/>
      <c r="BH473" s="214"/>
    </row>
    <row r="474" spans="1:60" outlineLevel="3" x14ac:dyDescent="0.25">
      <c r="A474" s="221"/>
      <c r="B474" s="222"/>
      <c r="C474" s="252" t="s">
        <v>1036</v>
      </c>
      <c r="D474" s="247"/>
      <c r="E474" s="247"/>
      <c r="F474" s="247"/>
      <c r="G474" s="247"/>
      <c r="H474" s="224"/>
      <c r="I474" s="224"/>
      <c r="J474" s="224"/>
      <c r="K474" s="224"/>
      <c r="L474" s="224"/>
      <c r="M474" s="224"/>
      <c r="N474" s="223"/>
      <c r="O474" s="223"/>
      <c r="P474" s="223"/>
      <c r="Q474" s="223"/>
      <c r="R474" s="224"/>
      <c r="S474" s="224"/>
      <c r="T474" s="224"/>
      <c r="U474" s="224"/>
      <c r="V474" s="224"/>
      <c r="W474" s="224"/>
      <c r="X474" s="224"/>
      <c r="Y474" s="224"/>
      <c r="Z474" s="214"/>
      <c r="AA474" s="214"/>
      <c r="AB474" s="214"/>
      <c r="AC474" s="214"/>
      <c r="AD474" s="214"/>
      <c r="AE474" s="214"/>
      <c r="AF474" s="214"/>
      <c r="AG474" s="214" t="s">
        <v>250</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ht="21" outlineLevel="3" x14ac:dyDescent="0.25">
      <c r="A475" s="221"/>
      <c r="B475" s="222"/>
      <c r="C475" s="252" t="s">
        <v>1015</v>
      </c>
      <c r="D475" s="247"/>
      <c r="E475" s="247"/>
      <c r="F475" s="247"/>
      <c r="G475" s="247"/>
      <c r="H475" s="224"/>
      <c r="I475" s="224"/>
      <c r="J475" s="224"/>
      <c r="K475" s="224"/>
      <c r="L475" s="224"/>
      <c r="M475" s="224"/>
      <c r="N475" s="223"/>
      <c r="O475" s="223"/>
      <c r="P475" s="223"/>
      <c r="Q475" s="223"/>
      <c r="R475" s="224"/>
      <c r="S475" s="224"/>
      <c r="T475" s="224"/>
      <c r="U475" s="224"/>
      <c r="V475" s="224"/>
      <c r="W475" s="224"/>
      <c r="X475" s="224"/>
      <c r="Y475" s="224"/>
      <c r="Z475" s="214"/>
      <c r="AA475" s="214"/>
      <c r="AB475" s="214"/>
      <c r="AC475" s="214"/>
      <c r="AD475" s="214"/>
      <c r="AE475" s="214"/>
      <c r="AF475" s="214"/>
      <c r="AG475" s="214" t="s">
        <v>250</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45" t="str">
        <f>C475</f>
        <v>Vývod zemnící soupravy Z.S.3 bude přiveden dovnitř objektu šachty na plovoucí nečistoty (prostup P6). Vodivé propojení kovových součástí (zábradlí, pororošty, schodiště,…) a strojněelektrotechnických zařízení na tuto zemnící soustavu bude součástí prací technologie-elektro.</v>
      </c>
      <c r="BB475" s="214"/>
      <c r="BC475" s="214"/>
      <c r="BD475" s="214"/>
      <c r="BE475" s="214"/>
      <c r="BF475" s="214"/>
      <c r="BG475" s="214"/>
      <c r="BH475" s="214"/>
    </row>
    <row r="476" spans="1:60" outlineLevel="2" x14ac:dyDescent="0.25">
      <c r="A476" s="221"/>
      <c r="B476" s="222"/>
      <c r="C476" s="253" t="s">
        <v>1016</v>
      </c>
      <c r="D476" s="228"/>
      <c r="E476" s="229">
        <v>46</v>
      </c>
      <c r="F476" s="224"/>
      <c r="G476" s="224"/>
      <c r="H476" s="224"/>
      <c r="I476" s="224"/>
      <c r="J476" s="224"/>
      <c r="K476" s="224"/>
      <c r="L476" s="224"/>
      <c r="M476" s="224"/>
      <c r="N476" s="223"/>
      <c r="O476" s="223"/>
      <c r="P476" s="223"/>
      <c r="Q476" s="223"/>
      <c r="R476" s="224"/>
      <c r="S476" s="224"/>
      <c r="T476" s="224"/>
      <c r="U476" s="224"/>
      <c r="V476" s="224"/>
      <c r="W476" s="224"/>
      <c r="X476" s="224"/>
      <c r="Y476" s="224"/>
      <c r="Z476" s="214"/>
      <c r="AA476" s="214"/>
      <c r="AB476" s="214"/>
      <c r="AC476" s="214"/>
      <c r="AD476" s="214"/>
      <c r="AE476" s="214"/>
      <c r="AF476" s="214"/>
      <c r="AG476" s="214" t="s">
        <v>252</v>
      </c>
      <c r="AH476" s="214">
        <v>0</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5">
      <c r="A477" s="238">
        <v>84</v>
      </c>
      <c r="B477" s="239" t="s">
        <v>1017</v>
      </c>
      <c r="C477" s="250" t="s">
        <v>1018</v>
      </c>
      <c r="D477" s="240" t="s">
        <v>312</v>
      </c>
      <c r="E477" s="241">
        <v>11</v>
      </c>
      <c r="F477" s="242"/>
      <c r="G477" s="243">
        <f>ROUND(E477*F477,2)</f>
        <v>0</v>
      </c>
      <c r="H477" s="242"/>
      <c r="I477" s="243">
        <f>ROUND(E477*H477,2)</f>
        <v>0</v>
      </c>
      <c r="J477" s="242"/>
      <c r="K477" s="243">
        <f>ROUND(E477*J477,2)</f>
        <v>0</v>
      </c>
      <c r="L477" s="243">
        <v>21</v>
      </c>
      <c r="M477" s="243">
        <f>G477*(1+L477/100)</f>
        <v>0</v>
      </c>
      <c r="N477" s="241">
        <v>0</v>
      </c>
      <c r="O477" s="241">
        <f>ROUND(E477*N477,2)</f>
        <v>0</v>
      </c>
      <c r="P477" s="241">
        <v>0</v>
      </c>
      <c r="Q477" s="241">
        <f>ROUND(E477*P477,2)</f>
        <v>0</v>
      </c>
      <c r="R477" s="243"/>
      <c r="S477" s="243" t="s">
        <v>325</v>
      </c>
      <c r="T477" s="244" t="s">
        <v>326</v>
      </c>
      <c r="U477" s="224">
        <v>0</v>
      </c>
      <c r="V477" s="224">
        <f>ROUND(E477*U477,2)</f>
        <v>0</v>
      </c>
      <c r="W477" s="224"/>
      <c r="X477" s="224" t="s">
        <v>244</v>
      </c>
      <c r="Y477" s="224" t="s">
        <v>695</v>
      </c>
      <c r="Z477" s="214"/>
      <c r="AA477" s="214"/>
      <c r="AB477" s="214"/>
      <c r="AC477" s="214"/>
      <c r="AD477" s="214"/>
      <c r="AE477" s="214"/>
      <c r="AF477" s="214"/>
      <c r="AG477" s="214" t="s">
        <v>246</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2" x14ac:dyDescent="0.25">
      <c r="A478" s="221"/>
      <c r="B478" s="222"/>
      <c r="C478" s="254" t="s">
        <v>697</v>
      </c>
      <c r="D478" s="248"/>
      <c r="E478" s="248"/>
      <c r="F478" s="248"/>
      <c r="G478" s="248"/>
      <c r="H478" s="224"/>
      <c r="I478" s="224"/>
      <c r="J478" s="224"/>
      <c r="K478" s="224"/>
      <c r="L478" s="224"/>
      <c r="M478" s="224"/>
      <c r="N478" s="223"/>
      <c r="O478" s="223"/>
      <c r="P478" s="223"/>
      <c r="Q478" s="223"/>
      <c r="R478" s="224"/>
      <c r="S478" s="224"/>
      <c r="T478" s="224"/>
      <c r="U478" s="224"/>
      <c r="V478" s="224"/>
      <c r="W478" s="224"/>
      <c r="X478" s="224"/>
      <c r="Y478" s="224"/>
      <c r="Z478" s="214"/>
      <c r="AA478" s="214"/>
      <c r="AB478" s="214"/>
      <c r="AC478" s="214"/>
      <c r="AD478" s="214"/>
      <c r="AE478" s="214"/>
      <c r="AF478" s="214"/>
      <c r="AG478" s="214" t="s">
        <v>250</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5">
      <c r="A479" s="221"/>
      <c r="B479" s="222"/>
      <c r="C479" s="252" t="s">
        <v>1014</v>
      </c>
      <c r="D479" s="247"/>
      <c r="E479" s="247"/>
      <c r="F479" s="247"/>
      <c r="G479" s="247"/>
      <c r="H479" s="224"/>
      <c r="I479" s="224"/>
      <c r="J479" s="224"/>
      <c r="K479" s="224"/>
      <c r="L479" s="224"/>
      <c r="M479" s="224"/>
      <c r="N479" s="223"/>
      <c r="O479" s="223"/>
      <c r="P479" s="223"/>
      <c r="Q479" s="223"/>
      <c r="R479" s="224"/>
      <c r="S479" s="224"/>
      <c r="T479" s="224"/>
      <c r="U479" s="224"/>
      <c r="V479" s="224"/>
      <c r="W479" s="224"/>
      <c r="X479" s="224"/>
      <c r="Y479" s="224"/>
      <c r="Z479" s="214"/>
      <c r="AA479" s="214"/>
      <c r="AB479" s="214"/>
      <c r="AC479" s="214"/>
      <c r="AD479" s="214"/>
      <c r="AE479" s="214"/>
      <c r="AF479" s="214"/>
      <c r="AG479" s="214" t="s">
        <v>250</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5">
      <c r="A480" s="238">
        <v>85</v>
      </c>
      <c r="B480" s="239" t="s">
        <v>1019</v>
      </c>
      <c r="C480" s="250" t="s">
        <v>1020</v>
      </c>
      <c r="D480" s="240" t="s">
        <v>1021</v>
      </c>
      <c r="E480" s="241">
        <v>1</v>
      </c>
      <c r="F480" s="242"/>
      <c r="G480" s="243">
        <f>ROUND(E480*F480,2)</f>
        <v>0</v>
      </c>
      <c r="H480" s="242"/>
      <c r="I480" s="243">
        <f>ROUND(E480*H480,2)</f>
        <v>0</v>
      </c>
      <c r="J480" s="242"/>
      <c r="K480" s="243">
        <f>ROUND(E480*J480,2)</f>
        <v>0</v>
      </c>
      <c r="L480" s="243">
        <v>21</v>
      </c>
      <c r="M480" s="243">
        <f>G480*(1+L480/100)</f>
        <v>0</v>
      </c>
      <c r="N480" s="241">
        <v>0</v>
      </c>
      <c r="O480" s="241">
        <f>ROUND(E480*N480,2)</f>
        <v>0</v>
      </c>
      <c r="P480" s="241">
        <v>0</v>
      </c>
      <c r="Q480" s="241">
        <f>ROUND(E480*P480,2)</f>
        <v>0</v>
      </c>
      <c r="R480" s="243"/>
      <c r="S480" s="243" t="s">
        <v>325</v>
      </c>
      <c r="T480" s="244" t="s">
        <v>326</v>
      </c>
      <c r="U480" s="224">
        <v>0</v>
      </c>
      <c r="V480" s="224">
        <f>ROUND(E480*U480,2)</f>
        <v>0</v>
      </c>
      <c r="W480" s="224"/>
      <c r="X480" s="224" t="s">
        <v>244</v>
      </c>
      <c r="Y480" s="224" t="s">
        <v>695</v>
      </c>
      <c r="Z480" s="214"/>
      <c r="AA480" s="214"/>
      <c r="AB480" s="214"/>
      <c r="AC480" s="214"/>
      <c r="AD480" s="214"/>
      <c r="AE480" s="214"/>
      <c r="AF480" s="214"/>
      <c r="AG480" s="214" t="s">
        <v>246</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2" x14ac:dyDescent="0.25">
      <c r="A481" s="221"/>
      <c r="B481" s="222"/>
      <c r="C481" s="254" t="s">
        <v>697</v>
      </c>
      <c r="D481" s="248"/>
      <c r="E481" s="248"/>
      <c r="F481" s="248"/>
      <c r="G481" s="248"/>
      <c r="H481" s="224"/>
      <c r="I481" s="224"/>
      <c r="J481" s="224"/>
      <c r="K481" s="224"/>
      <c r="L481" s="224"/>
      <c r="M481" s="224"/>
      <c r="N481" s="223"/>
      <c r="O481" s="223"/>
      <c r="P481" s="223"/>
      <c r="Q481" s="223"/>
      <c r="R481" s="224"/>
      <c r="S481" s="224"/>
      <c r="T481" s="224"/>
      <c r="U481" s="224"/>
      <c r="V481" s="224"/>
      <c r="W481" s="224"/>
      <c r="X481" s="224"/>
      <c r="Y481" s="224"/>
      <c r="Z481" s="214"/>
      <c r="AA481" s="214"/>
      <c r="AB481" s="214"/>
      <c r="AC481" s="214"/>
      <c r="AD481" s="214"/>
      <c r="AE481" s="214"/>
      <c r="AF481" s="214"/>
      <c r="AG481" s="214" t="s">
        <v>250</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5">
      <c r="A482" s="221"/>
      <c r="B482" s="222"/>
      <c r="C482" s="252" t="s">
        <v>1022</v>
      </c>
      <c r="D482" s="247"/>
      <c r="E482" s="247"/>
      <c r="F482" s="247"/>
      <c r="G482" s="247"/>
      <c r="H482" s="224"/>
      <c r="I482" s="224"/>
      <c r="J482" s="224"/>
      <c r="K482" s="224"/>
      <c r="L482" s="224"/>
      <c r="M482" s="224"/>
      <c r="N482" s="223"/>
      <c r="O482" s="223"/>
      <c r="P482" s="223"/>
      <c r="Q482" s="223"/>
      <c r="R482" s="224"/>
      <c r="S482" s="224"/>
      <c r="T482" s="224"/>
      <c r="U482" s="224"/>
      <c r="V482" s="224"/>
      <c r="W482" s="224"/>
      <c r="X482" s="224"/>
      <c r="Y482" s="224"/>
      <c r="Z482" s="214"/>
      <c r="AA482" s="214"/>
      <c r="AB482" s="214"/>
      <c r="AC482" s="214"/>
      <c r="AD482" s="214"/>
      <c r="AE482" s="214"/>
      <c r="AF482" s="214"/>
      <c r="AG482" s="214" t="s">
        <v>250</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3" x14ac:dyDescent="0.25">
      <c r="A483" s="221"/>
      <c r="B483" s="222"/>
      <c r="C483" s="252" t="s">
        <v>1023</v>
      </c>
      <c r="D483" s="247"/>
      <c r="E483" s="247"/>
      <c r="F483" s="247"/>
      <c r="G483" s="247"/>
      <c r="H483" s="224"/>
      <c r="I483" s="224"/>
      <c r="J483" s="224"/>
      <c r="K483" s="224"/>
      <c r="L483" s="224"/>
      <c r="M483" s="224"/>
      <c r="N483" s="223"/>
      <c r="O483" s="223"/>
      <c r="P483" s="223"/>
      <c r="Q483" s="223"/>
      <c r="R483" s="224"/>
      <c r="S483" s="224"/>
      <c r="T483" s="224"/>
      <c r="U483" s="224"/>
      <c r="V483" s="224"/>
      <c r="W483" s="224"/>
      <c r="X483" s="224"/>
      <c r="Y483" s="224"/>
      <c r="Z483" s="214"/>
      <c r="AA483" s="214"/>
      <c r="AB483" s="214"/>
      <c r="AC483" s="214"/>
      <c r="AD483" s="214"/>
      <c r="AE483" s="214"/>
      <c r="AF483" s="214"/>
      <c r="AG483" s="214" t="s">
        <v>250</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45" t="str">
        <f>C483</f>
        <v>Pojezdová dráha dosazovací nádrže bude vybavena temperací. Ohřev bude realizován topným kabelem instalovaným na výztuži.</v>
      </c>
      <c r="BB483" s="214"/>
      <c r="BC483" s="214"/>
      <c r="BD483" s="214"/>
      <c r="BE483" s="214"/>
      <c r="BF483" s="214"/>
      <c r="BG483" s="214"/>
      <c r="BH483" s="214"/>
    </row>
    <row r="484" spans="1:60" outlineLevel="3" x14ac:dyDescent="0.25">
      <c r="A484" s="221"/>
      <c r="B484" s="222"/>
      <c r="C484" s="252" t="s">
        <v>1024</v>
      </c>
      <c r="D484" s="247"/>
      <c r="E484" s="247"/>
      <c r="F484" s="247"/>
      <c r="G484" s="247"/>
      <c r="H484" s="224"/>
      <c r="I484" s="224"/>
      <c r="J484" s="224"/>
      <c r="K484" s="224"/>
      <c r="L484" s="224"/>
      <c r="M484" s="224"/>
      <c r="N484" s="223"/>
      <c r="O484" s="223"/>
      <c r="P484" s="223"/>
      <c r="Q484" s="223"/>
      <c r="R484" s="224"/>
      <c r="S484" s="224"/>
      <c r="T484" s="224"/>
      <c r="U484" s="224"/>
      <c r="V484" s="224"/>
      <c r="W484" s="224"/>
      <c r="X484" s="224"/>
      <c r="Y484" s="224"/>
      <c r="Z484" s="214"/>
      <c r="AA484" s="214"/>
      <c r="AB484" s="214"/>
      <c r="AC484" s="214"/>
      <c r="AD484" s="214"/>
      <c r="AE484" s="214"/>
      <c r="AF484" s="214"/>
      <c r="AG484" s="214" t="s">
        <v>250</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3" x14ac:dyDescent="0.25">
      <c r="A485" s="221"/>
      <c r="B485" s="222"/>
      <c r="C485" s="252" t="s">
        <v>1025</v>
      </c>
      <c r="D485" s="247"/>
      <c r="E485" s="247"/>
      <c r="F485" s="247"/>
      <c r="G485" s="247"/>
      <c r="H485" s="224"/>
      <c r="I485" s="224"/>
      <c r="J485" s="224"/>
      <c r="K485" s="224"/>
      <c r="L485" s="224"/>
      <c r="M485" s="224"/>
      <c r="N485" s="223"/>
      <c r="O485" s="223"/>
      <c r="P485" s="223"/>
      <c r="Q485" s="223"/>
      <c r="R485" s="224"/>
      <c r="S485" s="224"/>
      <c r="T485" s="224"/>
      <c r="U485" s="224"/>
      <c r="V485" s="224"/>
      <c r="W485" s="224"/>
      <c r="X485" s="224"/>
      <c r="Y485" s="224"/>
      <c r="Z485" s="214"/>
      <c r="AA485" s="214"/>
      <c r="AB485" s="214"/>
      <c r="AC485" s="214"/>
      <c r="AD485" s="214"/>
      <c r="AE485" s="214"/>
      <c r="AF485" s="214"/>
      <c r="AG485" s="214" t="s">
        <v>250</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45" t="str">
        <f>C485</f>
        <v>Stavebník musí koordinovat práce s dodavatelem temperace a brát zřetel na topné kabely, aby nebyly při betonáži poškozeny.</v>
      </c>
      <c r="BB485" s="214"/>
      <c r="BC485" s="214"/>
      <c r="BD485" s="214"/>
      <c r="BE485" s="214"/>
      <c r="BF485" s="214"/>
      <c r="BG485" s="214"/>
      <c r="BH485" s="214"/>
    </row>
    <row r="486" spans="1:60" outlineLevel="3" x14ac:dyDescent="0.25">
      <c r="A486" s="221"/>
      <c r="B486" s="222"/>
      <c r="C486" s="255" t="s">
        <v>343</v>
      </c>
      <c r="D486" s="225"/>
      <c r="E486" s="226"/>
      <c r="F486" s="227"/>
      <c r="G486" s="227"/>
      <c r="H486" s="224"/>
      <c r="I486" s="224"/>
      <c r="J486" s="224"/>
      <c r="K486" s="224"/>
      <c r="L486" s="224"/>
      <c r="M486" s="224"/>
      <c r="N486" s="223"/>
      <c r="O486" s="223"/>
      <c r="P486" s="223"/>
      <c r="Q486" s="223"/>
      <c r="R486" s="224"/>
      <c r="S486" s="224"/>
      <c r="T486" s="224"/>
      <c r="U486" s="224"/>
      <c r="V486" s="224"/>
      <c r="W486" s="224"/>
      <c r="X486" s="224"/>
      <c r="Y486" s="224"/>
      <c r="Z486" s="214"/>
      <c r="AA486" s="214"/>
      <c r="AB486" s="214"/>
      <c r="AC486" s="214"/>
      <c r="AD486" s="214"/>
      <c r="AE486" s="214"/>
      <c r="AF486" s="214"/>
      <c r="AG486" s="214" t="s">
        <v>250</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3" x14ac:dyDescent="0.25">
      <c r="A487" s="221"/>
      <c r="B487" s="222"/>
      <c r="C487" s="252" t="s">
        <v>1037</v>
      </c>
      <c r="D487" s="247"/>
      <c r="E487" s="247"/>
      <c r="F487" s="247"/>
      <c r="G487" s="247"/>
      <c r="H487" s="224"/>
      <c r="I487" s="224"/>
      <c r="J487" s="224"/>
      <c r="K487" s="224"/>
      <c r="L487" s="224"/>
      <c r="M487" s="224"/>
      <c r="N487" s="223"/>
      <c r="O487" s="223"/>
      <c r="P487" s="223"/>
      <c r="Q487" s="223"/>
      <c r="R487" s="224"/>
      <c r="S487" s="224"/>
      <c r="T487" s="224"/>
      <c r="U487" s="224"/>
      <c r="V487" s="224"/>
      <c r="W487" s="224"/>
      <c r="X487" s="224"/>
      <c r="Y487" s="224"/>
      <c r="Z487" s="214"/>
      <c r="AA487" s="214"/>
      <c r="AB487" s="214"/>
      <c r="AC487" s="214"/>
      <c r="AD487" s="214"/>
      <c r="AE487" s="214"/>
      <c r="AF487" s="214"/>
      <c r="AG487" s="214" t="s">
        <v>250</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ht="21" outlineLevel="3" x14ac:dyDescent="0.25">
      <c r="A488" s="221"/>
      <c r="B488" s="222"/>
      <c r="C488" s="252" t="s">
        <v>1026</v>
      </c>
      <c r="D488" s="247"/>
      <c r="E488" s="247"/>
      <c r="F488" s="247"/>
      <c r="G488" s="247"/>
      <c r="H488" s="224"/>
      <c r="I488" s="224"/>
      <c r="J488" s="224"/>
      <c r="K488" s="224"/>
      <c r="L488" s="224"/>
      <c r="M488" s="224"/>
      <c r="N488" s="223"/>
      <c r="O488" s="223"/>
      <c r="P488" s="223"/>
      <c r="Q488" s="223"/>
      <c r="R488" s="224"/>
      <c r="S488" s="224"/>
      <c r="T488" s="224"/>
      <c r="U488" s="224"/>
      <c r="V488" s="224"/>
      <c r="W488" s="224"/>
      <c r="X488" s="224"/>
      <c r="Y488" s="224"/>
      <c r="Z488" s="214"/>
      <c r="AA488" s="214"/>
      <c r="AB488" s="214"/>
      <c r="AC488" s="214"/>
      <c r="AD488" s="214"/>
      <c r="AE488" s="214"/>
      <c r="AF488" s="214"/>
      <c r="AG488" s="214" t="s">
        <v>250</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45" t="str">
        <f>C488</f>
        <v>Řídicí a napájecí rozvaděč, včetně snímání venkovní teploty. Topný kabel. Konzoly a stříšky z nerezavějící oceli. Montáž, zprovoznění, doprava, reviní zpráva, koordinační činnost.</v>
      </c>
      <c r="BB488" s="214"/>
      <c r="BC488" s="214"/>
      <c r="BD488" s="214"/>
      <c r="BE488" s="214"/>
      <c r="BF488" s="214"/>
      <c r="BG488" s="214"/>
      <c r="BH488" s="214"/>
    </row>
    <row r="489" spans="1:60" x14ac:dyDescent="0.25">
      <c r="A489" s="3"/>
      <c r="B489" s="4"/>
      <c r="C489" s="256"/>
      <c r="D489" s="6"/>
      <c r="E489" s="3"/>
      <c r="F489" s="3"/>
      <c r="G489" s="3"/>
      <c r="H489" s="3"/>
      <c r="I489" s="3"/>
      <c r="J489" s="3"/>
      <c r="K489" s="3"/>
      <c r="L489" s="3"/>
      <c r="M489" s="3"/>
      <c r="N489" s="3"/>
      <c r="O489" s="3"/>
      <c r="P489" s="3"/>
      <c r="Q489" s="3"/>
      <c r="R489" s="3"/>
      <c r="S489" s="3"/>
      <c r="T489" s="3"/>
      <c r="U489" s="3"/>
      <c r="V489" s="3"/>
      <c r="W489" s="3"/>
      <c r="X489" s="3"/>
      <c r="Y489" s="3"/>
      <c r="AE489">
        <v>15</v>
      </c>
      <c r="AF489">
        <v>21</v>
      </c>
      <c r="AG489" t="s">
        <v>223</v>
      </c>
    </row>
    <row r="490" spans="1:60" x14ac:dyDescent="0.25">
      <c r="A490" s="217"/>
      <c r="B490" s="218" t="s">
        <v>29</v>
      </c>
      <c r="C490" s="257"/>
      <c r="D490" s="219"/>
      <c r="E490" s="220"/>
      <c r="F490" s="220"/>
      <c r="G490" s="237">
        <f>G8+G66+G140+G229+G240+G289+G302+G393+G438+G454+G458+G468</f>
        <v>0</v>
      </c>
      <c r="H490" s="3"/>
      <c r="I490" s="3"/>
      <c r="J490" s="3"/>
      <c r="K490" s="3"/>
      <c r="L490" s="3"/>
      <c r="M490" s="3"/>
      <c r="N490" s="3"/>
      <c r="O490" s="3"/>
      <c r="P490" s="3"/>
      <c r="Q490" s="3"/>
      <c r="R490" s="3"/>
      <c r="S490" s="3"/>
      <c r="T490" s="3"/>
      <c r="U490" s="3"/>
      <c r="V490" s="3"/>
      <c r="W490" s="3"/>
      <c r="X490" s="3"/>
      <c r="Y490" s="3"/>
      <c r="AE490">
        <f>SUMIF(L7:L488,AE489,G7:G488)</f>
        <v>0</v>
      </c>
      <c r="AF490">
        <f>SUMIF(L7:L488,AF489,G7:G488)</f>
        <v>0</v>
      </c>
      <c r="AG490" t="s">
        <v>359</v>
      </c>
    </row>
    <row r="491" spans="1:60" x14ac:dyDescent="0.25">
      <c r="C491" s="258"/>
      <c r="D491" s="10"/>
      <c r="AG491" t="s">
        <v>360</v>
      </c>
    </row>
    <row r="492" spans="1:60" x14ac:dyDescent="0.25">
      <c r="D492" s="10"/>
    </row>
    <row r="493" spans="1:60" x14ac:dyDescent="0.25">
      <c r="D493" s="10"/>
    </row>
    <row r="494" spans="1:60" x14ac:dyDescent="0.25">
      <c r="D494" s="10"/>
    </row>
    <row r="495" spans="1:60" x14ac:dyDescent="0.25">
      <c r="D495" s="10"/>
    </row>
    <row r="496" spans="1:60"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v3amxTw+QKldTFAvP9fAx+K08TNsPD8E2FCFkjkBvzvx6gqEZoyyxXLCFAxh8nhuTgzLO07rvcJL9UGNjR4Vg==" saltValue="PGy4sBt+qsgQab8FXl0avg==" spinCount="100000" sheet="1" formatRows="0"/>
  <mergeCells count="261">
    <mergeCell ref="C485:G485"/>
    <mergeCell ref="C487:G487"/>
    <mergeCell ref="C488:G488"/>
    <mergeCell ref="C478:G478"/>
    <mergeCell ref="C479:G479"/>
    <mergeCell ref="C481:G481"/>
    <mergeCell ref="C482:G482"/>
    <mergeCell ref="C483:G483"/>
    <mergeCell ref="C484:G484"/>
    <mergeCell ref="C467:G467"/>
    <mergeCell ref="C470:G470"/>
    <mergeCell ref="C471:G471"/>
    <mergeCell ref="C473:G473"/>
    <mergeCell ref="C474:G474"/>
    <mergeCell ref="C475:G475"/>
    <mergeCell ref="C460:G460"/>
    <mergeCell ref="C461:G461"/>
    <mergeCell ref="C462:G462"/>
    <mergeCell ref="C463:G463"/>
    <mergeCell ref="C465:G465"/>
    <mergeCell ref="C466:G466"/>
    <mergeCell ref="C447:G447"/>
    <mergeCell ref="C449:G449"/>
    <mergeCell ref="C451:G451"/>
    <mergeCell ref="C452:G452"/>
    <mergeCell ref="C456:G456"/>
    <mergeCell ref="C457:G457"/>
    <mergeCell ref="C429:G429"/>
    <mergeCell ref="C433:G433"/>
    <mergeCell ref="C436:G436"/>
    <mergeCell ref="C440:G440"/>
    <mergeCell ref="C441:G441"/>
    <mergeCell ref="C446:G446"/>
    <mergeCell ref="C418:G418"/>
    <mergeCell ref="C422:G422"/>
    <mergeCell ref="C423:G423"/>
    <mergeCell ref="C424:G424"/>
    <mergeCell ref="C425:G425"/>
    <mergeCell ref="C426:G426"/>
    <mergeCell ref="C411:G411"/>
    <mergeCell ref="C412:G412"/>
    <mergeCell ref="C414:G414"/>
    <mergeCell ref="C415:G415"/>
    <mergeCell ref="C416:G416"/>
    <mergeCell ref="C417:G417"/>
    <mergeCell ref="C397:G397"/>
    <mergeCell ref="C398:G398"/>
    <mergeCell ref="C403:G403"/>
    <mergeCell ref="C404:G404"/>
    <mergeCell ref="C406:G406"/>
    <mergeCell ref="C407:G407"/>
    <mergeCell ref="C388:G388"/>
    <mergeCell ref="C389:G389"/>
    <mergeCell ref="C390:G390"/>
    <mergeCell ref="C391:G391"/>
    <mergeCell ref="C392:G392"/>
    <mergeCell ref="C395:G395"/>
    <mergeCell ref="C380:G380"/>
    <mergeCell ref="C381:G381"/>
    <mergeCell ref="C382:G382"/>
    <mergeCell ref="C383:G383"/>
    <mergeCell ref="C384:G384"/>
    <mergeCell ref="C386:G386"/>
    <mergeCell ref="C372:G372"/>
    <mergeCell ref="C373:G373"/>
    <mergeCell ref="C374:G374"/>
    <mergeCell ref="C375:G375"/>
    <mergeCell ref="C376:G376"/>
    <mergeCell ref="C378:G378"/>
    <mergeCell ref="C364:G364"/>
    <mergeCell ref="C366:G366"/>
    <mergeCell ref="C367:G367"/>
    <mergeCell ref="C368:G368"/>
    <mergeCell ref="C369:G369"/>
    <mergeCell ref="C370:G370"/>
    <mergeCell ref="C356:G356"/>
    <mergeCell ref="C358:G358"/>
    <mergeCell ref="C360:G360"/>
    <mergeCell ref="C361:G361"/>
    <mergeCell ref="C362:G362"/>
    <mergeCell ref="C363:G363"/>
    <mergeCell ref="C348:G348"/>
    <mergeCell ref="C350:G350"/>
    <mergeCell ref="C352:G352"/>
    <mergeCell ref="C353:G353"/>
    <mergeCell ref="C354:G354"/>
    <mergeCell ref="C355:G355"/>
    <mergeCell ref="C340:G340"/>
    <mergeCell ref="C342:G342"/>
    <mergeCell ref="C344:G344"/>
    <mergeCell ref="C345:G345"/>
    <mergeCell ref="C346:G346"/>
    <mergeCell ref="C347:G347"/>
    <mergeCell ref="C332:G332"/>
    <mergeCell ref="C334:G334"/>
    <mergeCell ref="C336:G336"/>
    <mergeCell ref="C337:G337"/>
    <mergeCell ref="C338:G338"/>
    <mergeCell ref="C339:G339"/>
    <mergeCell ref="C324:G324"/>
    <mergeCell ref="C325:G325"/>
    <mergeCell ref="C327:G327"/>
    <mergeCell ref="C329:G329"/>
    <mergeCell ref="C330:G330"/>
    <mergeCell ref="C331:G331"/>
    <mergeCell ref="C316:G316"/>
    <mergeCell ref="C317:G317"/>
    <mergeCell ref="C318:G318"/>
    <mergeCell ref="C320:G320"/>
    <mergeCell ref="C322:G322"/>
    <mergeCell ref="C323:G323"/>
    <mergeCell ref="C308:G308"/>
    <mergeCell ref="C309:G309"/>
    <mergeCell ref="C310:G310"/>
    <mergeCell ref="C311:G311"/>
    <mergeCell ref="C313:G313"/>
    <mergeCell ref="C315:G315"/>
    <mergeCell ref="C291:G291"/>
    <mergeCell ref="C300:G300"/>
    <mergeCell ref="C301:G301"/>
    <mergeCell ref="C304:G304"/>
    <mergeCell ref="C305:G305"/>
    <mergeCell ref="C307:G307"/>
    <mergeCell ref="C269:G269"/>
    <mergeCell ref="C270:G270"/>
    <mergeCell ref="C277:G277"/>
    <mergeCell ref="C278:G278"/>
    <mergeCell ref="C282:G282"/>
    <mergeCell ref="C283:G283"/>
    <mergeCell ref="C255:G255"/>
    <mergeCell ref="C256:G256"/>
    <mergeCell ref="C257:G257"/>
    <mergeCell ref="C258:G258"/>
    <mergeCell ref="C259:G259"/>
    <mergeCell ref="C260:G260"/>
    <mergeCell ref="C242:G242"/>
    <mergeCell ref="C243:G243"/>
    <mergeCell ref="C246:G246"/>
    <mergeCell ref="C247:G247"/>
    <mergeCell ref="C253:G253"/>
    <mergeCell ref="C254:G254"/>
    <mergeCell ref="C231:G231"/>
    <mergeCell ref="C232:G232"/>
    <mergeCell ref="C233:G233"/>
    <mergeCell ref="C236:G236"/>
    <mergeCell ref="C237:G237"/>
    <mergeCell ref="C238:G238"/>
    <mergeCell ref="C218:G218"/>
    <mergeCell ref="C219:G219"/>
    <mergeCell ref="C220:G220"/>
    <mergeCell ref="C221:G221"/>
    <mergeCell ref="C224:G224"/>
    <mergeCell ref="C227:G227"/>
    <mergeCell ref="C210:G210"/>
    <mergeCell ref="C211:G211"/>
    <mergeCell ref="C212:G212"/>
    <mergeCell ref="C215:G215"/>
    <mergeCell ref="C216:G216"/>
    <mergeCell ref="C217:G217"/>
    <mergeCell ref="C201:G201"/>
    <mergeCell ref="C202:G202"/>
    <mergeCell ref="C205:G205"/>
    <mergeCell ref="C206:G206"/>
    <mergeCell ref="C208:G208"/>
    <mergeCell ref="C209:G209"/>
    <mergeCell ref="C187:G187"/>
    <mergeCell ref="C188:G188"/>
    <mergeCell ref="C192:G192"/>
    <mergeCell ref="C193:G193"/>
    <mergeCell ref="C197:G197"/>
    <mergeCell ref="C198:G198"/>
    <mergeCell ref="C163:G163"/>
    <mergeCell ref="C164:G164"/>
    <mergeCell ref="C171:G171"/>
    <mergeCell ref="C172:G172"/>
    <mergeCell ref="C179:G179"/>
    <mergeCell ref="C180:G180"/>
    <mergeCell ref="C152:G152"/>
    <mergeCell ref="C153:G153"/>
    <mergeCell ref="C154:G154"/>
    <mergeCell ref="C160:G160"/>
    <mergeCell ref="C161:G161"/>
    <mergeCell ref="C162:G162"/>
    <mergeCell ref="C136:G136"/>
    <mergeCell ref="C139:G139"/>
    <mergeCell ref="C142:G142"/>
    <mergeCell ref="C143:G143"/>
    <mergeCell ref="C147:G147"/>
    <mergeCell ref="C148:G148"/>
    <mergeCell ref="C126:G126"/>
    <mergeCell ref="C127:G127"/>
    <mergeCell ref="C128:G128"/>
    <mergeCell ref="C131:G131"/>
    <mergeCell ref="C133:G133"/>
    <mergeCell ref="C135:G135"/>
    <mergeCell ref="C107:G107"/>
    <mergeCell ref="C108:G108"/>
    <mergeCell ref="C114:G114"/>
    <mergeCell ref="C115:G115"/>
    <mergeCell ref="C120:G120"/>
    <mergeCell ref="C121:G121"/>
    <mergeCell ref="C95:G95"/>
    <mergeCell ref="C96:G96"/>
    <mergeCell ref="C99:G99"/>
    <mergeCell ref="C100:G100"/>
    <mergeCell ref="C103:G103"/>
    <mergeCell ref="C106:G106"/>
    <mergeCell ref="C87:G87"/>
    <mergeCell ref="C88:G88"/>
    <mergeCell ref="C89:G89"/>
    <mergeCell ref="C90:G90"/>
    <mergeCell ref="C91:G91"/>
    <mergeCell ref="C92:G92"/>
    <mergeCell ref="C81:G81"/>
    <mergeCell ref="C82:G82"/>
    <mergeCell ref="C83:G83"/>
    <mergeCell ref="C84:G84"/>
    <mergeCell ref="C85:G85"/>
    <mergeCell ref="C86:G86"/>
    <mergeCell ref="C73:G73"/>
    <mergeCell ref="C74:G74"/>
    <mergeCell ref="C77:G77"/>
    <mergeCell ref="C78:G78"/>
    <mergeCell ref="C79:G79"/>
    <mergeCell ref="C80:G80"/>
    <mergeCell ref="C63:G63"/>
    <mergeCell ref="C64:G64"/>
    <mergeCell ref="C68:G68"/>
    <mergeCell ref="C69:G69"/>
    <mergeCell ref="C70:G70"/>
    <mergeCell ref="C71:G71"/>
    <mergeCell ref="C54:G54"/>
    <mergeCell ref="C55:G55"/>
    <mergeCell ref="C56:G56"/>
    <mergeCell ref="C58:G58"/>
    <mergeCell ref="C59:G59"/>
    <mergeCell ref="C60:G60"/>
    <mergeCell ref="C41:G41"/>
    <mergeCell ref="C45:G45"/>
    <mergeCell ref="C46:G46"/>
    <mergeCell ref="C49:G49"/>
    <mergeCell ref="C50:G50"/>
    <mergeCell ref="C53:G53"/>
    <mergeCell ref="C24:G24"/>
    <mergeCell ref="C26:G26"/>
    <mergeCell ref="C27:G27"/>
    <mergeCell ref="C33:G33"/>
    <mergeCell ref="C34:G34"/>
    <mergeCell ref="C38:G38"/>
    <mergeCell ref="C14:G14"/>
    <mergeCell ref="C15:G15"/>
    <mergeCell ref="C17:G17"/>
    <mergeCell ref="C18:G18"/>
    <mergeCell ref="C21:G21"/>
    <mergeCell ref="C22:G22"/>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EB4E9-B082-42E0-85BE-0C5F39FCC933}">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56</v>
      </c>
      <c r="C3" s="203" t="s">
        <v>57</v>
      </c>
      <c r="D3" s="201"/>
      <c r="E3" s="201"/>
      <c r="F3" s="201"/>
      <c r="G3" s="202"/>
      <c r="AC3" s="178" t="s">
        <v>212</v>
      </c>
      <c r="AG3" t="s">
        <v>213</v>
      </c>
    </row>
    <row r="4" spans="1:60" ht="25.05" customHeight="1" x14ac:dyDescent="0.25">
      <c r="A4" s="204" t="s">
        <v>9</v>
      </c>
      <c r="B4" s="205" t="s">
        <v>62</v>
      </c>
      <c r="C4" s="206" t="s">
        <v>63</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157</v>
      </c>
      <c r="C8" s="249" t="s">
        <v>158</v>
      </c>
      <c r="D8" s="233"/>
      <c r="E8" s="234"/>
      <c r="F8" s="235"/>
      <c r="G8" s="235">
        <f>SUMIF(AG9:AG31,"&lt;&gt;NOR",G9:G31)</f>
        <v>0</v>
      </c>
      <c r="H8" s="235"/>
      <c r="I8" s="235">
        <f>SUM(I9:I31)</f>
        <v>0</v>
      </c>
      <c r="J8" s="235"/>
      <c r="K8" s="235">
        <f>SUM(K9:K31)</f>
        <v>0</v>
      </c>
      <c r="L8" s="235"/>
      <c r="M8" s="235">
        <f>SUM(M9:M31)</f>
        <v>0</v>
      </c>
      <c r="N8" s="234"/>
      <c r="O8" s="234">
        <f>SUM(O9:O31)</f>
        <v>11.64</v>
      </c>
      <c r="P8" s="234"/>
      <c r="Q8" s="234">
        <f>SUM(Q9:Q31)</f>
        <v>0</v>
      </c>
      <c r="R8" s="235"/>
      <c r="S8" s="235"/>
      <c r="T8" s="236"/>
      <c r="U8" s="230"/>
      <c r="V8" s="230">
        <f>SUM(V9:V31)</f>
        <v>10.729999999999999</v>
      </c>
      <c r="W8" s="230"/>
      <c r="X8" s="230"/>
      <c r="Y8" s="230"/>
      <c r="AG8" t="s">
        <v>238</v>
      </c>
    </row>
    <row r="9" spans="1:60" outlineLevel="1" x14ac:dyDescent="0.25">
      <c r="A9" s="238">
        <v>1</v>
      </c>
      <c r="B9" s="239" t="s">
        <v>774</v>
      </c>
      <c r="C9" s="250" t="s">
        <v>775</v>
      </c>
      <c r="D9" s="240" t="s">
        <v>285</v>
      </c>
      <c r="E9" s="241">
        <v>2.04</v>
      </c>
      <c r="F9" s="242"/>
      <c r="G9" s="243">
        <f>ROUND(E9*F9,2)</f>
        <v>0</v>
      </c>
      <c r="H9" s="242"/>
      <c r="I9" s="243">
        <f>ROUND(E9*H9,2)</f>
        <v>0</v>
      </c>
      <c r="J9" s="242"/>
      <c r="K9" s="243">
        <f>ROUND(E9*J9,2)</f>
        <v>0</v>
      </c>
      <c r="L9" s="243">
        <v>21</v>
      </c>
      <c r="M9" s="243">
        <f>G9*(1+L9/100)</f>
        <v>0</v>
      </c>
      <c r="N9" s="241">
        <v>0</v>
      </c>
      <c r="O9" s="241">
        <f>ROUND(E9*N9,2)</f>
        <v>0</v>
      </c>
      <c r="P9" s="241">
        <v>0</v>
      </c>
      <c r="Q9" s="241">
        <f>ROUND(E9*P9,2)</f>
        <v>0</v>
      </c>
      <c r="R9" s="243"/>
      <c r="S9" s="243" t="s">
        <v>325</v>
      </c>
      <c r="T9" s="244" t="s">
        <v>326</v>
      </c>
      <c r="U9" s="224">
        <v>0</v>
      </c>
      <c r="V9" s="224">
        <f>ROUND(E9*U9,2)</f>
        <v>0</v>
      </c>
      <c r="W9" s="224"/>
      <c r="X9" s="224" t="s">
        <v>244</v>
      </c>
      <c r="Y9" s="224" t="s">
        <v>695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4" t="s">
        <v>1038</v>
      </c>
      <c r="D10" s="248"/>
      <c r="E10" s="248"/>
      <c r="F10" s="248"/>
      <c r="G10" s="248"/>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250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5">
      <c r="A11" s="221"/>
      <c r="B11" s="222"/>
      <c r="C11" s="253" t="s">
        <v>1039</v>
      </c>
      <c r="D11" s="228"/>
      <c r="E11" s="229">
        <v>1.44</v>
      </c>
      <c r="F11" s="224"/>
      <c r="G11" s="224"/>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252</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3" x14ac:dyDescent="0.25">
      <c r="A12" s="221"/>
      <c r="B12" s="222"/>
      <c r="C12" s="253" t="s">
        <v>1040</v>
      </c>
      <c r="D12" s="228"/>
      <c r="E12" s="229">
        <v>0.6</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38">
        <v>2</v>
      </c>
      <c r="B13" s="239" t="s">
        <v>1041</v>
      </c>
      <c r="C13" s="250" t="s">
        <v>1042</v>
      </c>
      <c r="D13" s="240" t="s">
        <v>241</v>
      </c>
      <c r="E13" s="241">
        <v>4.5374999999999996</v>
      </c>
      <c r="F13" s="242"/>
      <c r="G13" s="243">
        <f>ROUND(E13*F13,2)</f>
        <v>0</v>
      </c>
      <c r="H13" s="242"/>
      <c r="I13" s="243">
        <f>ROUND(E13*H13,2)</f>
        <v>0</v>
      </c>
      <c r="J13" s="242"/>
      <c r="K13" s="243">
        <f>ROUND(E13*J13,2)</f>
        <v>0</v>
      </c>
      <c r="L13" s="243">
        <v>21</v>
      </c>
      <c r="M13" s="243">
        <f>G13*(1+L13/100)</f>
        <v>0</v>
      </c>
      <c r="N13" s="241">
        <v>2.5249999999999999</v>
      </c>
      <c r="O13" s="241">
        <f>ROUND(E13*N13,2)</f>
        <v>11.46</v>
      </c>
      <c r="P13" s="241">
        <v>0</v>
      </c>
      <c r="Q13" s="241">
        <f>ROUND(E13*P13,2)</f>
        <v>0</v>
      </c>
      <c r="R13" s="243" t="s">
        <v>398</v>
      </c>
      <c r="S13" s="243" t="s">
        <v>243</v>
      </c>
      <c r="T13" s="244" t="s">
        <v>243</v>
      </c>
      <c r="U13" s="224">
        <v>0.47699999999999998</v>
      </c>
      <c r="V13" s="224">
        <f>ROUND(E13*U13,2)</f>
        <v>2.16</v>
      </c>
      <c r="W13" s="224"/>
      <c r="X13" s="224" t="s">
        <v>244</v>
      </c>
      <c r="Y13" s="224" t="s">
        <v>695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5">
      <c r="A14" s="221"/>
      <c r="B14" s="222"/>
      <c r="C14" s="251" t="s">
        <v>1043</v>
      </c>
      <c r="D14" s="246"/>
      <c r="E14" s="246"/>
      <c r="F14" s="246"/>
      <c r="G14" s="246"/>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248</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5">
      <c r="A15" s="221"/>
      <c r="B15" s="222"/>
      <c r="C15" s="252" t="s">
        <v>1038</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5">
      <c r="A16" s="221"/>
      <c r="B16" s="222"/>
      <c r="C16" s="252" t="s">
        <v>1232</v>
      </c>
      <c r="D16" s="247"/>
      <c r="E16" s="247"/>
      <c r="F16" s="247"/>
      <c r="G16" s="247"/>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250</v>
      </c>
      <c r="AH16" s="214"/>
      <c r="AI16" s="214"/>
      <c r="AJ16" s="214"/>
      <c r="AK16" s="214"/>
      <c r="AL16" s="214"/>
      <c r="AM16" s="214"/>
      <c r="AN16" s="214"/>
      <c r="AO16" s="214"/>
      <c r="AP16" s="214"/>
      <c r="AQ16" s="214"/>
      <c r="AR16" s="214"/>
      <c r="AS16" s="214"/>
      <c r="AT16" s="214"/>
      <c r="AU16" s="214"/>
      <c r="AV16" s="214"/>
      <c r="AW16" s="214"/>
      <c r="AX16" s="214"/>
      <c r="AY16" s="214"/>
      <c r="AZ16" s="214"/>
      <c r="BA16" s="245" t="str">
        <f>C16</f>
        <v>Podkladní beton - na provedené podsypové vrstvy bude vybetonována vrstva podkladního betonu C 30/37-XA1, tl. 15 cm.</v>
      </c>
      <c r="BB16" s="214"/>
      <c r="BC16" s="214"/>
      <c r="BD16" s="214"/>
      <c r="BE16" s="214"/>
      <c r="BF16" s="214"/>
      <c r="BG16" s="214"/>
      <c r="BH16" s="214"/>
    </row>
    <row r="17" spans="1:60" outlineLevel="3" x14ac:dyDescent="0.25">
      <c r="A17" s="221"/>
      <c r="B17" s="222"/>
      <c r="C17" s="252" t="s">
        <v>1044</v>
      </c>
      <c r="D17" s="247"/>
      <c r="E17" s="247"/>
      <c r="F17" s="247"/>
      <c r="G17" s="247"/>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5">
      <c r="A18" s="221"/>
      <c r="B18" s="222"/>
      <c r="C18" s="253" t="s">
        <v>1045</v>
      </c>
      <c r="D18" s="228"/>
      <c r="E18" s="229">
        <v>4.5374999999999996</v>
      </c>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38">
        <v>3</v>
      </c>
      <c r="B19" s="239" t="s">
        <v>786</v>
      </c>
      <c r="C19" s="250" t="s">
        <v>787</v>
      </c>
      <c r="D19" s="240" t="s">
        <v>285</v>
      </c>
      <c r="E19" s="241">
        <v>4.4000000000000004</v>
      </c>
      <c r="F19" s="242"/>
      <c r="G19" s="243">
        <f>ROUND(E19*F19,2)</f>
        <v>0</v>
      </c>
      <c r="H19" s="242"/>
      <c r="I19" s="243">
        <f>ROUND(E19*H19,2)</f>
        <v>0</v>
      </c>
      <c r="J19" s="242"/>
      <c r="K19" s="243">
        <f>ROUND(E19*J19,2)</f>
        <v>0</v>
      </c>
      <c r="L19" s="243">
        <v>21</v>
      </c>
      <c r="M19" s="243">
        <f>G19*(1+L19/100)</f>
        <v>0</v>
      </c>
      <c r="N19" s="241">
        <v>3.9199999999999999E-2</v>
      </c>
      <c r="O19" s="241">
        <f>ROUND(E19*N19,2)</f>
        <v>0.17</v>
      </c>
      <c r="P19" s="241">
        <v>0</v>
      </c>
      <c r="Q19" s="241">
        <f>ROUND(E19*P19,2)</f>
        <v>0</v>
      </c>
      <c r="R19" s="243" t="s">
        <v>398</v>
      </c>
      <c r="S19" s="243" t="s">
        <v>243</v>
      </c>
      <c r="T19" s="244" t="s">
        <v>243</v>
      </c>
      <c r="U19" s="224">
        <v>1.6</v>
      </c>
      <c r="V19" s="224">
        <f>ROUND(E19*U19,2)</f>
        <v>7.04</v>
      </c>
      <c r="W19" s="224"/>
      <c r="X19" s="224" t="s">
        <v>244</v>
      </c>
      <c r="Y19" s="224" t="s">
        <v>695</v>
      </c>
      <c r="Z19" s="214"/>
      <c r="AA19" s="214"/>
      <c r="AB19" s="214"/>
      <c r="AC19" s="214"/>
      <c r="AD19" s="214"/>
      <c r="AE19" s="214"/>
      <c r="AF19" s="214"/>
      <c r="AG19" s="214" t="s">
        <v>246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2" x14ac:dyDescent="0.25">
      <c r="A20" s="221"/>
      <c r="B20" s="222"/>
      <c r="C20" s="251" t="s">
        <v>788</v>
      </c>
      <c r="D20" s="246"/>
      <c r="E20" s="246"/>
      <c r="F20" s="246"/>
      <c r="G20" s="246"/>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248</v>
      </c>
      <c r="AH20" s="214"/>
      <c r="AI20" s="214"/>
      <c r="AJ20" s="214"/>
      <c r="AK20" s="214"/>
      <c r="AL20" s="214"/>
      <c r="AM20" s="214"/>
      <c r="AN20" s="214"/>
      <c r="AO20" s="214"/>
      <c r="AP20" s="214"/>
      <c r="AQ20" s="214"/>
      <c r="AR20" s="214"/>
      <c r="AS20" s="214"/>
      <c r="AT20" s="214"/>
      <c r="AU20" s="214"/>
      <c r="AV20" s="214"/>
      <c r="AW20" s="214"/>
      <c r="AX20" s="214"/>
      <c r="AY20" s="214"/>
      <c r="AZ20" s="214"/>
      <c r="BA20" s="245" t="str">
        <f>C20</f>
        <v>svislé nebo šikmé (odkloněné) , půdorysně přímé nebo zalomené, stěn základových desek ve volných nebo zapažených jámách, rýhách, šachtách, včetně případných vzpěr,</v>
      </c>
      <c r="BB20" s="214"/>
      <c r="BC20" s="214"/>
      <c r="BD20" s="214"/>
      <c r="BE20" s="214"/>
      <c r="BF20" s="214"/>
      <c r="BG20" s="214"/>
      <c r="BH20" s="214"/>
    </row>
    <row r="21" spans="1:60" outlineLevel="2" x14ac:dyDescent="0.25">
      <c r="A21" s="221"/>
      <c r="B21" s="222"/>
      <c r="C21" s="252" t="s">
        <v>1038</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3" t="s">
        <v>1046</v>
      </c>
      <c r="D22" s="228"/>
      <c r="E22" s="229">
        <v>4.4000000000000004</v>
      </c>
      <c r="F22" s="224"/>
      <c r="G22" s="224"/>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1" x14ac:dyDescent="0.25">
      <c r="A23" s="238">
        <v>4</v>
      </c>
      <c r="B23" s="239" t="s">
        <v>792</v>
      </c>
      <c r="C23" s="250" t="s">
        <v>793</v>
      </c>
      <c r="D23" s="240" t="s">
        <v>285</v>
      </c>
      <c r="E23" s="241">
        <v>4.4000000000000004</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t="s">
        <v>398</v>
      </c>
      <c r="S23" s="243" t="s">
        <v>243</v>
      </c>
      <c r="T23" s="244" t="s">
        <v>243</v>
      </c>
      <c r="U23" s="224">
        <v>0.32</v>
      </c>
      <c r="V23" s="224">
        <f>ROUND(E23*U23,2)</f>
        <v>1.41</v>
      </c>
      <c r="W23" s="224"/>
      <c r="X23" s="224" t="s">
        <v>244</v>
      </c>
      <c r="Y23" s="224" t="s">
        <v>695</v>
      </c>
      <c r="Z23" s="214"/>
      <c r="AA23" s="214"/>
      <c r="AB23" s="214"/>
      <c r="AC23" s="214"/>
      <c r="AD23" s="214"/>
      <c r="AE23" s="214"/>
      <c r="AF23" s="214"/>
      <c r="AG23" s="214" t="s">
        <v>246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1" outlineLevel="2" x14ac:dyDescent="0.25">
      <c r="A24" s="221"/>
      <c r="B24" s="222"/>
      <c r="C24" s="251" t="s">
        <v>788</v>
      </c>
      <c r="D24" s="246"/>
      <c r="E24" s="246"/>
      <c r="F24" s="246"/>
      <c r="G24" s="246"/>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248</v>
      </c>
      <c r="AH24" s="214"/>
      <c r="AI24" s="214"/>
      <c r="AJ24" s="214"/>
      <c r="AK24" s="214"/>
      <c r="AL24" s="214"/>
      <c r="AM24" s="214"/>
      <c r="AN24" s="214"/>
      <c r="AO24" s="214"/>
      <c r="AP24" s="214"/>
      <c r="AQ24" s="214"/>
      <c r="AR24" s="214"/>
      <c r="AS24" s="214"/>
      <c r="AT24" s="214"/>
      <c r="AU24" s="214"/>
      <c r="AV24" s="214"/>
      <c r="AW24" s="214"/>
      <c r="AX24" s="214"/>
      <c r="AY24" s="214"/>
      <c r="AZ24" s="214"/>
      <c r="BA24" s="245" t="str">
        <f>C24</f>
        <v>svislé nebo šikmé (odkloněné) , půdorysně přímé nebo zalomené, stěn základových desek ve volných nebo zapažených jámách, rýhách, šachtách, včetně případných vzpěr,</v>
      </c>
      <c r="BB24" s="214"/>
      <c r="BC24" s="214"/>
      <c r="BD24" s="214"/>
      <c r="BE24" s="214"/>
      <c r="BF24" s="214"/>
      <c r="BG24" s="214"/>
      <c r="BH24" s="214"/>
    </row>
    <row r="25" spans="1:60" outlineLevel="2" x14ac:dyDescent="0.25">
      <c r="A25" s="221"/>
      <c r="B25" s="222"/>
      <c r="C25" s="252" t="s">
        <v>1038</v>
      </c>
      <c r="D25" s="247"/>
      <c r="E25" s="247"/>
      <c r="F25" s="247"/>
      <c r="G25" s="247"/>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250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5">
      <c r="A26" s="221"/>
      <c r="B26" s="222"/>
      <c r="C26" s="253" t="s">
        <v>1046</v>
      </c>
      <c r="D26" s="228"/>
      <c r="E26" s="229">
        <v>4.4000000000000004</v>
      </c>
      <c r="F26" s="224"/>
      <c r="G26" s="224"/>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252</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38">
        <v>5</v>
      </c>
      <c r="B27" s="239" t="s">
        <v>811</v>
      </c>
      <c r="C27" s="250" t="s">
        <v>1047</v>
      </c>
      <c r="D27" s="240" t="s">
        <v>338</v>
      </c>
      <c r="E27" s="241">
        <v>7.8899999999999994E-3</v>
      </c>
      <c r="F27" s="242"/>
      <c r="G27" s="243">
        <f>ROUND(E27*F27,2)</f>
        <v>0</v>
      </c>
      <c r="H27" s="242"/>
      <c r="I27" s="243">
        <f>ROUND(E27*H27,2)</f>
        <v>0</v>
      </c>
      <c r="J27" s="242"/>
      <c r="K27" s="243">
        <f>ROUND(E27*J27,2)</f>
        <v>0</v>
      </c>
      <c r="L27" s="243">
        <v>21</v>
      </c>
      <c r="M27" s="243">
        <f>G27*(1+L27/100)</f>
        <v>0</v>
      </c>
      <c r="N27" s="241">
        <v>1.0543899999999999</v>
      </c>
      <c r="O27" s="241">
        <f>ROUND(E27*N27,2)</f>
        <v>0.01</v>
      </c>
      <c r="P27" s="241">
        <v>0</v>
      </c>
      <c r="Q27" s="241">
        <f>ROUND(E27*P27,2)</f>
        <v>0</v>
      </c>
      <c r="R27" s="243" t="s">
        <v>398</v>
      </c>
      <c r="S27" s="243" t="s">
        <v>243</v>
      </c>
      <c r="T27" s="244" t="s">
        <v>243</v>
      </c>
      <c r="U27" s="224">
        <v>15.231</v>
      </c>
      <c r="V27" s="224">
        <f>ROUND(E27*U27,2)</f>
        <v>0.12</v>
      </c>
      <c r="W27" s="224"/>
      <c r="X27" s="224" t="s">
        <v>244</v>
      </c>
      <c r="Y27" s="224" t="s">
        <v>695</v>
      </c>
      <c r="Z27" s="214"/>
      <c r="AA27" s="214"/>
      <c r="AB27" s="214"/>
      <c r="AC27" s="214"/>
      <c r="AD27" s="214"/>
      <c r="AE27" s="214"/>
      <c r="AF27" s="214"/>
      <c r="AG27" s="214" t="s">
        <v>246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51" t="s">
        <v>1048</v>
      </c>
      <c r="D28" s="246"/>
      <c r="E28" s="246"/>
      <c r="F28" s="246"/>
      <c r="G28" s="246"/>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248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2" x14ac:dyDescent="0.25">
      <c r="A29" s="221"/>
      <c r="B29" s="222"/>
      <c r="C29" s="252" t="s">
        <v>1038</v>
      </c>
      <c r="D29" s="247"/>
      <c r="E29" s="247"/>
      <c r="F29" s="247"/>
      <c r="G29" s="247"/>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5">
      <c r="A30" s="221"/>
      <c r="B30" s="222"/>
      <c r="C30" s="252" t="s">
        <v>1049</v>
      </c>
      <c r="D30" s="247"/>
      <c r="E30" s="247"/>
      <c r="F30" s="247"/>
      <c r="G30" s="247"/>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5">
      <c r="A31" s="221"/>
      <c r="B31" s="222"/>
      <c r="C31" s="253" t="s">
        <v>1050</v>
      </c>
      <c r="D31" s="228"/>
      <c r="E31" s="229">
        <v>7.8899999999999994E-3</v>
      </c>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252</v>
      </c>
      <c r="AH31" s="214">
        <v>0</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x14ac:dyDescent="0.25">
      <c r="A32" s="231" t="s">
        <v>237</v>
      </c>
      <c r="B32" s="232" t="s">
        <v>159</v>
      </c>
      <c r="C32" s="249" t="s">
        <v>160</v>
      </c>
      <c r="D32" s="233"/>
      <c r="E32" s="234"/>
      <c r="F32" s="235"/>
      <c r="G32" s="235">
        <f>SUMIF(AG33:AG113,"&lt;&gt;NOR",G33:G113)</f>
        <v>0</v>
      </c>
      <c r="H32" s="235"/>
      <c r="I32" s="235">
        <f>SUM(I33:I113)</f>
        <v>0</v>
      </c>
      <c r="J32" s="235"/>
      <c r="K32" s="235">
        <f>SUM(K33:K113)</f>
        <v>0</v>
      </c>
      <c r="L32" s="235"/>
      <c r="M32" s="235">
        <f>SUM(M33:M113)</f>
        <v>0</v>
      </c>
      <c r="N32" s="234"/>
      <c r="O32" s="234">
        <f>SUM(O33:O113)</f>
        <v>101.27000000000001</v>
      </c>
      <c r="P32" s="234"/>
      <c r="Q32" s="234">
        <f>SUM(Q33:Q113)</f>
        <v>0</v>
      </c>
      <c r="R32" s="235"/>
      <c r="S32" s="235"/>
      <c r="T32" s="236"/>
      <c r="U32" s="230"/>
      <c r="V32" s="230">
        <f>SUM(V33:V113)</f>
        <v>611.19000000000017</v>
      </c>
      <c r="W32" s="230"/>
      <c r="X32" s="230"/>
      <c r="Y32" s="230"/>
      <c r="AG32" t="s">
        <v>238</v>
      </c>
    </row>
    <row r="33" spans="1:60" outlineLevel="1" x14ac:dyDescent="0.25">
      <c r="A33" s="238">
        <v>6</v>
      </c>
      <c r="B33" s="239" t="s">
        <v>361</v>
      </c>
      <c r="C33" s="250" t="s">
        <v>362</v>
      </c>
      <c r="D33" s="240" t="s">
        <v>312</v>
      </c>
      <c r="E33" s="241">
        <v>35.799999999999997</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c r="S33" s="243" t="s">
        <v>325</v>
      </c>
      <c r="T33" s="244" t="s">
        <v>326</v>
      </c>
      <c r="U33" s="224">
        <v>0</v>
      </c>
      <c r="V33" s="224">
        <f>ROUND(E33*U33,2)</f>
        <v>0</v>
      </c>
      <c r="W33" s="224"/>
      <c r="X33" s="224" t="s">
        <v>244</v>
      </c>
      <c r="Y33" s="224" t="s">
        <v>695</v>
      </c>
      <c r="Z33" s="214"/>
      <c r="AA33" s="214"/>
      <c r="AB33" s="214"/>
      <c r="AC33" s="214"/>
      <c r="AD33" s="214"/>
      <c r="AE33" s="214"/>
      <c r="AF33" s="214"/>
      <c r="AG33" s="214" t="s">
        <v>246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5">
      <c r="A34" s="221"/>
      <c r="B34" s="222"/>
      <c r="C34" s="254" t="s">
        <v>1038</v>
      </c>
      <c r="D34" s="248"/>
      <c r="E34" s="248"/>
      <c r="F34" s="248"/>
      <c r="G34" s="248"/>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5">
      <c r="A35" s="221"/>
      <c r="B35" s="222"/>
      <c r="C35" s="252" t="s">
        <v>365</v>
      </c>
      <c r="D35" s="247"/>
      <c r="E35" s="247"/>
      <c r="F35" s="247"/>
      <c r="G35" s="247"/>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3" t="s">
        <v>1051</v>
      </c>
      <c r="D36" s="228"/>
      <c r="E36" s="229">
        <v>35.799999999999997</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0.399999999999999" outlineLevel="1" x14ac:dyDescent="0.25">
      <c r="A37" s="238">
        <v>7</v>
      </c>
      <c r="B37" s="239" t="s">
        <v>367</v>
      </c>
      <c r="C37" s="250" t="s">
        <v>368</v>
      </c>
      <c r="D37" s="240" t="s">
        <v>241</v>
      </c>
      <c r="E37" s="241">
        <v>33.518000000000001</v>
      </c>
      <c r="F37" s="242"/>
      <c r="G37" s="243">
        <f>ROUND(E37*F37,2)</f>
        <v>0</v>
      </c>
      <c r="H37" s="242"/>
      <c r="I37" s="243">
        <f>ROUND(E37*H37,2)</f>
        <v>0</v>
      </c>
      <c r="J37" s="242"/>
      <c r="K37" s="243">
        <f>ROUND(E37*J37,2)</f>
        <v>0</v>
      </c>
      <c r="L37" s="243">
        <v>21</v>
      </c>
      <c r="M37" s="243">
        <f>G37*(1+L37/100)</f>
        <v>0</v>
      </c>
      <c r="N37" s="241">
        <v>2.59138</v>
      </c>
      <c r="O37" s="241">
        <f>ROUND(E37*N37,2)</f>
        <v>86.86</v>
      </c>
      <c r="P37" s="241">
        <v>0</v>
      </c>
      <c r="Q37" s="241">
        <f>ROUND(E37*P37,2)</f>
        <v>0</v>
      </c>
      <c r="R37" s="243" t="s">
        <v>369</v>
      </c>
      <c r="S37" s="243" t="s">
        <v>243</v>
      </c>
      <c r="T37" s="244" t="s">
        <v>243</v>
      </c>
      <c r="U37" s="224">
        <v>4.1929999999999996</v>
      </c>
      <c r="V37" s="224">
        <f>ROUND(E37*U37,2)</f>
        <v>140.54</v>
      </c>
      <c r="W37" s="224"/>
      <c r="X37" s="224" t="s">
        <v>244</v>
      </c>
      <c r="Y37" s="224" t="s">
        <v>695</v>
      </c>
      <c r="Z37" s="214"/>
      <c r="AA37" s="214"/>
      <c r="AB37" s="214"/>
      <c r="AC37" s="214"/>
      <c r="AD37" s="214"/>
      <c r="AE37" s="214"/>
      <c r="AF37" s="214"/>
      <c r="AG37" s="214" t="s">
        <v>246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ht="21" outlineLevel="2" x14ac:dyDescent="0.25">
      <c r="A38" s="221"/>
      <c r="B38" s="222"/>
      <c r="C38" s="251" t="s">
        <v>370</v>
      </c>
      <c r="D38" s="246"/>
      <c r="E38" s="246"/>
      <c r="F38" s="246"/>
      <c r="G38" s="246"/>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248</v>
      </c>
      <c r="AH38" s="214"/>
      <c r="AI38" s="214"/>
      <c r="AJ38" s="214"/>
      <c r="AK38" s="214"/>
      <c r="AL38" s="214"/>
      <c r="AM38" s="214"/>
      <c r="AN38" s="214"/>
      <c r="AO38" s="214"/>
      <c r="AP38" s="214"/>
      <c r="AQ38" s="214"/>
      <c r="AR38" s="214"/>
      <c r="AS38" s="214"/>
      <c r="AT38" s="214"/>
      <c r="AU38" s="214"/>
      <c r="AV38" s="214"/>
      <c r="AW38" s="214"/>
      <c r="AX38" s="214"/>
      <c r="AY38" s="214"/>
      <c r="AZ38" s="214"/>
      <c r="BA38" s="245" t="str">
        <f>C38</f>
        <v>čistíren odpadních vod (mimo budovy), nádrží, vodojemů, žlabů nebo kanálů, včetně pomocného pracovního lešení o výšce podlahy do 1900 mm a pro zatížení do 1,5 kPa,</v>
      </c>
      <c r="BB38" s="214"/>
      <c r="BC38" s="214"/>
      <c r="BD38" s="214"/>
      <c r="BE38" s="214"/>
      <c r="BF38" s="214"/>
      <c r="BG38" s="214"/>
      <c r="BH38" s="214"/>
    </row>
    <row r="39" spans="1:60" outlineLevel="2" x14ac:dyDescent="0.25">
      <c r="A39" s="221"/>
      <c r="B39" s="222"/>
      <c r="C39" s="252" t="s">
        <v>1038</v>
      </c>
      <c r="D39" s="247"/>
      <c r="E39" s="247"/>
      <c r="F39" s="247"/>
      <c r="G39" s="247"/>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5">
      <c r="A40" s="221"/>
      <c r="B40" s="222"/>
      <c r="C40" s="252" t="s">
        <v>1052</v>
      </c>
      <c r="D40" s="247"/>
      <c r="E40" s="247"/>
      <c r="F40" s="247"/>
      <c r="G40" s="247"/>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5">
      <c r="A41" s="221"/>
      <c r="B41" s="222"/>
      <c r="C41" s="252" t="s">
        <v>1053</v>
      </c>
      <c r="D41" s="247"/>
      <c r="E41" s="247"/>
      <c r="F41" s="247"/>
      <c r="G41" s="247"/>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5">
      <c r="A42" s="221"/>
      <c r="B42" s="222"/>
      <c r="C42" s="252" t="s">
        <v>1054</v>
      </c>
      <c r="D42" s="247"/>
      <c r="E42" s="247"/>
      <c r="F42" s="247"/>
      <c r="G42" s="247"/>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5">
      <c r="A43" s="221"/>
      <c r="B43" s="222"/>
      <c r="C43" s="252" t="s">
        <v>1055</v>
      </c>
      <c r="D43" s="247"/>
      <c r="E43" s="247"/>
      <c r="F43" s="247"/>
      <c r="G43" s="247"/>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5">
      <c r="A44" s="221"/>
      <c r="B44" s="222"/>
      <c r="C44" s="252" t="s">
        <v>1056</v>
      </c>
      <c r="D44" s="247"/>
      <c r="E44" s="247"/>
      <c r="F44" s="247"/>
      <c r="G44" s="247"/>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250</v>
      </c>
      <c r="AH44" s="214"/>
      <c r="AI44" s="214"/>
      <c r="AJ44" s="214"/>
      <c r="AK44" s="214"/>
      <c r="AL44" s="214"/>
      <c r="AM44" s="214"/>
      <c r="AN44" s="214"/>
      <c r="AO44" s="214"/>
      <c r="AP44" s="214"/>
      <c r="AQ44" s="214"/>
      <c r="AR44" s="214"/>
      <c r="AS44" s="214"/>
      <c r="AT44" s="214"/>
      <c r="AU44" s="214"/>
      <c r="AV44" s="214"/>
      <c r="AW44" s="214"/>
      <c r="AX44" s="214"/>
      <c r="AY44" s="214"/>
      <c r="AZ44" s="214"/>
      <c r="BA44" s="245" t="str">
        <f>C44</f>
        <v>Dělení konstrukce na menší pracovní prvky je provedeno systémem řízených trhlin a pracovních spár. Řízené trhliny</v>
      </c>
      <c r="BB44" s="214"/>
      <c r="BC44" s="214"/>
      <c r="BD44" s="214"/>
      <c r="BE44" s="214"/>
      <c r="BF44" s="214"/>
      <c r="BG44" s="214"/>
      <c r="BH44" s="214"/>
    </row>
    <row r="45" spans="1:60" outlineLevel="3" x14ac:dyDescent="0.25">
      <c r="A45" s="221"/>
      <c r="B45" s="222"/>
      <c r="C45" s="252" t="s">
        <v>1057</v>
      </c>
      <c r="D45" s="247"/>
      <c r="E45" s="247"/>
      <c r="F45" s="247"/>
      <c r="G45" s="247"/>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45" t="str">
        <f>C45</f>
        <v>budou vytvořeny pomocí vkládaných křížových plechů mezi výztuž, u stěn bude při povrchu nad výztuží uložena dřevěná</v>
      </c>
      <c r="BB45" s="214"/>
      <c r="BC45" s="214"/>
      <c r="BD45" s="214"/>
      <c r="BE45" s="214"/>
      <c r="BF45" s="214"/>
      <c r="BG45" s="214"/>
      <c r="BH45" s="214"/>
    </row>
    <row r="46" spans="1:60" outlineLevel="3" x14ac:dyDescent="0.25">
      <c r="A46" s="221"/>
      <c r="B46" s="222"/>
      <c r="C46" s="252" t="s">
        <v>1058</v>
      </c>
      <c r="D46" s="247"/>
      <c r="E46" s="247"/>
      <c r="F46" s="247"/>
      <c r="G46" s="247"/>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250</v>
      </c>
      <c r="AH46" s="214"/>
      <c r="AI46" s="214"/>
      <c r="AJ46" s="214"/>
      <c r="AK46" s="214"/>
      <c r="AL46" s="214"/>
      <c r="AM46" s="214"/>
      <c r="AN46" s="214"/>
      <c r="AO46" s="214"/>
      <c r="AP46" s="214"/>
      <c r="AQ46" s="214"/>
      <c r="AR46" s="214"/>
      <c r="AS46" s="214"/>
      <c r="AT46" s="214"/>
      <c r="AU46" s="214"/>
      <c r="AV46" s="214"/>
      <c r="AW46" s="214"/>
      <c r="AX46" s="214"/>
      <c r="AY46" s="214"/>
      <c r="AZ46" s="214"/>
      <c r="BA46" s="245" t="str">
        <f>C46</f>
        <v>lišta. Po proběhnutí smrštění bude lišta odstraněna a drážka opatřena epoxidovým adhezním můstkem a vyplněna</v>
      </c>
      <c r="BB46" s="214"/>
      <c r="BC46" s="214"/>
      <c r="BD46" s="214"/>
      <c r="BE46" s="214"/>
      <c r="BF46" s="214"/>
      <c r="BG46" s="214"/>
      <c r="BH46" s="214"/>
    </row>
    <row r="47" spans="1:60" outlineLevel="3" x14ac:dyDescent="0.25">
      <c r="A47" s="221"/>
      <c r="B47" s="222"/>
      <c r="C47" s="252" t="s">
        <v>1059</v>
      </c>
      <c r="D47" s="247"/>
      <c r="E47" s="247"/>
      <c r="F47" s="247"/>
      <c r="G47" s="247"/>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250</v>
      </c>
      <c r="AH47" s="214"/>
      <c r="AI47" s="214"/>
      <c r="AJ47" s="214"/>
      <c r="AK47" s="214"/>
      <c r="AL47" s="214"/>
      <c r="AM47" s="214"/>
      <c r="AN47" s="214"/>
      <c r="AO47" s="214"/>
      <c r="AP47" s="214"/>
      <c r="AQ47" s="214"/>
      <c r="AR47" s="214"/>
      <c r="AS47" s="214"/>
      <c r="AT47" s="214"/>
      <c r="AU47" s="214"/>
      <c r="AV47" s="214"/>
      <c r="AW47" s="214"/>
      <c r="AX47" s="214"/>
      <c r="AY47" s="214"/>
      <c r="AZ47" s="214"/>
      <c r="BA47" s="245" t="str">
        <f>C47</f>
        <v>rozpínavou maltou. Těsnost pracovních spár mezi dnem a stěnou je zajištěna těsnícím plechem s bitumenovým</v>
      </c>
      <c r="BB47" s="214"/>
      <c r="BC47" s="214"/>
      <c r="BD47" s="214"/>
      <c r="BE47" s="214"/>
      <c r="BF47" s="214"/>
      <c r="BG47" s="214"/>
      <c r="BH47" s="214"/>
    </row>
    <row r="48" spans="1:60" outlineLevel="3" x14ac:dyDescent="0.25">
      <c r="A48" s="221"/>
      <c r="B48" s="222"/>
      <c r="C48" s="252" t="s">
        <v>1060</v>
      </c>
      <c r="D48" s="247"/>
      <c r="E48" s="247"/>
      <c r="F48" s="247"/>
      <c r="G48" s="247"/>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250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5">
      <c r="A49" s="221"/>
      <c r="B49" s="222"/>
      <c r="C49" s="252" t="s">
        <v>828</v>
      </c>
      <c r="D49" s="247"/>
      <c r="E49" s="247"/>
      <c r="F49" s="247"/>
      <c r="G49" s="247"/>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45" t="str">
        <f>C49</f>
        <v>Veškeré betonové konstrukce budou provedeny jako pohledové se zaslepenými otvory po spojovacích tyčích.</v>
      </c>
      <c r="BB49" s="214"/>
      <c r="BC49" s="214"/>
      <c r="BD49" s="214"/>
      <c r="BE49" s="214"/>
      <c r="BF49" s="214"/>
      <c r="BG49" s="214"/>
      <c r="BH49" s="214"/>
    </row>
    <row r="50" spans="1:60" outlineLevel="3" x14ac:dyDescent="0.25">
      <c r="A50" s="221"/>
      <c r="B50" s="222"/>
      <c r="C50" s="252" t="s">
        <v>1061</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45" t="str">
        <f>C50</f>
        <v>Ve stěně budou umístěny zámečnické výrobky, před provedením prostupu bude provedena zkouška vodotěsnosti.</v>
      </c>
      <c r="BB50" s="214"/>
      <c r="BC50" s="214"/>
      <c r="BD50" s="214"/>
      <c r="BE50" s="214"/>
      <c r="BF50" s="214"/>
      <c r="BG50" s="214"/>
      <c r="BH50" s="214"/>
    </row>
    <row r="51" spans="1:60" outlineLevel="3" x14ac:dyDescent="0.25">
      <c r="A51" s="221"/>
      <c r="B51" s="222"/>
      <c r="C51" s="252" t="s">
        <v>1062</v>
      </c>
      <c r="D51" s="247"/>
      <c r="E51" s="247"/>
      <c r="F51" s="247"/>
      <c r="G51" s="247"/>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250</v>
      </c>
      <c r="AH51" s="214"/>
      <c r="AI51" s="214"/>
      <c r="AJ51" s="214"/>
      <c r="AK51" s="214"/>
      <c r="AL51" s="214"/>
      <c r="AM51" s="214"/>
      <c r="AN51" s="214"/>
      <c r="AO51" s="214"/>
      <c r="AP51" s="214"/>
      <c r="AQ51" s="214"/>
      <c r="AR51" s="214"/>
      <c r="AS51" s="214"/>
      <c r="AT51" s="214"/>
      <c r="AU51" s="214"/>
      <c r="AV51" s="214"/>
      <c r="AW51" s="214"/>
      <c r="AX51" s="214"/>
      <c r="AY51" s="214"/>
      <c r="AZ51" s="214"/>
      <c r="BA51" s="245" t="str">
        <f>C51</f>
        <v>Vstupy do objektu pro jednotlivé propojovací potrubí jsou navrženy osazením příslušných potrubí do předem</v>
      </c>
      <c r="BB51" s="214"/>
      <c r="BC51" s="214"/>
      <c r="BD51" s="214"/>
      <c r="BE51" s="214"/>
      <c r="BF51" s="214"/>
      <c r="BG51" s="214"/>
      <c r="BH51" s="214"/>
    </row>
    <row r="52" spans="1:60" outlineLevel="3" x14ac:dyDescent="0.25">
      <c r="A52" s="221"/>
      <c r="B52" s="222"/>
      <c r="C52" s="252" t="s">
        <v>1063</v>
      </c>
      <c r="D52" s="247"/>
      <c r="E52" s="247"/>
      <c r="F52" s="247"/>
      <c r="G52" s="247"/>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45" t="str">
        <f>C52</f>
        <v>připravených oken v rámci betonáže nebo pomocí typových zámečnických výrobků. Tyto otvory budou následně</v>
      </c>
      <c r="BB52" s="214"/>
      <c r="BC52" s="214"/>
      <c r="BD52" s="214"/>
      <c r="BE52" s="214"/>
      <c r="BF52" s="214"/>
      <c r="BG52" s="214"/>
      <c r="BH52" s="214"/>
    </row>
    <row r="53" spans="1:60" outlineLevel="3" x14ac:dyDescent="0.25">
      <c r="A53" s="221"/>
      <c r="B53" s="222"/>
      <c r="C53" s="252" t="s">
        <v>1064</v>
      </c>
      <c r="D53" s="247"/>
      <c r="E53" s="247"/>
      <c r="F53" s="247"/>
      <c r="G53" s="247"/>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45" t="str">
        <f>C53</f>
        <v>utěsněny rozpínavými betony a tmely. Vnější stěny betonové konstrukce nad úrovní upraveného terénu s rezervou -</v>
      </c>
      <c r="BB53" s="214"/>
      <c r="BC53" s="214"/>
      <c r="BD53" s="214"/>
      <c r="BE53" s="214"/>
      <c r="BF53" s="214"/>
      <c r="BG53" s="214"/>
      <c r="BH53" s="214"/>
    </row>
    <row r="54" spans="1:60" outlineLevel="3" x14ac:dyDescent="0.25">
      <c r="A54" s="221"/>
      <c r="B54" s="222"/>
      <c r="C54" s="252" t="s">
        <v>1065</v>
      </c>
      <c r="D54" s="247"/>
      <c r="E54" s="247"/>
      <c r="F54" s="247"/>
      <c r="G54" s="247"/>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250</v>
      </c>
      <c r="AH54" s="214"/>
      <c r="AI54" s="214"/>
      <c r="AJ54" s="214"/>
      <c r="AK54" s="214"/>
      <c r="AL54" s="214"/>
      <c r="AM54" s="214"/>
      <c r="AN54" s="214"/>
      <c r="AO54" s="214"/>
      <c r="AP54" s="214"/>
      <c r="AQ54" s="214"/>
      <c r="AR54" s="214"/>
      <c r="AS54" s="214"/>
      <c r="AT54" s="214"/>
      <c r="AU54" s="214"/>
      <c r="AV54" s="214"/>
      <c r="AW54" s="214"/>
      <c r="AX54" s="214"/>
      <c r="AY54" s="214"/>
      <c r="AZ54" s="214"/>
      <c r="BA54" s="245" t="str">
        <f>C54</f>
        <v>20cm, koruny nádrží a vnitřní stěny nad úrovní provozní hladiny s rezervou -20 cm budou provedeny jako pohledové.</v>
      </c>
      <c r="BB54" s="214"/>
      <c r="BC54" s="214"/>
      <c r="BD54" s="214"/>
      <c r="BE54" s="214"/>
      <c r="BF54" s="214"/>
      <c r="BG54" s="214"/>
      <c r="BH54" s="214"/>
    </row>
    <row r="55" spans="1:60" outlineLevel="3" x14ac:dyDescent="0.25">
      <c r="A55" s="221"/>
      <c r="B55" s="222"/>
      <c r="C55" s="252" t="s">
        <v>1066</v>
      </c>
      <c r="D55" s="247"/>
      <c r="E55" s="247"/>
      <c r="F55" s="247"/>
      <c r="G55" s="247"/>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5">
      <c r="A56" s="221"/>
      <c r="B56" s="222"/>
      <c r="C56" s="252" t="s">
        <v>1067</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45" t="str">
        <f>C56</f>
        <v>Veškeré betonové konstrukce budou převzaty po odbednění dozorem investora a na jeho popud případně opraveny</v>
      </c>
      <c r="BB56" s="214"/>
      <c r="BC56" s="214"/>
      <c r="BD56" s="214"/>
      <c r="BE56" s="214"/>
      <c r="BF56" s="214"/>
      <c r="BG56" s="214"/>
      <c r="BH56" s="214"/>
    </row>
    <row r="57" spans="1:60" outlineLevel="3" x14ac:dyDescent="0.25">
      <c r="A57" s="221"/>
      <c r="B57" s="222"/>
      <c r="C57" s="252" t="s">
        <v>1068</v>
      </c>
      <c r="D57" s="247"/>
      <c r="E57" s="247"/>
      <c r="F57" s="247"/>
      <c r="G57" s="247"/>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250</v>
      </c>
      <c r="AH57" s="214"/>
      <c r="AI57" s="214"/>
      <c r="AJ57" s="214"/>
      <c r="AK57" s="214"/>
      <c r="AL57" s="214"/>
      <c r="AM57" s="214"/>
      <c r="AN57" s="214"/>
      <c r="AO57" s="214"/>
      <c r="AP57" s="214"/>
      <c r="AQ57" s="214"/>
      <c r="AR57" s="214"/>
      <c r="AS57" s="214"/>
      <c r="AT57" s="214"/>
      <c r="AU57" s="214"/>
      <c r="AV57" s="214"/>
      <c r="AW57" s="214"/>
      <c r="AX57" s="214"/>
      <c r="AY57" s="214"/>
      <c r="AZ57" s="214"/>
      <c r="BA57" s="245" t="str">
        <f>C57</f>
        <v>vysprávkovou maltou, rozpěrné prvky bednění proinjektovány. Betonové konstrukce objektu kromě vnějších</v>
      </c>
      <c r="BB57" s="214"/>
      <c r="BC57" s="214"/>
      <c r="BD57" s="214"/>
      <c r="BE57" s="214"/>
      <c r="BF57" s="214"/>
      <c r="BG57" s="214"/>
      <c r="BH57" s="214"/>
    </row>
    <row r="58" spans="1:60" outlineLevel="3" x14ac:dyDescent="0.25">
      <c r="A58" s="221"/>
      <c r="B58" s="222"/>
      <c r="C58" s="252" t="s">
        <v>1069</v>
      </c>
      <c r="D58" s="247"/>
      <c r="E58" s="247"/>
      <c r="F58" s="247"/>
      <c r="G58" s="247"/>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52" t="s">
        <v>1070</v>
      </c>
      <c r="D59" s="247"/>
      <c r="E59" s="247"/>
      <c r="F59" s="247"/>
      <c r="G59" s="247"/>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5">
      <c r="A60" s="221"/>
      <c r="B60" s="222"/>
      <c r="C60" s="253" t="s">
        <v>1071</v>
      </c>
      <c r="D60" s="228"/>
      <c r="E60" s="229">
        <v>8.1120000000000001</v>
      </c>
      <c r="F60" s="224"/>
      <c r="G60" s="224"/>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5">
      <c r="A61" s="221"/>
      <c r="B61" s="222"/>
      <c r="C61" s="253" t="s">
        <v>1072</v>
      </c>
      <c r="D61" s="228"/>
      <c r="E61" s="229">
        <v>7.2</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5">
      <c r="A62" s="221"/>
      <c r="B62" s="222"/>
      <c r="C62" s="253" t="s">
        <v>1073</v>
      </c>
      <c r="D62" s="228"/>
      <c r="E62" s="229">
        <v>12.006</v>
      </c>
      <c r="F62" s="224"/>
      <c r="G62" s="224"/>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252</v>
      </c>
      <c r="AH62" s="214">
        <v>0</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5">
      <c r="A63" s="221"/>
      <c r="B63" s="222"/>
      <c r="C63" s="253" t="s">
        <v>1074</v>
      </c>
      <c r="D63" s="228"/>
      <c r="E63" s="229">
        <v>2.7</v>
      </c>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5">
      <c r="A64" s="221"/>
      <c r="B64" s="222"/>
      <c r="C64" s="253" t="s">
        <v>1075</v>
      </c>
      <c r="D64" s="228"/>
      <c r="E64" s="229">
        <v>2.8519999999999999</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5">
      <c r="A65" s="221"/>
      <c r="B65" s="222"/>
      <c r="C65" s="253" t="s">
        <v>1076</v>
      </c>
      <c r="D65" s="228"/>
      <c r="E65" s="229">
        <v>-0.216</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5">
      <c r="A66" s="221"/>
      <c r="B66" s="222"/>
      <c r="C66" s="253" t="s">
        <v>1077</v>
      </c>
      <c r="D66" s="228"/>
      <c r="E66" s="229">
        <v>-0.108</v>
      </c>
      <c r="F66" s="224"/>
      <c r="G66" s="224"/>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252</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5">
      <c r="A67" s="221"/>
      <c r="B67" s="222"/>
      <c r="C67" s="253" t="s">
        <v>1078</v>
      </c>
      <c r="D67" s="228"/>
      <c r="E67" s="229">
        <v>0.97199999999999998</v>
      </c>
      <c r="F67" s="224"/>
      <c r="G67" s="224"/>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252</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ht="20.399999999999999" outlineLevel="1" x14ac:dyDescent="0.25">
      <c r="A68" s="238">
        <v>8</v>
      </c>
      <c r="B68" s="239" t="s">
        <v>376</v>
      </c>
      <c r="C68" s="250" t="s">
        <v>377</v>
      </c>
      <c r="D68" s="240" t="s">
        <v>285</v>
      </c>
      <c r="E68" s="241">
        <v>166.66</v>
      </c>
      <c r="F68" s="242"/>
      <c r="G68" s="243">
        <f>ROUND(E68*F68,2)</f>
        <v>0</v>
      </c>
      <c r="H68" s="242"/>
      <c r="I68" s="243">
        <f>ROUND(E68*H68,2)</f>
        <v>0</v>
      </c>
      <c r="J68" s="242"/>
      <c r="K68" s="243">
        <f>ROUND(E68*J68,2)</f>
        <v>0</v>
      </c>
      <c r="L68" s="243">
        <v>21</v>
      </c>
      <c r="M68" s="243">
        <f>G68*(1+L68/100)</f>
        <v>0</v>
      </c>
      <c r="N68" s="241">
        <v>6.5350000000000005E-2</v>
      </c>
      <c r="O68" s="241">
        <f>ROUND(E68*N68,2)</f>
        <v>10.89</v>
      </c>
      <c r="P68" s="241">
        <v>0</v>
      </c>
      <c r="Q68" s="241">
        <f>ROUND(E68*P68,2)</f>
        <v>0</v>
      </c>
      <c r="R68" s="243" t="s">
        <v>369</v>
      </c>
      <c r="S68" s="243" t="s">
        <v>243</v>
      </c>
      <c r="T68" s="244" t="s">
        <v>243</v>
      </c>
      <c r="U68" s="224">
        <v>1.72</v>
      </c>
      <c r="V68" s="224">
        <f>ROUND(E68*U68,2)</f>
        <v>286.66000000000003</v>
      </c>
      <c r="W68" s="224"/>
      <c r="X68" s="224" t="s">
        <v>244</v>
      </c>
      <c r="Y68" s="224" t="s">
        <v>695</v>
      </c>
      <c r="Z68" s="214"/>
      <c r="AA68" s="214"/>
      <c r="AB68" s="214"/>
      <c r="AC68" s="214"/>
      <c r="AD68" s="214"/>
      <c r="AE68" s="214"/>
      <c r="AF68" s="214"/>
      <c r="AG68" s="214" t="s">
        <v>378</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1" outlineLevel="2" x14ac:dyDescent="0.25">
      <c r="A69" s="221"/>
      <c r="B69" s="222"/>
      <c r="C69" s="251" t="s">
        <v>836</v>
      </c>
      <c r="D69" s="246"/>
      <c r="E69" s="246"/>
      <c r="F69" s="246"/>
      <c r="G69" s="246"/>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248</v>
      </c>
      <c r="AH69" s="214"/>
      <c r="AI69" s="214"/>
      <c r="AJ69" s="214"/>
      <c r="AK69" s="214"/>
      <c r="AL69" s="214"/>
      <c r="AM69" s="214"/>
      <c r="AN69" s="214"/>
      <c r="AO69" s="214"/>
      <c r="AP69" s="214"/>
      <c r="AQ69" s="214"/>
      <c r="AR69" s="214"/>
      <c r="AS69" s="214"/>
      <c r="AT69" s="214"/>
      <c r="AU69" s="214"/>
      <c r="AV69" s="214"/>
      <c r="AW69" s="214"/>
      <c r="AX69" s="214"/>
      <c r="AY69" s="214"/>
      <c r="AZ69" s="214"/>
      <c r="BA69" s="245" t="str">
        <f>C69</f>
        <v>čistíren odpadních vod (mimo budovy), nádrží, vodojemů, žlabů nebo kanálů: - konstrukcí omítaných z betonu prostého nebo železového obyčejného i vodostavebního - konstrukcí neomítaných z betonu prostého nebo železového obyčejného</v>
      </c>
      <c r="BB69" s="214"/>
      <c r="BC69" s="214"/>
      <c r="BD69" s="214"/>
      <c r="BE69" s="214"/>
      <c r="BF69" s="214"/>
      <c r="BG69" s="214"/>
      <c r="BH69" s="214"/>
    </row>
    <row r="70" spans="1:60" outlineLevel="2" x14ac:dyDescent="0.25">
      <c r="A70" s="221"/>
      <c r="B70" s="222"/>
      <c r="C70" s="252" t="s">
        <v>1038</v>
      </c>
      <c r="D70" s="247"/>
      <c r="E70" s="247"/>
      <c r="F70" s="247"/>
      <c r="G70" s="247"/>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5">
      <c r="A71" s="221"/>
      <c r="B71" s="222"/>
      <c r="C71" s="253" t="s">
        <v>1079</v>
      </c>
      <c r="D71" s="228"/>
      <c r="E71" s="229">
        <v>6.24</v>
      </c>
      <c r="F71" s="224"/>
      <c r="G71" s="224"/>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252</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5">
      <c r="A72" s="221"/>
      <c r="B72" s="222"/>
      <c r="C72" s="253" t="s">
        <v>1080</v>
      </c>
      <c r="D72" s="228"/>
      <c r="E72" s="229">
        <v>27.54</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5">
      <c r="A73" s="221"/>
      <c r="B73" s="222"/>
      <c r="C73" s="253" t="s">
        <v>1081</v>
      </c>
      <c r="D73" s="228"/>
      <c r="E73" s="229">
        <v>22.5</v>
      </c>
      <c r="F73" s="224"/>
      <c r="G73" s="224"/>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252</v>
      </c>
      <c r="AH73" s="214">
        <v>0</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5">
      <c r="A74" s="221"/>
      <c r="B74" s="222"/>
      <c r="C74" s="253" t="s">
        <v>1082</v>
      </c>
      <c r="D74" s="228"/>
      <c r="E74" s="229">
        <v>44.16</v>
      </c>
      <c r="F74" s="224"/>
      <c r="G74" s="224"/>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252</v>
      </c>
      <c r="AH74" s="214">
        <v>0</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5">
      <c r="A75" s="221"/>
      <c r="B75" s="222"/>
      <c r="C75" s="253" t="s">
        <v>1083</v>
      </c>
      <c r="D75" s="228"/>
      <c r="E75" s="229">
        <v>35.880000000000003</v>
      </c>
      <c r="F75" s="224"/>
      <c r="G75" s="224"/>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5">
      <c r="A76" s="221"/>
      <c r="B76" s="222"/>
      <c r="C76" s="253" t="s">
        <v>1084</v>
      </c>
      <c r="D76" s="228"/>
      <c r="E76" s="229">
        <v>12.96</v>
      </c>
      <c r="F76" s="224"/>
      <c r="G76" s="224"/>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252</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5">
      <c r="A77" s="221"/>
      <c r="B77" s="222"/>
      <c r="C77" s="253" t="s">
        <v>1085</v>
      </c>
      <c r="D77" s="228"/>
      <c r="E77" s="229">
        <v>7.2</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5">
      <c r="A78" s="221"/>
      <c r="B78" s="222"/>
      <c r="C78" s="253" t="s">
        <v>1086</v>
      </c>
      <c r="D78" s="228"/>
      <c r="E78" s="229">
        <v>10</v>
      </c>
      <c r="F78" s="224"/>
      <c r="G78" s="224"/>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3" t="s">
        <v>1087</v>
      </c>
      <c r="D79" s="228"/>
      <c r="E79" s="229">
        <v>-1.08</v>
      </c>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252</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3" t="s">
        <v>1088</v>
      </c>
      <c r="D80" s="228"/>
      <c r="E80" s="229">
        <v>-0.54</v>
      </c>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5">
      <c r="A81" s="221"/>
      <c r="B81" s="222"/>
      <c r="C81" s="253" t="s">
        <v>1089</v>
      </c>
      <c r="D81" s="228"/>
      <c r="E81" s="229">
        <v>1.8</v>
      </c>
      <c r="F81" s="224"/>
      <c r="G81" s="224"/>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252</v>
      </c>
      <c r="AH81" s="214">
        <v>0</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ht="20.399999999999999" outlineLevel="1" x14ac:dyDescent="0.25">
      <c r="A82" s="238">
        <v>9</v>
      </c>
      <c r="B82" s="239" t="s">
        <v>382</v>
      </c>
      <c r="C82" s="250" t="s">
        <v>383</v>
      </c>
      <c r="D82" s="240" t="s">
        <v>285</v>
      </c>
      <c r="E82" s="241">
        <v>166.66</v>
      </c>
      <c r="F82" s="242"/>
      <c r="G82" s="243">
        <f>ROUND(E82*F82,2)</f>
        <v>0</v>
      </c>
      <c r="H82" s="242"/>
      <c r="I82" s="243">
        <f>ROUND(E82*H82,2)</f>
        <v>0</v>
      </c>
      <c r="J82" s="242"/>
      <c r="K82" s="243">
        <f>ROUND(E82*J82,2)</f>
        <v>0</v>
      </c>
      <c r="L82" s="243">
        <v>21</v>
      </c>
      <c r="M82" s="243">
        <f>G82*(1+L82/100)</f>
        <v>0</v>
      </c>
      <c r="N82" s="241">
        <v>0</v>
      </c>
      <c r="O82" s="241">
        <f>ROUND(E82*N82,2)</f>
        <v>0</v>
      </c>
      <c r="P82" s="241">
        <v>0</v>
      </c>
      <c r="Q82" s="241">
        <f>ROUND(E82*P82,2)</f>
        <v>0</v>
      </c>
      <c r="R82" s="243" t="s">
        <v>369</v>
      </c>
      <c r="S82" s="243" t="s">
        <v>243</v>
      </c>
      <c r="T82" s="244" t="s">
        <v>243</v>
      </c>
      <c r="U82" s="224">
        <v>0.65</v>
      </c>
      <c r="V82" s="224">
        <f>ROUND(E82*U82,2)</f>
        <v>108.33</v>
      </c>
      <c r="W82" s="224"/>
      <c r="X82" s="224" t="s">
        <v>244</v>
      </c>
      <c r="Y82" s="224" t="s">
        <v>695</v>
      </c>
      <c r="Z82" s="214"/>
      <c r="AA82" s="214"/>
      <c r="AB82" s="214"/>
      <c r="AC82" s="214"/>
      <c r="AD82" s="214"/>
      <c r="AE82" s="214"/>
      <c r="AF82" s="214"/>
      <c r="AG82" s="214" t="s">
        <v>384</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1" outlineLevel="2" x14ac:dyDescent="0.25">
      <c r="A83" s="221"/>
      <c r="B83" s="222"/>
      <c r="C83" s="251" t="s">
        <v>836</v>
      </c>
      <c r="D83" s="246"/>
      <c r="E83" s="246"/>
      <c r="F83" s="246"/>
      <c r="G83" s="246"/>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248</v>
      </c>
      <c r="AH83" s="214"/>
      <c r="AI83" s="214"/>
      <c r="AJ83" s="214"/>
      <c r="AK83" s="214"/>
      <c r="AL83" s="214"/>
      <c r="AM83" s="214"/>
      <c r="AN83" s="214"/>
      <c r="AO83" s="214"/>
      <c r="AP83" s="214"/>
      <c r="AQ83" s="214"/>
      <c r="AR83" s="214"/>
      <c r="AS83" s="214"/>
      <c r="AT83" s="214"/>
      <c r="AU83" s="214"/>
      <c r="AV83" s="214"/>
      <c r="AW83" s="214"/>
      <c r="AX83" s="214"/>
      <c r="AY83" s="214"/>
      <c r="AZ83" s="214"/>
      <c r="BA83" s="245" t="str">
        <f>C83</f>
        <v>čistíren odpadních vod (mimo budovy), nádrží, vodojemů, žlabů nebo kanálů: - konstrukcí omítaných z betonu prostého nebo železového obyčejného i vodostavebního - konstrukcí neomítaných z betonu prostého nebo železového obyčejného</v>
      </c>
      <c r="BB83" s="214"/>
      <c r="BC83" s="214"/>
      <c r="BD83" s="214"/>
      <c r="BE83" s="214"/>
      <c r="BF83" s="214"/>
      <c r="BG83" s="214"/>
      <c r="BH83" s="214"/>
    </row>
    <row r="84" spans="1:60" outlineLevel="2" x14ac:dyDescent="0.25">
      <c r="A84" s="221"/>
      <c r="B84" s="222"/>
      <c r="C84" s="252" t="s">
        <v>1038</v>
      </c>
      <c r="D84" s="247"/>
      <c r="E84" s="247"/>
      <c r="F84" s="247"/>
      <c r="G84" s="247"/>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5">
      <c r="A85" s="221"/>
      <c r="B85" s="222"/>
      <c r="C85" s="253" t="s">
        <v>1079</v>
      </c>
      <c r="D85" s="228"/>
      <c r="E85" s="229">
        <v>6.24</v>
      </c>
      <c r="F85" s="224"/>
      <c r="G85" s="224"/>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252</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5">
      <c r="A86" s="221"/>
      <c r="B86" s="222"/>
      <c r="C86" s="253" t="s">
        <v>1080</v>
      </c>
      <c r="D86" s="228"/>
      <c r="E86" s="229">
        <v>27.54</v>
      </c>
      <c r="F86" s="224"/>
      <c r="G86" s="224"/>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252</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3" t="s">
        <v>1081</v>
      </c>
      <c r="D87" s="228"/>
      <c r="E87" s="229">
        <v>22.5</v>
      </c>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3" t="s">
        <v>1082</v>
      </c>
      <c r="D88" s="228"/>
      <c r="E88" s="229">
        <v>44.16</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252</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3" x14ac:dyDescent="0.25">
      <c r="A89" s="221"/>
      <c r="B89" s="222"/>
      <c r="C89" s="253" t="s">
        <v>1083</v>
      </c>
      <c r="D89" s="228"/>
      <c r="E89" s="229">
        <v>35.880000000000003</v>
      </c>
      <c r="F89" s="224"/>
      <c r="G89" s="224"/>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5">
      <c r="A90" s="221"/>
      <c r="B90" s="222"/>
      <c r="C90" s="253" t="s">
        <v>1084</v>
      </c>
      <c r="D90" s="228"/>
      <c r="E90" s="229">
        <v>12.96</v>
      </c>
      <c r="F90" s="224"/>
      <c r="G90" s="224"/>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252</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3" x14ac:dyDescent="0.25">
      <c r="A91" s="221"/>
      <c r="B91" s="222"/>
      <c r="C91" s="253" t="s">
        <v>1085</v>
      </c>
      <c r="D91" s="228"/>
      <c r="E91" s="229">
        <v>7.2</v>
      </c>
      <c r="F91" s="224"/>
      <c r="G91" s="224"/>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252</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5">
      <c r="A92" s="221"/>
      <c r="B92" s="222"/>
      <c r="C92" s="253" t="s">
        <v>1086</v>
      </c>
      <c r="D92" s="228"/>
      <c r="E92" s="229">
        <v>10</v>
      </c>
      <c r="F92" s="224"/>
      <c r="G92" s="224"/>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252</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3" x14ac:dyDescent="0.25">
      <c r="A93" s="221"/>
      <c r="B93" s="222"/>
      <c r="C93" s="253" t="s">
        <v>1087</v>
      </c>
      <c r="D93" s="228"/>
      <c r="E93" s="229">
        <v>-1.08</v>
      </c>
      <c r="F93" s="224"/>
      <c r="G93" s="224"/>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5">
      <c r="A94" s="221"/>
      <c r="B94" s="222"/>
      <c r="C94" s="253" t="s">
        <v>1088</v>
      </c>
      <c r="D94" s="228"/>
      <c r="E94" s="229">
        <v>-0.54</v>
      </c>
      <c r="F94" s="224"/>
      <c r="G94" s="224"/>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252</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5">
      <c r="A95" s="221"/>
      <c r="B95" s="222"/>
      <c r="C95" s="253" t="s">
        <v>1089</v>
      </c>
      <c r="D95" s="228"/>
      <c r="E95" s="229">
        <v>1.8</v>
      </c>
      <c r="F95" s="224"/>
      <c r="G95" s="224"/>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252</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5">
      <c r="A96" s="238">
        <v>10</v>
      </c>
      <c r="B96" s="239" t="s">
        <v>846</v>
      </c>
      <c r="C96" s="250" t="s">
        <v>847</v>
      </c>
      <c r="D96" s="240" t="s">
        <v>338</v>
      </c>
      <c r="E96" s="241">
        <v>8.6999999999999994E-3</v>
      </c>
      <c r="F96" s="242"/>
      <c r="G96" s="243">
        <f>ROUND(E96*F96,2)</f>
        <v>0</v>
      </c>
      <c r="H96" s="242"/>
      <c r="I96" s="243">
        <f>ROUND(E96*H96,2)</f>
        <v>0</v>
      </c>
      <c r="J96" s="242"/>
      <c r="K96" s="243">
        <f>ROUND(E96*J96,2)</f>
        <v>0</v>
      </c>
      <c r="L96" s="243">
        <v>21</v>
      </c>
      <c r="M96" s="243">
        <f>G96*(1+L96/100)</f>
        <v>0</v>
      </c>
      <c r="N96" s="241">
        <v>1.02535</v>
      </c>
      <c r="O96" s="241">
        <f>ROUND(E96*N96,2)</f>
        <v>0.01</v>
      </c>
      <c r="P96" s="241">
        <v>0</v>
      </c>
      <c r="Q96" s="241">
        <f>ROUND(E96*P96,2)</f>
        <v>0</v>
      </c>
      <c r="R96" s="243" t="s">
        <v>369</v>
      </c>
      <c r="S96" s="243" t="s">
        <v>243</v>
      </c>
      <c r="T96" s="244" t="s">
        <v>243</v>
      </c>
      <c r="U96" s="224">
        <v>22.07</v>
      </c>
      <c r="V96" s="224">
        <f>ROUND(E96*U96,2)</f>
        <v>0.19</v>
      </c>
      <c r="W96" s="224"/>
      <c r="X96" s="224" t="s">
        <v>244</v>
      </c>
      <c r="Y96" s="224" t="s">
        <v>695</v>
      </c>
      <c r="Z96" s="214"/>
      <c r="AA96" s="214"/>
      <c r="AB96" s="214"/>
      <c r="AC96" s="214"/>
      <c r="AD96" s="214"/>
      <c r="AE96" s="214"/>
      <c r="AF96" s="214"/>
      <c r="AG96" s="214" t="s">
        <v>246</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ht="21" outlineLevel="2" x14ac:dyDescent="0.25">
      <c r="A97" s="221"/>
      <c r="B97" s="222"/>
      <c r="C97" s="251" t="s">
        <v>848</v>
      </c>
      <c r="D97" s="246"/>
      <c r="E97" s="246"/>
      <c r="F97" s="246"/>
      <c r="G97" s="246"/>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248</v>
      </c>
      <c r="AH97" s="214"/>
      <c r="AI97" s="214"/>
      <c r="AJ97" s="214"/>
      <c r="AK97" s="214"/>
      <c r="AL97" s="214"/>
      <c r="AM97" s="214"/>
      <c r="AN97" s="214"/>
      <c r="AO97" s="214"/>
      <c r="AP97" s="214"/>
      <c r="AQ97" s="214"/>
      <c r="AR97" s="214"/>
      <c r="AS97" s="214"/>
      <c r="AT97" s="214"/>
      <c r="AU97" s="214"/>
      <c r="AV97" s="214"/>
      <c r="AW97" s="214"/>
      <c r="AX97" s="214"/>
      <c r="AY97" s="214"/>
      <c r="AZ97" s="214"/>
      <c r="BA97" s="245" t="str">
        <f>C97</f>
        <v>čistíren odpadních vod (mimo budovy), nádrží, vodojemů, žlabů nebo kanálů , včetně pomocného pracovního lešení o výšce podlahy do 1900 mm a pro zatížení do 1,5 kPa,</v>
      </c>
      <c r="BB97" s="214"/>
      <c r="BC97" s="214"/>
      <c r="BD97" s="214"/>
      <c r="BE97" s="214"/>
      <c r="BF97" s="214"/>
      <c r="BG97" s="214"/>
      <c r="BH97" s="214"/>
    </row>
    <row r="98" spans="1:60" outlineLevel="2" x14ac:dyDescent="0.25">
      <c r="A98" s="221"/>
      <c r="B98" s="222"/>
      <c r="C98" s="252" t="s">
        <v>1038</v>
      </c>
      <c r="D98" s="247"/>
      <c r="E98" s="247"/>
      <c r="F98" s="247"/>
      <c r="G98" s="247"/>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5">
      <c r="A99" s="221"/>
      <c r="B99" s="222"/>
      <c r="C99" s="253" t="s">
        <v>1090</v>
      </c>
      <c r="D99" s="228"/>
      <c r="E99" s="229">
        <v>8.6999999999999994E-3</v>
      </c>
      <c r="F99" s="224"/>
      <c r="G99" s="224"/>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5">
      <c r="A100" s="238">
        <v>11</v>
      </c>
      <c r="B100" s="239" t="s">
        <v>385</v>
      </c>
      <c r="C100" s="250" t="s">
        <v>850</v>
      </c>
      <c r="D100" s="240" t="s">
        <v>338</v>
      </c>
      <c r="E100" s="241">
        <v>3.4194</v>
      </c>
      <c r="F100" s="242"/>
      <c r="G100" s="243">
        <f>ROUND(E100*F100,2)</f>
        <v>0</v>
      </c>
      <c r="H100" s="242"/>
      <c r="I100" s="243">
        <f>ROUND(E100*H100,2)</f>
        <v>0</v>
      </c>
      <c r="J100" s="242"/>
      <c r="K100" s="243">
        <f>ROUND(E100*J100,2)</f>
        <v>0</v>
      </c>
      <c r="L100" s="243">
        <v>21</v>
      </c>
      <c r="M100" s="243">
        <f>G100*(1+L100/100)</f>
        <v>0</v>
      </c>
      <c r="N100" s="241">
        <v>1.02535</v>
      </c>
      <c r="O100" s="241">
        <f>ROUND(E100*N100,2)</f>
        <v>3.51</v>
      </c>
      <c r="P100" s="241">
        <v>0</v>
      </c>
      <c r="Q100" s="241">
        <f>ROUND(E100*P100,2)</f>
        <v>0</v>
      </c>
      <c r="R100" s="243" t="s">
        <v>369</v>
      </c>
      <c r="S100" s="243" t="s">
        <v>243</v>
      </c>
      <c r="T100" s="244" t="s">
        <v>243</v>
      </c>
      <c r="U100" s="224">
        <v>22.07</v>
      </c>
      <c r="V100" s="224">
        <f>ROUND(E100*U100,2)</f>
        <v>75.47</v>
      </c>
      <c r="W100" s="224"/>
      <c r="X100" s="224" t="s">
        <v>244</v>
      </c>
      <c r="Y100" s="224" t="s">
        <v>695</v>
      </c>
      <c r="Z100" s="214"/>
      <c r="AA100" s="214"/>
      <c r="AB100" s="214"/>
      <c r="AC100" s="214"/>
      <c r="AD100" s="214"/>
      <c r="AE100" s="214"/>
      <c r="AF100" s="214"/>
      <c r="AG100" s="214" t="s">
        <v>378</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ht="21" outlineLevel="2" x14ac:dyDescent="0.25">
      <c r="A101" s="221"/>
      <c r="B101" s="222"/>
      <c r="C101" s="251" t="s">
        <v>848</v>
      </c>
      <c r="D101" s="246"/>
      <c r="E101" s="246"/>
      <c r="F101" s="246"/>
      <c r="G101" s="246"/>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248</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45" t="str">
        <f>C101</f>
        <v>čistíren odpadních vod (mimo budovy), nádrží, vodojemů, žlabů nebo kanálů , včetně pomocného pracovního lešení o výšce podlahy do 1900 mm a pro zatížení do 1,5 kPa,</v>
      </c>
      <c r="BB101" s="214"/>
      <c r="BC101" s="214"/>
      <c r="BD101" s="214"/>
      <c r="BE101" s="214"/>
      <c r="BF101" s="214"/>
      <c r="BG101" s="214"/>
      <c r="BH101" s="214"/>
    </row>
    <row r="102" spans="1:60" outlineLevel="2" x14ac:dyDescent="0.25">
      <c r="A102" s="221"/>
      <c r="B102" s="222"/>
      <c r="C102" s="252" t="s">
        <v>1038</v>
      </c>
      <c r="D102" s="247"/>
      <c r="E102" s="247"/>
      <c r="F102" s="247"/>
      <c r="G102" s="247"/>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250</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5">
      <c r="A103" s="221"/>
      <c r="B103" s="222"/>
      <c r="C103" s="252" t="s">
        <v>388</v>
      </c>
      <c r="D103" s="247"/>
      <c r="E103" s="247"/>
      <c r="F103" s="247"/>
      <c r="G103" s="247"/>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45" t="str">
        <f>C103</f>
        <v>v položce dodávka a montáž výztuže včetně prořezu a přeložení, distanční podložky, pomocný materiál a kotvící materiál</v>
      </c>
      <c r="BB103" s="214"/>
      <c r="BC103" s="214"/>
      <c r="BD103" s="214"/>
      <c r="BE103" s="214"/>
      <c r="BF103" s="214"/>
      <c r="BG103" s="214"/>
      <c r="BH103" s="214"/>
    </row>
    <row r="104" spans="1:60" outlineLevel="2" x14ac:dyDescent="0.25">
      <c r="A104" s="221"/>
      <c r="B104" s="222"/>
      <c r="C104" s="253" t="s">
        <v>1091</v>
      </c>
      <c r="D104" s="228"/>
      <c r="E104" s="229">
        <v>3.4194</v>
      </c>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5">
      <c r="A105" s="238">
        <v>12</v>
      </c>
      <c r="B105" s="239" t="s">
        <v>852</v>
      </c>
      <c r="C105" s="250" t="s">
        <v>853</v>
      </c>
      <c r="D105" s="240" t="s">
        <v>312</v>
      </c>
      <c r="E105" s="241">
        <v>12</v>
      </c>
      <c r="F105" s="242"/>
      <c r="G105" s="243">
        <f>ROUND(E105*F105,2)</f>
        <v>0</v>
      </c>
      <c r="H105" s="242"/>
      <c r="I105" s="243">
        <f>ROUND(E105*H105,2)</f>
        <v>0</v>
      </c>
      <c r="J105" s="242"/>
      <c r="K105" s="243">
        <f>ROUND(E105*J105,2)</f>
        <v>0</v>
      </c>
      <c r="L105" s="243">
        <v>21</v>
      </c>
      <c r="M105" s="243">
        <f>G105*(1+L105/100)</f>
        <v>0</v>
      </c>
      <c r="N105" s="241">
        <v>0</v>
      </c>
      <c r="O105" s="241">
        <f>ROUND(E105*N105,2)</f>
        <v>0</v>
      </c>
      <c r="P105" s="241">
        <v>0</v>
      </c>
      <c r="Q105" s="241">
        <f>ROUND(E105*P105,2)</f>
        <v>0</v>
      </c>
      <c r="R105" s="243"/>
      <c r="S105" s="243" t="s">
        <v>325</v>
      </c>
      <c r="T105" s="244" t="s">
        <v>326</v>
      </c>
      <c r="U105" s="224">
        <v>0</v>
      </c>
      <c r="V105" s="224">
        <f>ROUND(E105*U105,2)</f>
        <v>0</v>
      </c>
      <c r="W105" s="224"/>
      <c r="X105" s="224" t="s">
        <v>244</v>
      </c>
      <c r="Y105" s="224" t="s">
        <v>695</v>
      </c>
      <c r="Z105" s="214"/>
      <c r="AA105" s="214"/>
      <c r="AB105" s="214"/>
      <c r="AC105" s="214"/>
      <c r="AD105" s="214"/>
      <c r="AE105" s="214"/>
      <c r="AF105" s="214"/>
      <c r="AG105" s="214" t="s">
        <v>246</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5">
      <c r="A106" s="221"/>
      <c r="B106" s="222"/>
      <c r="C106" s="254" t="s">
        <v>1038</v>
      </c>
      <c r="D106" s="248"/>
      <c r="E106" s="248"/>
      <c r="F106" s="248"/>
      <c r="G106" s="248"/>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250</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5">
      <c r="A107" s="221"/>
      <c r="B107" s="222"/>
      <c r="C107" s="252" t="s">
        <v>854</v>
      </c>
      <c r="D107" s="247"/>
      <c r="E107" s="247"/>
      <c r="F107" s="247"/>
      <c r="G107" s="247"/>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5">
      <c r="A108" s="238">
        <v>13</v>
      </c>
      <c r="B108" s="239" t="s">
        <v>861</v>
      </c>
      <c r="C108" s="250" t="s">
        <v>862</v>
      </c>
      <c r="D108" s="240" t="s">
        <v>312</v>
      </c>
      <c r="E108" s="241">
        <v>21.5</v>
      </c>
      <c r="F108" s="242"/>
      <c r="G108" s="243">
        <f>ROUND(E108*F108,2)</f>
        <v>0</v>
      </c>
      <c r="H108" s="242"/>
      <c r="I108" s="243">
        <f>ROUND(E108*H108,2)</f>
        <v>0</v>
      </c>
      <c r="J108" s="242"/>
      <c r="K108" s="243">
        <f>ROUND(E108*J108,2)</f>
        <v>0</v>
      </c>
      <c r="L108" s="243">
        <v>21</v>
      </c>
      <c r="M108" s="243">
        <f>G108*(1+L108/100)</f>
        <v>0</v>
      </c>
      <c r="N108" s="241">
        <v>0</v>
      </c>
      <c r="O108" s="241">
        <f>ROUND(E108*N108,2)</f>
        <v>0</v>
      </c>
      <c r="P108" s="241">
        <v>0</v>
      </c>
      <c r="Q108" s="241">
        <f>ROUND(E108*P108,2)</f>
        <v>0</v>
      </c>
      <c r="R108" s="243"/>
      <c r="S108" s="243" t="s">
        <v>325</v>
      </c>
      <c r="T108" s="244" t="s">
        <v>326</v>
      </c>
      <c r="U108" s="224">
        <v>0</v>
      </c>
      <c r="V108" s="224">
        <f>ROUND(E108*U108,2)</f>
        <v>0</v>
      </c>
      <c r="W108" s="224"/>
      <c r="X108" s="224" t="s">
        <v>734</v>
      </c>
      <c r="Y108" s="224" t="s">
        <v>695</v>
      </c>
      <c r="Z108" s="214"/>
      <c r="AA108" s="214"/>
      <c r="AB108" s="214"/>
      <c r="AC108" s="214"/>
      <c r="AD108" s="214"/>
      <c r="AE108" s="214"/>
      <c r="AF108" s="214"/>
      <c r="AG108" s="214" t="s">
        <v>1092</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5">
      <c r="A109" s="221"/>
      <c r="B109" s="222"/>
      <c r="C109" s="254" t="s">
        <v>1038</v>
      </c>
      <c r="D109" s="248"/>
      <c r="E109" s="248"/>
      <c r="F109" s="248"/>
      <c r="G109" s="248"/>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250</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3" x14ac:dyDescent="0.25">
      <c r="A110" s="221"/>
      <c r="B110" s="222"/>
      <c r="C110" s="252" t="s">
        <v>863</v>
      </c>
      <c r="D110" s="247"/>
      <c r="E110" s="247"/>
      <c r="F110" s="247"/>
      <c r="G110" s="247"/>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250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45" t="str">
        <f>C110</f>
        <v>v položce dodávka materiálu se ztratným a montáž těsnícího plechu s bitumenovým potahem vodotěsně svařeného.</v>
      </c>
      <c r="BB110" s="214"/>
      <c r="BC110" s="214"/>
      <c r="BD110" s="214"/>
      <c r="BE110" s="214"/>
      <c r="BF110" s="214"/>
      <c r="BG110" s="214"/>
      <c r="BH110" s="214"/>
    </row>
    <row r="111" spans="1:60" outlineLevel="1" x14ac:dyDescent="0.25">
      <c r="A111" s="238">
        <v>14</v>
      </c>
      <c r="B111" s="239" t="s">
        <v>866</v>
      </c>
      <c r="C111" s="250" t="s">
        <v>1093</v>
      </c>
      <c r="D111" s="240" t="s">
        <v>868</v>
      </c>
      <c r="E111" s="241">
        <v>18.399999999999999</v>
      </c>
      <c r="F111" s="242"/>
      <c r="G111" s="243">
        <f>ROUND(E111*F111,2)</f>
        <v>0</v>
      </c>
      <c r="H111" s="242"/>
      <c r="I111" s="243">
        <f>ROUND(E111*H111,2)</f>
        <v>0</v>
      </c>
      <c r="J111" s="242"/>
      <c r="K111" s="243">
        <f>ROUND(E111*J111,2)</f>
        <v>0</v>
      </c>
      <c r="L111" s="243">
        <v>21</v>
      </c>
      <c r="M111" s="243">
        <f>G111*(1+L111/100)</f>
        <v>0</v>
      </c>
      <c r="N111" s="241">
        <v>0</v>
      </c>
      <c r="O111" s="241">
        <f>ROUND(E111*N111,2)</f>
        <v>0</v>
      </c>
      <c r="P111" s="241">
        <v>0</v>
      </c>
      <c r="Q111" s="241">
        <f>ROUND(E111*P111,2)</f>
        <v>0</v>
      </c>
      <c r="R111" s="243"/>
      <c r="S111" s="243" t="s">
        <v>325</v>
      </c>
      <c r="T111" s="244" t="s">
        <v>326</v>
      </c>
      <c r="U111" s="224">
        <v>0</v>
      </c>
      <c r="V111" s="224">
        <f>ROUND(E111*U111,2)</f>
        <v>0</v>
      </c>
      <c r="W111" s="224"/>
      <c r="X111" s="224" t="s">
        <v>244</v>
      </c>
      <c r="Y111" s="224" t="s">
        <v>695</v>
      </c>
      <c r="Z111" s="214"/>
      <c r="AA111" s="214"/>
      <c r="AB111" s="214"/>
      <c r="AC111" s="214"/>
      <c r="AD111" s="214"/>
      <c r="AE111" s="214"/>
      <c r="AF111" s="214"/>
      <c r="AG111" s="214" t="s">
        <v>246</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5">
      <c r="A112" s="221"/>
      <c r="B112" s="222"/>
      <c r="C112" s="254" t="s">
        <v>1038</v>
      </c>
      <c r="D112" s="248"/>
      <c r="E112" s="248"/>
      <c r="F112" s="248"/>
      <c r="G112" s="248"/>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5">
      <c r="A113" s="221"/>
      <c r="B113" s="222"/>
      <c r="C113" s="253" t="s">
        <v>1094</v>
      </c>
      <c r="D113" s="228"/>
      <c r="E113" s="229">
        <v>18.399999999999999</v>
      </c>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252</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x14ac:dyDescent="0.25">
      <c r="A114" s="231" t="s">
        <v>237</v>
      </c>
      <c r="B114" s="232" t="s">
        <v>163</v>
      </c>
      <c r="C114" s="249" t="s">
        <v>164</v>
      </c>
      <c r="D114" s="233"/>
      <c r="E114" s="234"/>
      <c r="F114" s="235"/>
      <c r="G114" s="235">
        <f>SUMIF(AG115:AG124,"&lt;&gt;NOR",G115:G124)</f>
        <v>0</v>
      </c>
      <c r="H114" s="235"/>
      <c r="I114" s="235">
        <f>SUM(I115:I124)</f>
        <v>0</v>
      </c>
      <c r="J114" s="235"/>
      <c r="K114" s="235">
        <f>SUM(K115:K124)</f>
        <v>0</v>
      </c>
      <c r="L114" s="235"/>
      <c r="M114" s="235">
        <f>SUM(M115:M124)</f>
        <v>0</v>
      </c>
      <c r="N114" s="234"/>
      <c r="O114" s="234">
        <f>SUM(O115:O124)</f>
        <v>0.09</v>
      </c>
      <c r="P114" s="234"/>
      <c r="Q114" s="234">
        <f>SUM(Q115:Q124)</f>
        <v>0</v>
      </c>
      <c r="R114" s="235"/>
      <c r="S114" s="235"/>
      <c r="T114" s="236"/>
      <c r="U114" s="230"/>
      <c r="V114" s="230">
        <f>SUM(V115:V124)</f>
        <v>10.690000000000001</v>
      </c>
      <c r="W114" s="230"/>
      <c r="X114" s="230"/>
      <c r="Y114" s="230"/>
      <c r="AG114" t="s">
        <v>238</v>
      </c>
    </row>
    <row r="115" spans="1:60" outlineLevel="1" x14ac:dyDescent="0.25">
      <c r="A115" s="238">
        <v>15</v>
      </c>
      <c r="B115" s="239" t="s">
        <v>873</v>
      </c>
      <c r="C115" s="250" t="s">
        <v>874</v>
      </c>
      <c r="D115" s="240" t="s">
        <v>285</v>
      </c>
      <c r="E115" s="241">
        <v>11.8</v>
      </c>
      <c r="F115" s="242"/>
      <c r="G115" s="243">
        <f>ROUND(E115*F115,2)</f>
        <v>0</v>
      </c>
      <c r="H115" s="242"/>
      <c r="I115" s="243">
        <f>ROUND(E115*H115,2)</f>
        <v>0</v>
      </c>
      <c r="J115" s="242"/>
      <c r="K115" s="243">
        <f>ROUND(E115*J115,2)</f>
        <v>0</v>
      </c>
      <c r="L115" s="243">
        <v>21</v>
      </c>
      <c r="M115" s="243">
        <f>G115*(1+L115/100)</f>
        <v>0</v>
      </c>
      <c r="N115" s="241">
        <v>7.5399999999999998E-3</v>
      </c>
      <c r="O115" s="241">
        <f>ROUND(E115*N115,2)</f>
        <v>0.09</v>
      </c>
      <c r="P115" s="241">
        <v>0</v>
      </c>
      <c r="Q115" s="241">
        <f>ROUND(E115*P115,2)</f>
        <v>0</v>
      </c>
      <c r="R115" s="243" t="s">
        <v>398</v>
      </c>
      <c r="S115" s="243" t="s">
        <v>243</v>
      </c>
      <c r="T115" s="244" t="s">
        <v>243</v>
      </c>
      <c r="U115" s="224">
        <v>0.67600000000000005</v>
      </c>
      <c r="V115" s="224">
        <f>ROUND(E115*U115,2)</f>
        <v>7.98</v>
      </c>
      <c r="W115" s="224"/>
      <c r="X115" s="224" t="s">
        <v>244</v>
      </c>
      <c r="Y115" s="224" t="s">
        <v>695</v>
      </c>
      <c r="Z115" s="214"/>
      <c r="AA115" s="214"/>
      <c r="AB115" s="214"/>
      <c r="AC115" s="214"/>
      <c r="AD115" s="214"/>
      <c r="AE115" s="214"/>
      <c r="AF115" s="214"/>
      <c r="AG115" s="214" t="s">
        <v>384</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5">
      <c r="A116" s="221"/>
      <c r="B116" s="222"/>
      <c r="C116" s="251" t="s">
        <v>875</v>
      </c>
      <c r="D116" s="246"/>
      <c r="E116" s="246"/>
      <c r="F116" s="246"/>
      <c r="G116" s="246"/>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248</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45" t="str">
        <f>C116</f>
        <v>výšky do 4 m se zesílením dna bednění podle hodnoty zatížení betonovou směsí a výztuží. Bez pomocného lešení.</v>
      </c>
      <c r="BB116" s="214"/>
      <c r="BC116" s="214"/>
      <c r="BD116" s="214"/>
      <c r="BE116" s="214"/>
      <c r="BF116" s="214"/>
      <c r="BG116" s="214"/>
      <c r="BH116" s="214"/>
    </row>
    <row r="117" spans="1:60" outlineLevel="2" x14ac:dyDescent="0.25">
      <c r="A117" s="221"/>
      <c r="B117" s="222"/>
      <c r="C117" s="252" t="s">
        <v>1038</v>
      </c>
      <c r="D117" s="247"/>
      <c r="E117" s="247"/>
      <c r="F117" s="247"/>
      <c r="G117" s="247"/>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5">
      <c r="A118" s="221"/>
      <c r="B118" s="222"/>
      <c r="C118" s="253" t="s">
        <v>1086</v>
      </c>
      <c r="D118" s="228"/>
      <c r="E118" s="229">
        <v>10</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5">
      <c r="A119" s="221"/>
      <c r="B119" s="222"/>
      <c r="C119" s="253" t="s">
        <v>1089</v>
      </c>
      <c r="D119" s="228"/>
      <c r="E119" s="229">
        <v>1.8</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5">
      <c r="A120" s="238">
        <v>16</v>
      </c>
      <c r="B120" s="239" t="s">
        <v>878</v>
      </c>
      <c r="C120" s="250" t="s">
        <v>879</v>
      </c>
      <c r="D120" s="240" t="s">
        <v>285</v>
      </c>
      <c r="E120" s="241">
        <v>11.8</v>
      </c>
      <c r="F120" s="242"/>
      <c r="G120" s="243">
        <f>ROUND(E120*F120,2)</f>
        <v>0</v>
      </c>
      <c r="H120" s="242"/>
      <c r="I120" s="243">
        <f>ROUND(E120*H120,2)</f>
        <v>0</v>
      </c>
      <c r="J120" s="242"/>
      <c r="K120" s="243">
        <f>ROUND(E120*J120,2)</f>
        <v>0</v>
      </c>
      <c r="L120" s="243">
        <v>21</v>
      </c>
      <c r="M120" s="243">
        <f>G120*(1+L120/100)</f>
        <v>0</v>
      </c>
      <c r="N120" s="241">
        <v>0</v>
      </c>
      <c r="O120" s="241">
        <f>ROUND(E120*N120,2)</f>
        <v>0</v>
      </c>
      <c r="P120" s="241">
        <v>0</v>
      </c>
      <c r="Q120" s="241">
        <f>ROUND(E120*P120,2)</f>
        <v>0</v>
      </c>
      <c r="R120" s="243" t="s">
        <v>398</v>
      </c>
      <c r="S120" s="243" t="s">
        <v>243</v>
      </c>
      <c r="T120" s="244" t="s">
        <v>243</v>
      </c>
      <c r="U120" s="224">
        <v>0.23</v>
      </c>
      <c r="V120" s="224">
        <f>ROUND(E120*U120,2)</f>
        <v>2.71</v>
      </c>
      <c r="W120" s="224"/>
      <c r="X120" s="224" t="s">
        <v>244</v>
      </c>
      <c r="Y120" s="224" t="s">
        <v>695</v>
      </c>
      <c r="Z120" s="214"/>
      <c r="AA120" s="214"/>
      <c r="AB120" s="214"/>
      <c r="AC120" s="214"/>
      <c r="AD120" s="214"/>
      <c r="AE120" s="214"/>
      <c r="AF120" s="214"/>
      <c r="AG120" s="214" t="s">
        <v>384</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5">
      <c r="A121" s="221"/>
      <c r="B121" s="222"/>
      <c r="C121" s="251" t="s">
        <v>875</v>
      </c>
      <c r="D121" s="246"/>
      <c r="E121" s="246"/>
      <c r="F121" s="246"/>
      <c r="G121" s="246"/>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248</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45" t="str">
        <f>C121</f>
        <v>výšky do 4 m se zesílením dna bednění podle hodnoty zatížení betonovou směsí a výztuží. Bez pomocného lešení.</v>
      </c>
      <c r="BB121" s="214"/>
      <c r="BC121" s="214"/>
      <c r="BD121" s="214"/>
      <c r="BE121" s="214"/>
      <c r="BF121" s="214"/>
      <c r="BG121" s="214"/>
      <c r="BH121" s="214"/>
    </row>
    <row r="122" spans="1:60" outlineLevel="2" x14ac:dyDescent="0.25">
      <c r="A122" s="221"/>
      <c r="B122" s="222"/>
      <c r="C122" s="252" t="s">
        <v>1038</v>
      </c>
      <c r="D122" s="247"/>
      <c r="E122" s="247"/>
      <c r="F122" s="247"/>
      <c r="G122" s="247"/>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250</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5">
      <c r="A123" s="221"/>
      <c r="B123" s="222"/>
      <c r="C123" s="253" t="s">
        <v>1086</v>
      </c>
      <c r="D123" s="228"/>
      <c r="E123" s="229">
        <v>10</v>
      </c>
      <c r="F123" s="224"/>
      <c r="G123" s="224"/>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252</v>
      </c>
      <c r="AH123" s="214">
        <v>0</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5">
      <c r="A124" s="221"/>
      <c r="B124" s="222"/>
      <c r="C124" s="253" t="s">
        <v>1089</v>
      </c>
      <c r="D124" s="228"/>
      <c r="E124" s="229">
        <v>1.8</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252</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x14ac:dyDescent="0.25">
      <c r="A125" s="231" t="s">
        <v>237</v>
      </c>
      <c r="B125" s="232" t="s">
        <v>167</v>
      </c>
      <c r="C125" s="249" t="s">
        <v>168</v>
      </c>
      <c r="D125" s="233"/>
      <c r="E125" s="234"/>
      <c r="F125" s="235"/>
      <c r="G125" s="235">
        <f>SUMIF(AG126:AG190,"&lt;&gt;NOR",G126:G190)</f>
        <v>0</v>
      </c>
      <c r="H125" s="235"/>
      <c r="I125" s="235">
        <f>SUM(I126:I190)</f>
        <v>0</v>
      </c>
      <c r="J125" s="235"/>
      <c r="K125" s="235">
        <f>SUM(K126:K190)</f>
        <v>0</v>
      </c>
      <c r="L125" s="235"/>
      <c r="M125" s="235">
        <f>SUM(M126:M190)</f>
        <v>0</v>
      </c>
      <c r="N125" s="234"/>
      <c r="O125" s="234">
        <f>SUM(O126:O190)</f>
        <v>18.760000000000002</v>
      </c>
      <c r="P125" s="234"/>
      <c r="Q125" s="234">
        <f>SUM(Q126:Q190)</f>
        <v>0</v>
      </c>
      <c r="R125" s="235"/>
      <c r="S125" s="235"/>
      <c r="T125" s="236"/>
      <c r="U125" s="230"/>
      <c r="V125" s="230">
        <f>SUM(V126:V190)</f>
        <v>189.59</v>
      </c>
      <c r="W125" s="230"/>
      <c r="X125" s="230"/>
      <c r="Y125" s="230"/>
      <c r="AG125" t="s">
        <v>238</v>
      </c>
    </row>
    <row r="126" spans="1:60" outlineLevel="1" x14ac:dyDescent="0.25">
      <c r="A126" s="238">
        <v>17</v>
      </c>
      <c r="B126" s="239" t="s">
        <v>880</v>
      </c>
      <c r="C126" s="250" t="s">
        <v>1095</v>
      </c>
      <c r="D126" s="240" t="s">
        <v>285</v>
      </c>
      <c r="E126" s="241">
        <v>10.18</v>
      </c>
      <c r="F126" s="242"/>
      <c r="G126" s="243">
        <f>ROUND(E126*F126,2)</f>
        <v>0</v>
      </c>
      <c r="H126" s="242"/>
      <c r="I126" s="243">
        <f>ROUND(E126*H126,2)</f>
        <v>0</v>
      </c>
      <c r="J126" s="242"/>
      <c r="K126" s="243">
        <f>ROUND(E126*J126,2)</f>
        <v>0</v>
      </c>
      <c r="L126" s="243">
        <v>21</v>
      </c>
      <c r="M126" s="243">
        <f>G126*(1+L126/100)</f>
        <v>0</v>
      </c>
      <c r="N126" s="241">
        <v>3.7100000000000002E-3</v>
      </c>
      <c r="O126" s="241">
        <f>ROUND(E126*N126,2)</f>
        <v>0.04</v>
      </c>
      <c r="P126" s="241">
        <v>0</v>
      </c>
      <c r="Q126" s="241">
        <f>ROUND(E126*P126,2)</f>
        <v>0</v>
      </c>
      <c r="R126" s="243" t="s">
        <v>398</v>
      </c>
      <c r="S126" s="243" t="s">
        <v>243</v>
      </c>
      <c r="T126" s="244" t="s">
        <v>243</v>
      </c>
      <c r="U126" s="224">
        <v>0.42199999999999999</v>
      </c>
      <c r="V126" s="224">
        <f>ROUND(E126*U126,2)</f>
        <v>4.3</v>
      </c>
      <c r="W126" s="224"/>
      <c r="X126" s="224" t="s">
        <v>244</v>
      </c>
      <c r="Y126" s="224" t="s">
        <v>695</v>
      </c>
      <c r="Z126" s="214"/>
      <c r="AA126" s="214"/>
      <c r="AB126" s="214"/>
      <c r="AC126" s="214"/>
      <c r="AD126" s="214"/>
      <c r="AE126" s="214"/>
      <c r="AF126" s="214"/>
      <c r="AG126" s="214" t="s">
        <v>246</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5">
      <c r="A127" s="221"/>
      <c r="B127" s="222"/>
      <c r="C127" s="251" t="s">
        <v>1048</v>
      </c>
      <c r="D127" s="246"/>
      <c r="E127" s="246"/>
      <c r="F127" s="246"/>
      <c r="G127" s="246"/>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248</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5">
      <c r="A128" s="221"/>
      <c r="B128" s="222"/>
      <c r="C128" s="252" t="s">
        <v>1038</v>
      </c>
      <c r="D128" s="247"/>
      <c r="E128" s="247"/>
      <c r="F128" s="247"/>
      <c r="G128" s="247"/>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250</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5">
      <c r="A129" s="221"/>
      <c r="B129" s="222"/>
      <c r="C129" s="253" t="s">
        <v>1086</v>
      </c>
      <c r="D129" s="228"/>
      <c r="E129" s="229">
        <v>10</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5">
      <c r="A130" s="221"/>
      <c r="B130" s="222"/>
      <c r="C130" s="253" t="s">
        <v>1087</v>
      </c>
      <c r="D130" s="228"/>
      <c r="E130" s="229">
        <v>-1.08</v>
      </c>
      <c r="F130" s="224"/>
      <c r="G130" s="224"/>
      <c r="H130" s="224"/>
      <c r="I130" s="224"/>
      <c r="J130" s="224"/>
      <c r="K130" s="224"/>
      <c r="L130" s="224"/>
      <c r="M130" s="224"/>
      <c r="N130" s="223"/>
      <c r="O130" s="223"/>
      <c r="P130" s="223"/>
      <c r="Q130" s="223"/>
      <c r="R130" s="224"/>
      <c r="S130" s="224"/>
      <c r="T130" s="224"/>
      <c r="U130" s="224"/>
      <c r="V130" s="224"/>
      <c r="W130" s="224"/>
      <c r="X130" s="224"/>
      <c r="Y130" s="224"/>
      <c r="Z130" s="214"/>
      <c r="AA130" s="214"/>
      <c r="AB130" s="214"/>
      <c r="AC130" s="214"/>
      <c r="AD130" s="214"/>
      <c r="AE130" s="214"/>
      <c r="AF130" s="214"/>
      <c r="AG130" s="214" t="s">
        <v>252</v>
      </c>
      <c r="AH130" s="214">
        <v>0</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5">
      <c r="A131" s="221"/>
      <c r="B131" s="222"/>
      <c r="C131" s="253" t="s">
        <v>1088</v>
      </c>
      <c r="D131" s="228"/>
      <c r="E131" s="229">
        <v>-0.54</v>
      </c>
      <c r="F131" s="224"/>
      <c r="G131" s="224"/>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252</v>
      </c>
      <c r="AH131" s="214">
        <v>0</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3" x14ac:dyDescent="0.25">
      <c r="A132" s="221"/>
      <c r="B132" s="222"/>
      <c r="C132" s="253" t="s">
        <v>1089</v>
      </c>
      <c r="D132" s="228"/>
      <c r="E132" s="229">
        <v>1.8</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38">
        <v>18</v>
      </c>
      <c r="B133" s="239" t="s">
        <v>396</v>
      </c>
      <c r="C133" s="250" t="s">
        <v>397</v>
      </c>
      <c r="D133" s="240" t="s">
        <v>285</v>
      </c>
      <c r="E133" s="241">
        <v>65.58</v>
      </c>
      <c r="F133" s="242"/>
      <c r="G133" s="243">
        <f>ROUND(E133*F133,2)</f>
        <v>0</v>
      </c>
      <c r="H133" s="242"/>
      <c r="I133" s="243">
        <f>ROUND(E133*H133,2)</f>
        <v>0</v>
      </c>
      <c r="J133" s="242"/>
      <c r="K133" s="243">
        <f>ROUND(E133*J133,2)</f>
        <v>0</v>
      </c>
      <c r="L133" s="243">
        <v>21</v>
      </c>
      <c r="M133" s="243">
        <f>G133*(1+L133/100)</f>
        <v>0</v>
      </c>
      <c r="N133" s="241">
        <v>2.1700000000000001E-3</v>
      </c>
      <c r="O133" s="241">
        <f>ROUND(E133*N133,2)</f>
        <v>0.14000000000000001</v>
      </c>
      <c r="P133" s="241">
        <v>0</v>
      </c>
      <c r="Q133" s="241">
        <f>ROUND(E133*P133,2)</f>
        <v>0</v>
      </c>
      <c r="R133" s="243" t="s">
        <v>398</v>
      </c>
      <c r="S133" s="243" t="s">
        <v>243</v>
      </c>
      <c r="T133" s="244" t="s">
        <v>243</v>
      </c>
      <c r="U133" s="224">
        <v>0.25</v>
      </c>
      <c r="V133" s="224">
        <f>ROUND(E133*U133,2)</f>
        <v>16.399999999999999</v>
      </c>
      <c r="W133" s="224"/>
      <c r="X133" s="224" t="s">
        <v>244</v>
      </c>
      <c r="Y133" s="224" t="s">
        <v>695</v>
      </c>
      <c r="Z133" s="214"/>
      <c r="AA133" s="214"/>
      <c r="AB133" s="214"/>
      <c r="AC133" s="214"/>
      <c r="AD133" s="214"/>
      <c r="AE133" s="214"/>
      <c r="AF133" s="214"/>
      <c r="AG133" s="214" t="s">
        <v>246</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5">
      <c r="A134" s="221"/>
      <c r="B134" s="222"/>
      <c r="C134" s="251" t="s">
        <v>399</v>
      </c>
      <c r="D134" s="246"/>
      <c r="E134" s="246"/>
      <c r="F134" s="246"/>
      <c r="G134" s="246"/>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248</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5">
      <c r="A135" s="221"/>
      <c r="B135" s="222"/>
      <c r="C135" s="252" t="s">
        <v>1038</v>
      </c>
      <c r="D135" s="247"/>
      <c r="E135" s="247"/>
      <c r="F135" s="247"/>
      <c r="G135" s="247"/>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250</v>
      </c>
      <c r="AH135" s="214"/>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2" x14ac:dyDescent="0.25">
      <c r="A136" s="221"/>
      <c r="B136" s="222"/>
      <c r="C136" s="253" t="s">
        <v>1096</v>
      </c>
      <c r="D136" s="228"/>
      <c r="E136" s="229">
        <v>22.5</v>
      </c>
      <c r="F136" s="224"/>
      <c r="G136" s="224"/>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252</v>
      </c>
      <c r="AH136" s="214">
        <v>0</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5">
      <c r="A137" s="221"/>
      <c r="B137" s="222"/>
      <c r="C137" s="253" t="s">
        <v>1083</v>
      </c>
      <c r="D137" s="228"/>
      <c r="E137" s="229">
        <v>35.880000000000003</v>
      </c>
      <c r="F137" s="224"/>
      <c r="G137" s="224"/>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252</v>
      </c>
      <c r="AH137" s="214">
        <v>0</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5">
      <c r="A138" s="221"/>
      <c r="B138" s="222"/>
      <c r="C138" s="253" t="s">
        <v>1085</v>
      </c>
      <c r="D138" s="228"/>
      <c r="E138" s="229">
        <v>7.2</v>
      </c>
      <c r="F138" s="224"/>
      <c r="G138" s="224"/>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252</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ht="30.6" outlineLevel="1" x14ac:dyDescent="0.25">
      <c r="A139" s="238">
        <v>19</v>
      </c>
      <c r="B139" s="239" t="s">
        <v>887</v>
      </c>
      <c r="C139" s="250" t="s">
        <v>888</v>
      </c>
      <c r="D139" s="240" t="s">
        <v>241</v>
      </c>
      <c r="E139" s="241">
        <v>5.6875</v>
      </c>
      <c r="F139" s="242"/>
      <c r="G139" s="243">
        <f>ROUND(E139*F139,2)</f>
        <v>0</v>
      </c>
      <c r="H139" s="242"/>
      <c r="I139" s="243">
        <f>ROUND(E139*H139,2)</f>
        <v>0</v>
      </c>
      <c r="J139" s="242"/>
      <c r="K139" s="243">
        <f>ROUND(E139*J139,2)</f>
        <v>0</v>
      </c>
      <c r="L139" s="243">
        <v>21</v>
      </c>
      <c r="M139" s="243">
        <f>G139*(1+L139/100)</f>
        <v>0</v>
      </c>
      <c r="N139" s="241">
        <v>3.0206900000000001</v>
      </c>
      <c r="O139" s="241">
        <f>ROUND(E139*N139,2)</f>
        <v>17.18</v>
      </c>
      <c r="P139" s="241">
        <v>0</v>
      </c>
      <c r="Q139" s="241">
        <f>ROUND(E139*P139,2)</f>
        <v>0</v>
      </c>
      <c r="R139" s="243" t="s">
        <v>369</v>
      </c>
      <c r="S139" s="243" t="s">
        <v>243</v>
      </c>
      <c r="T139" s="244" t="s">
        <v>243</v>
      </c>
      <c r="U139" s="224">
        <v>18.692</v>
      </c>
      <c r="V139" s="224">
        <f>ROUND(E139*U139,2)</f>
        <v>106.31</v>
      </c>
      <c r="W139" s="224"/>
      <c r="X139" s="224" t="s">
        <v>244</v>
      </c>
      <c r="Y139" s="224" t="s">
        <v>695</v>
      </c>
      <c r="Z139" s="214"/>
      <c r="AA139" s="214"/>
      <c r="AB139" s="214"/>
      <c r="AC139" s="214"/>
      <c r="AD139" s="214"/>
      <c r="AE139" s="214"/>
      <c r="AF139" s="214"/>
      <c r="AG139" s="214" t="s">
        <v>246</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5">
      <c r="A140" s="221"/>
      <c r="B140" s="222"/>
      <c r="C140" s="254" t="s">
        <v>1038</v>
      </c>
      <c r="D140" s="248"/>
      <c r="E140" s="248"/>
      <c r="F140" s="248"/>
      <c r="G140" s="248"/>
      <c r="H140" s="224"/>
      <c r="I140" s="224"/>
      <c r="J140" s="224"/>
      <c r="K140" s="224"/>
      <c r="L140" s="224"/>
      <c r="M140" s="224"/>
      <c r="N140" s="223"/>
      <c r="O140" s="223"/>
      <c r="P140" s="223"/>
      <c r="Q140" s="223"/>
      <c r="R140" s="224"/>
      <c r="S140" s="224"/>
      <c r="T140" s="224"/>
      <c r="U140" s="224"/>
      <c r="V140" s="224"/>
      <c r="W140" s="224"/>
      <c r="X140" s="224"/>
      <c r="Y140" s="224"/>
      <c r="Z140" s="214"/>
      <c r="AA140" s="214"/>
      <c r="AB140" s="214"/>
      <c r="AC140" s="214"/>
      <c r="AD140" s="214"/>
      <c r="AE140" s="214"/>
      <c r="AF140" s="214"/>
      <c r="AG140" s="214" t="s">
        <v>250</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5">
      <c r="A141" s="221"/>
      <c r="B141" s="222"/>
      <c r="C141" s="252" t="s">
        <v>1097</v>
      </c>
      <c r="D141" s="247"/>
      <c r="E141" s="247"/>
      <c r="F141" s="247"/>
      <c r="G141" s="247"/>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250</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5">
      <c r="A142" s="221"/>
      <c r="B142" s="222"/>
      <c r="C142" s="252" t="s">
        <v>1098</v>
      </c>
      <c r="D142" s="247"/>
      <c r="E142" s="247"/>
      <c r="F142" s="247"/>
      <c r="G142" s="247"/>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250</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45" t="str">
        <f>C142</f>
        <v>Výplňové betony - jsou navrženy z betonu C30/37 XA1 a budou provedeny s hlazeným povrchem. Tvar betonů je patrný z výkresové dokumentace.</v>
      </c>
      <c r="BB142" s="214"/>
      <c r="BC142" s="214"/>
      <c r="BD142" s="214"/>
      <c r="BE142" s="214"/>
      <c r="BF142" s="214"/>
      <c r="BG142" s="214"/>
      <c r="BH142" s="214"/>
    </row>
    <row r="143" spans="1:60" outlineLevel="3" x14ac:dyDescent="0.25">
      <c r="A143" s="221"/>
      <c r="B143" s="222"/>
      <c r="C143" s="252" t="s">
        <v>1099</v>
      </c>
      <c r="D143" s="247"/>
      <c r="E143" s="247"/>
      <c r="F143" s="247"/>
      <c r="G143" s="247"/>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250</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45" t="str">
        <f>C143</f>
        <v>V místě osazení čerpadel jsou navrženy 3 ks základů pro čerpadla. Velikost základů koordinovat s požadavky GDT.</v>
      </c>
      <c r="BB143" s="214"/>
      <c r="BC143" s="214"/>
      <c r="BD143" s="214"/>
      <c r="BE143" s="214"/>
      <c r="BF143" s="214"/>
      <c r="BG143" s="214"/>
      <c r="BH143" s="214"/>
    </row>
    <row r="144" spans="1:60" outlineLevel="3" x14ac:dyDescent="0.25">
      <c r="A144" s="221"/>
      <c r="B144" s="222"/>
      <c r="C144" s="252" t="s">
        <v>1100</v>
      </c>
      <c r="D144" s="247"/>
      <c r="E144" s="247"/>
      <c r="F144" s="247"/>
      <c r="G144" s="247"/>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250</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5">
      <c r="A145" s="221"/>
      <c r="B145" s="222"/>
      <c r="C145" s="252" t="s">
        <v>1101</v>
      </c>
      <c r="D145" s="247"/>
      <c r="E145" s="247"/>
      <c r="F145" s="247"/>
      <c r="G145" s="247"/>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250</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5">
      <c r="A146" s="221"/>
      <c r="B146" s="222"/>
      <c r="C146" s="253" t="s">
        <v>1102</v>
      </c>
      <c r="D146" s="228"/>
      <c r="E146" s="229">
        <v>2.5</v>
      </c>
      <c r="F146" s="224"/>
      <c r="G146" s="224"/>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252</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5">
      <c r="A147" s="221"/>
      <c r="B147" s="222"/>
      <c r="C147" s="253" t="s">
        <v>1103</v>
      </c>
      <c r="D147" s="228"/>
      <c r="E147" s="229">
        <v>0.1875</v>
      </c>
      <c r="F147" s="224"/>
      <c r="G147" s="224"/>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252</v>
      </c>
      <c r="AH147" s="214">
        <v>0</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5">
      <c r="A148" s="221"/>
      <c r="B148" s="222"/>
      <c r="C148" s="253" t="s">
        <v>1104</v>
      </c>
      <c r="D148" s="228"/>
      <c r="E148" s="229">
        <v>1.92</v>
      </c>
      <c r="F148" s="224"/>
      <c r="G148" s="224"/>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252</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5">
      <c r="A149" s="221"/>
      <c r="B149" s="222"/>
      <c r="C149" s="253" t="s">
        <v>1105</v>
      </c>
      <c r="D149" s="228"/>
      <c r="E149" s="229">
        <v>0.72</v>
      </c>
      <c r="F149" s="224"/>
      <c r="G149" s="224"/>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252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3" x14ac:dyDescent="0.25">
      <c r="A150" s="221"/>
      <c r="B150" s="222"/>
      <c r="C150" s="253" t="s">
        <v>1106</v>
      </c>
      <c r="D150" s="228"/>
      <c r="E150" s="229">
        <v>0.14399999999999999</v>
      </c>
      <c r="F150" s="224"/>
      <c r="G150" s="224"/>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252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5">
      <c r="A151" s="221"/>
      <c r="B151" s="222"/>
      <c r="C151" s="253" t="s">
        <v>1107</v>
      </c>
      <c r="D151" s="228"/>
      <c r="E151" s="229">
        <v>0.216</v>
      </c>
      <c r="F151" s="224"/>
      <c r="G151" s="224"/>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252</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5">
      <c r="A152" s="238">
        <v>20</v>
      </c>
      <c r="B152" s="239" t="s">
        <v>903</v>
      </c>
      <c r="C152" s="250" t="s">
        <v>904</v>
      </c>
      <c r="D152" s="240" t="s">
        <v>285</v>
      </c>
      <c r="E152" s="241">
        <v>176.66</v>
      </c>
      <c r="F152" s="242"/>
      <c r="G152" s="243">
        <f>ROUND(E152*F152,2)</f>
        <v>0</v>
      </c>
      <c r="H152" s="242"/>
      <c r="I152" s="243">
        <f>ROUND(E152*H152,2)</f>
        <v>0</v>
      </c>
      <c r="J152" s="242"/>
      <c r="K152" s="243">
        <f>ROUND(E152*J152,2)</f>
        <v>0</v>
      </c>
      <c r="L152" s="243">
        <v>21</v>
      </c>
      <c r="M152" s="243">
        <f>G152*(1+L152/100)</f>
        <v>0</v>
      </c>
      <c r="N152" s="241">
        <v>6.7099999999999998E-3</v>
      </c>
      <c r="O152" s="241">
        <f>ROUND(E152*N152,2)</f>
        <v>1.19</v>
      </c>
      <c r="P152" s="241">
        <v>0</v>
      </c>
      <c r="Q152" s="241">
        <f>ROUND(E152*P152,2)</f>
        <v>0</v>
      </c>
      <c r="R152" s="243"/>
      <c r="S152" s="243" t="s">
        <v>325</v>
      </c>
      <c r="T152" s="244" t="s">
        <v>326</v>
      </c>
      <c r="U152" s="224">
        <v>0.1</v>
      </c>
      <c r="V152" s="224">
        <f>ROUND(E152*U152,2)</f>
        <v>17.670000000000002</v>
      </c>
      <c r="W152" s="224"/>
      <c r="X152" s="224" t="s">
        <v>244</v>
      </c>
      <c r="Y152" s="224" t="s">
        <v>695</v>
      </c>
      <c r="Z152" s="214"/>
      <c r="AA152" s="214"/>
      <c r="AB152" s="214"/>
      <c r="AC152" s="214"/>
      <c r="AD152" s="214"/>
      <c r="AE152" s="214"/>
      <c r="AF152" s="214"/>
      <c r="AG152" s="214" t="s">
        <v>246</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5">
      <c r="A153" s="221"/>
      <c r="B153" s="222"/>
      <c r="C153" s="254" t="s">
        <v>1038</v>
      </c>
      <c r="D153" s="248"/>
      <c r="E153" s="248"/>
      <c r="F153" s="248"/>
      <c r="G153" s="248"/>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250</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5">
      <c r="A154" s="221"/>
      <c r="B154" s="222"/>
      <c r="C154" s="252" t="s">
        <v>1233</v>
      </c>
      <c r="D154" s="247"/>
      <c r="E154" s="247"/>
      <c r="F154" s="247"/>
      <c r="G154" s="247"/>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250</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ht="51.6" outlineLevel="3" x14ac:dyDescent="0.25">
      <c r="A155" s="221"/>
      <c r="B155" s="222"/>
      <c r="C155" s="252" t="s">
        <v>1108</v>
      </c>
      <c r="D155" s="247"/>
      <c r="E155" s="247"/>
      <c r="F155" s="247"/>
      <c r="G155" s="247"/>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250</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45" t="str">
        <f>C155</f>
        <v>– sjednocující nátěr – viditelné části betonů budou opatřeny nátěrem na betonové konstrukce. Nátěr bude působit jako dlouhodobá ochrana betonu proti vlivům povětrnosti a atmosféry. Nátěr bude prodyšný, propustný pro páru a po vyschnutí bude tvořit ochranou a pružnou vrstvu, která překryje vlasové trhliny. Materiál se nanáší nátěrem, válečkem nebo stříkáním na vyčištěný a suchý podklad. Nátěry konstrukcí pod provozní hladinou nebudou prováděny. Nátěr bude aplikován po zkoušce vodotěsnosti a před vystrojením objektu technologickým vybavením a řemeslnými výrobky, které nejsou vkládány do bednění.</v>
      </c>
      <c r="BB155" s="214"/>
      <c r="BC155" s="214"/>
      <c r="BD155" s="214"/>
      <c r="BE155" s="214"/>
      <c r="BF155" s="214"/>
      <c r="BG155" s="214"/>
      <c r="BH155" s="214"/>
    </row>
    <row r="156" spans="1:60" outlineLevel="2" x14ac:dyDescent="0.25">
      <c r="A156" s="221"/>
      <c r="B156" s="222"/>
      <c r="C156" s="253" t="s">
        <v>1080</v>
      </c>
      <c r="D156" s="228"/>
      <c r="E156" s="229">
        <v>27.54</v>
      </c>
      <c r="F156" s="224"/>
      <c r="G156" s="224"/>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252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5">
      <c r="A157" s="221"/>
      <c r="B157" s="222"/>
      <c r="C157" s="253" t="s">
        <v>1081</v>
      </c>
      <c r="D157" s="228"/>
      <c r="E157" s="229">
        <v>22.5</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252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5">
      <c r="A158" s="221"/>
      <c r="B158" s="222"/>
      <c r="C158" s="253" t="s">
        <v>1082</v>
      </c>
      <c r="D158" s="228"/>
      <c r="E158" s="229">
        <v>44.16</v>
      </c>
      <c r="F158" s="224"/>
      <c r="G158" s="224"/>
      <c r="H158" s="224"/>
      <c r="I158" s="224"/>
      <c r="J158" s="224"/>
      <c r="K158" s="224"/>
      <c r="L158" s="224"/>
      <c r="M158" s="224"/>
      <c r="N158" s="223"/>
      <c r="O158" s="223"/>
      <c r="P158" s="223"/>
      <c r="Q158" s="223"/>
      <c r="R158" s="224"/>
      <c r="S158" s="224"/>
      <c r="T158" s="224"/>
      <c r="U158" s="224"/>
      <c r="V158" s="224"/>
      <c r="W158" s="224"/>
      <c r="X158" s="224"/>
      <c r="Y158" s="224"/>
      <c r="Z158" s="214"/>
      <c r="AA158" s="214"/>
      <c r="AB158" s="214"/>
      <c r="AC158" s="214"/>
      <c r="AD158" s="214"/>
      <c r="AE158" s="214"/>
      <c r="AF158" s="214"/>
      <c r="AG158" s="214" t="s">
        <v>252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5">
      <c r="A159" s="221"/>
      <c r="B159" s="222"/>
      <c r="C159" s="253" t="s">
        <v>1083</v>
      </c>
      <c r="D159" s="228"/>
      <c r="E159" s="229">
        <v>35.880000000000003</v>
      </c>
      <c r="F159" s="224"/>
      <c r="G159" s="224"/>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252</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5">
      <c r="A160" s="221"/>
      <c r="B160" s="222"/>
      <c r="C160" s="253" t="s">
        <v>1084</v>
      </c>
      <c r="D160" s="228"/>
      <c r="E160" s="229">
        <v>12.96</v>
      </c>
      <c r="F160" s="224"/>
      <c r="G160" s="224"/>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252</v>
      </c>
      <c r="AH160" s="214">
        <v>0</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5">
      <c r="A161" s="221"/>
      <c r="B161" s="222"/>
      <c r="C161" s="253" t="s">
        <v>1085</v>
      </c>
      <c r="D161" s="228"/>
      <c r="E161" s="229">
        <v>7.2</v>
      </c>
      <c r="F161" s="224"/>
      <c r="G161" s="224"/>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252</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5">
      <c r="A162" s="221"/>
      <c r="B162" s="222"/>
      <c r="C162" s="253" t="s">
        <v>1086</v>
      </c>
      <c r="D162" s="228"/>
      <c r="E162" s="229">
        <v>10</v>
      </c>
      <c r="F162" s="224"/>
      <c r="G162" s="224"/>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252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5">
      <c r="A163" s="221"/>
      <c r="B163" s="222"/>
      <c r="C163" s="253" t="s">
        <v>1087</v>
      </c>
      <c r="D163" s="228"/>
      <c r="E163" s="229">
        <v>-1.08</v>
      </c>
      <c r="F163" s="224"/>
      <c r="G163" s="224"/>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252</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5">
      <c r="A164" s="221"/>
      <c r="B164" s="222"/>
      <c r="C164" s="253" t="s">
        <v>1088</v>
      </c>
      <c r="D164" s="228"/>
      <c r="E164" s="229">
        <v>-0.54</v>
      </c>
      <c r="F164" s="224"/>
      <c r="G164" s="224"/>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252</v>
      </c>
      <c r="AH164" s="214">
        <v>0</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5">
      <c r="A165" s="221"/>
      <c r="B165" s="222"/>
      <c r="C165" s="253" t="s">
        <v>1089</v>
      </c>
      <c r="D165" s="228"/>
      <c r="E165" s="229">
        <v>1.8</v>
      </c>
      <c r="F165" s="224"/>
      <c r="G165" s="224"/>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252</v>
      </c>
      <c r="AH165" s="214">
        <v>0</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5">
      <c r="A166" s="221"/>
      <c r="B166" s="222"/>
      <c r="C166" s="253" t="s">
        <v>1109</v>
      </c>
      <c r="D166" s="228"/>
      <c r="E166" s="229">
        <v>10</v>
      </c>
      <c r="F166" s="224"/>
      <c r="G166" s="224"/>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252</v>
      </c>
      <c r="AH166" s="214">
        <v>0</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5">
      <c r="A167" s="221"/>
      <c r="B167" s="222"/>
      <c r="C167" s="253" t="s">
        <v>1110</v>
      </c>
      <c r="D167" s="228"/>
      <c r="E167" s="229">
        <v>4.8</v>
      </c>
      <c r="F167" s="224"/>
      <c r="G167" s="224"/>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252</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3" x14ac:dyDescent="0.25">
      <c r="A168" s="221"/>
      <c r="B168" s="222"/>
      <c r="C168" s="253" t="s">
        <v>1111</v>
      </c>
      <c r="D168" s="228"/>
      <c r="E168" s="229">
        <v>1.44</v>
      </c>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252</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5">
      <c r="A169" s="238">
        <v>21</v>
      </c>
      <c r="B169" s="239" t="s">
        <v>907</v>
      </c>
      <c r="C169" s="250" t="s">
        <v>397</v>
      </c>
      <c r="D169" s="240" t="s">
        <v>285</v>
      </c>
      <c r="E169" s="241">
        <v>84.66</v>
      </c>
      <c r="F169" s="242"/>
      <c r="G169" s="243">
        <f>ROUND(E169*F169,2)</f>
        <v>0</v>
      </c>
      <c r="H169" s="242"/>
      <c r="I169" s="243">
        <f>ROUND(E169*H169,2)</f>
        <v>0</v>
      </c>
      <c r="J169" s="242"/>
      <c r="K169" s="243">
        <f>ROUND(E169*J169,2)</f>
        <v>0</v>
      </c>
      <c r="L169" s="243">
        <v>21</v>
      </c>
      <c r="M169" s="243">
        <f>G169*(1+L169/100)</f>
        <v>0</v>
      </c>
      <c r="N169" s="241">
        <v>2.5100000000000001E-3</v>
      </c>
      <c r="O169" s="241">
        <f>ROUND(E169*N169,2)</f>
        <v>0.21</v>
      </c>
      <c r="P169" s="241">
        <v>0</v>
      </c>
      <c r="Q169" s="241">
        <f>ROUND(E169*P169,2)</f>
        <v>0</v>
      </c>
      <c r="R169" s="243" t="s">
        <v>398</v>
      </c>
      <c r="S169" s="243" t="s">
        <v>243</v>
      </c>
      <c r="T169" s="244" t="s">
        <v>243</v>
      </c>
      <c r="U169" s="224">
        <v>0.30099999999999999</v>
      </c>
      <c r="V169" s="224">
        <f>ROUND(E169*U169,2)</f>
        <v>25.48</v>
      </c>
      <c r="W169" s="224"/>
      <c r="X169" s="224" t="s">
        <v>244</v>
      </c>
      <c r="Y169" s="224" t="s">
        <v>695</v>
      </c>
      <c r="Z169" s="214"/>
      <c r="AA169" s="214"/>
      <c r="AB169" s="214"/>
      <c r="AC169" s="214"/>
      <c r="AD169" s="214"/>
      <c r="AE169" s="214"/>
      <c r="AF169" s="214"/>
      <c r="AG169" s="214" t="s">
        <v>246</v>
      </c>
      <c r="AH169" s="214"/>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2" x14ac:dyDescent="0.25">
      <c r="A170" s="221"/>
      <c r="B170" s="222"/>
      <c r="C170" s="251" t="s">
        <v>908</v>
      </c>
      <c r="D170" s="246"/>
      <c r="E170" s="246"/>
      <c r="F170" s="246"/>
      <c r="G170" s="246"/>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248</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5">
      <c r="A171" s="221"/>
      <c r="B171" s="222"/>
      <c r="C171" s="252" t="s">
        <v>1038</v>
      </c>
      <c r="D171" s="247"/>
      <c r="E171" s="247"/>
      <c r="F171" s="247"/>
      <c r="G171" s="247"/>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250</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5">
      <c r="A172" s="221"/>
      <c r="B172" s="222"/>
      <c r="C172" s="253" t="s">
        <v>1080</v>
      </c>
      <c r="D172" s="228"/>
      <c r="E172" s="229">
        <v>27.54</v>
      </c>
      <c r="F172" s="224"/>
      <c r="G172" s="224"/>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252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5">
      <c r="A173" s="221"/>
      <c r="B173" s="222"/>
      <c r="C173" s="253" t="s">
        <v>1082</v>
      </c>
      <c r="D173" s="228"/>
      <c r="E173" s="229">
        <v>44.16</v>
      </c>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252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5">
      <c r="A174" s="221"/>
      <c r="B174" s="222"/>
      <c r="C174" s="253" t="s">
        <v>1084</v>
      </c>
      <c r="D174" s="228"/>
      <c r="E174" s="229">
        <v>12.96</v>
      </c>
      <c r="F174" s="224"/>
      <c r="G174" s="224"/>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252</v>
      </c>
      <c r="AH174" s="214">
        <v>0</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5">
      <c r="A175" s="238">
        <v>22</v>
      </c>
      <c r="B175" s="239" t="s">
        <v>911</v>
      </c>
      <c r="C175" s="250" t="s">
        <v>912</v>
      </c>
      <c r="D175" s="240" t="s">
        <v>285</v>
      </c>
      <c r="E175" s="241">
        <v>176.66</v>
      </c>
      <c r="F175" s="242"/>
      <c r="G175" s="243">
        <f>ROUND(E175*F175,2)</f>
        <v>0</v>
      </c>
      <c r="H175" s="242"/>
      <c r="I175" s="243">
        <f>ROUND(E175*H175,2)</f>
        <v>0</v>
      </c>
      <c r="J175" s="242"/>
      <c r="K175" s="243">
        <f>ROUND(E175*J175,2)</f>
        <v>0</v>
      </c>
      <c r="L175" s="243">
        <v>21</v>
      </c>
      <c r="M175" s="243">
        <f>G175*(1+L175/100)</f>
        <v>0</v>
      </c>
      <c r="N175" s="241">
        <v>2.0000000000000002E-5</v>
      </c>
      <c r="O175" s="241">
        <f>ROUND(E175*N175,2)</f>
        <v>0</v>
      </c>
      <c r="P175" s="241">
        <v>0</v>
      </c>
      <c r="Q175" s="241">
        <f>ROUND(E175*P175,2)</f>
        <v>0</v>
      </c>
      <c r="R175" s="243" t="s">
        <v>398</v>
      </c>
      <c r="S175" s="243" t="s">
        <v>243</v>
      </c>
      <c r="T175" s="244" t="s">
        <v>243</v>
      </c>
      <c r="U175" s="224">
        <v>0.11</v>
      </c>
      <c r="V175" s="224">
        <f>ROUND(E175*U175,2)</f>
        <v>19.43</v>
      </c>
      <c r="W175" s="224"/>
      <c r="X175" s="224" t="s">
        <v>244</v>
      </c>
      <c r="Y175" s="224" t="s">
        <v>695</v>
      </c>
      <c r="Z175" s="214"/>
      <c r="AA175" s="214"/>
      <c r="AB175" s="214"/>
      <c r="AC175" s="214"/>
      <c r="AD175" s="214"/>
      <c r="AE175" s="214"/>
      <c r="AF175" s="214"/>
      <c r="AG175" s="214" t="s">
        <v>246</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5">
      <c r="A176" s="221"/>
      <c r="B176" s="222"/>
      <c r="C176" s="254" t="s">
        <v>1038</v>
      </c>
      <c r="D176" s="248"/>
      <c r="E176" s="248"/>
      <c r="F176" s="248"/>
      <c r="G176" s="248"/>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250</v>
      </c>
      <c r="AH176" s="214"/>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5">
      <c r="A177" s="221"/>
      <c r="B177" s="222"/>
      <c r="C177" s="252" t="s">
        <v>913</v>
      </c>
      <c r="D177" s="247"/>
      <c r="E177" s="247"/>
      <c r="F177" s="247"/>
      <c r="G177" s="247"/>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250</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2" x14ac:dyDescent="0.25">
      <c r="A178" s="221"/>
      <c r="B178" s="222"/>
      <c r="C178" s="253" t="s">
        <v>1080</v>
      </c>
      <c r="D178" s="228"/>
      <c r="E178" s="229">
        <v>27.54</v>
      </c>
      <c r="F178" s="224"/>
      <c r="G178" s="224"/>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252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5">
      <c r="A179" s="221"/>
      <c r="B179" s="222"/>
      <c r="C179" s="253" t="s">
        <v>1081</v>
      </c>
      <c r="D179" s="228"/>
      <c r="E179" s="229">
        <v>22.5</v>
      </c>
      <c r="F179" s="224"/>
      <c r="G179" s="224"/>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252</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5">
      <c r="A180" s="221"/>
      <c r="B180" s="222"/>
      <c r="C180" s="253" t="s">
        <v>1082</v>
      </c>
      <c r="D180" s="228"/>
      <c r="E180" s="229">
        <v>44.16</v>
      </c>
      <c r="F180" s="224"/>
      <c r="G180" s="224"/>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252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5">
      <c r="A181" s="221"/>
      <c r="B181" s="222"/>
      <c r="C181" s="253" t="s">
        <v>1083</v>
      </c>
      <c r="D181" s="228"/>
      <c r="E181" s="229">
        <v>35.880000000000003</v>
      </c>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252</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5">
      <c r="A182" s="221"/>
      <c r="B182" s="222"/>
      <c r="C182" s="253" t="s">
        <v>1084</v>
      </c>
      <c r="D182" s="228"/>
      <c r="E182" s="229">
        <v>12.96</v>
      </c>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252</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5">
      <c r="A183" s="221"/>
      <c r="B183" s="222"/>
      <c r="C183" s="253" t="s">
        <v>1085</v>
      </c>
      <c r="D183" s="228"/>
      <c r="E183" s="229">
        <v>7.2</v>
      </c>
      <c r="F183" s="224"/>
      <c r="G183" s="224"/>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252</v>
      </c>
      <c r="AH183" s="214">
        <v>0</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3" x14ac:dyDescent="0.25">
      <c r="A184" s="221"/>
      <c r="B184" s="222"/>
      <c r="C184" s="253" t="s">
        <v>1086</v>
      </c>
      <c r="D184" s="228"/>
      <c r="E184" s="229">
        <v>10</v>
      </c>
      <c r="F184" s="224"/>
      <c r="G184" s="224"/>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252</v>
      </c>
      <c r="AH184" s="214">
        <v>0</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5">
      <c r="A185" s="221"/>
      <c r="B185" s="222"/>
      <c r="C185" s="253" t="s">
        <v>1087</v>
      </c>
      <c r="D185" s="228"/>
      <c r="E185" s="229">
        <v>-1.08</v>
      </c>
      <c r="F185" s="224"/>
      <c r="G185" s="224"/>
      <c r="H185" s="224"/>
      <c r="I185" s="224"/>
      <c r="J185" s="224"/>
      <c r="K185" s="224"/>
      <c r="L185" s="224"/>
      <c r="M185" s="224"/>
      <c r="N185" s="223"/>
      <c r="O185" s="223"/>
      <c r="P185" s="223"/>
      <c r="Q185" s="223"/>
      <c r="R185" s="224"/>
      <c r="S185" s="224"/>
      <c r="T185" s="224"/>
      <c r="U185" s="224"/>
      <c r="V185" s="224"/>
      <c r="W185" s="224"/>
      <c r="X185" s="224"/>
      <c r="Y185" s="224"/>
      <c r="Z185" s="214"/>
      <c r="AA185" s="214"/>
      <c r="AB185" s="214"/>
      <c r="AC185" s="214"/>
      <c r="AD185" s="214"/>
      <c r="AE185" s="214"/>
      <c r="AF185" s="214"/>
      <c r="AG185" s="214" t="s">
        <v>252</v>
      </c>
      <c r="AH185" s="214">
        <v>0</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5">
      <c r="A186" s="221"/>
      <c r="B186" s="222"/>
      <c r="C186" s="253" t="s">
        <v>1088</v>
      </c>
      <c r="D186" s="228"/>
      <c r="E186" s="229">
        <v>-0.54</v>
      </c>
      <c r="F186" s="224"/>
      <c r="G186" s="224"/>
      <c r="H186" s="224"/>
      <c r="I186" s="224"/>
      <c r="J186" s="224"/>
      <c r="K186" s="224"/>
      <c r="L186" s="224"/>
      <c r="M186" s="224"/>
      <c r="N186" s="223"/>
      <c r="O186" s="223"/>
      <c r="P186" s="223"/>
      <c r="Q186" s="223"/>
      <c r="R186" s="224"/>
      <c r="S186" s="224"/>
      <c r="T186" s="224"/>
      <c r="U186" s="224"/>
      <c r="V186" s="224"/>
      <c r="W186" s="224"/>
      <c r="X186" s="224"/>
      <c r="Y186" s="224"/>
      <c r="Z186" s="214"/>
      <c r="AA186" s="214"/>
      <c r="AB186" s="214"/>
      <c r="AC186" s="214"/>
      <c r="AD186" s="214"/>
      <c r="AE186" s="214"/>
      <c r="AF186" s="214"/>
      <c r="AG186" s="214" t="s">
        <v>252</v>
      </c>
      <c r="AH186" s="214">
        <v>0</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5">
      <c r="A187" s="221"/>
      <c r="B187" s="222"/>
      <c r="C187" s="253" t="s">
        <v>1089</v>
      </c>
      <c r="D187" s="228"/>
      <c r="E187" s="229">
        <v>1.8</v>
      </c>
      <c r="F187" s="224"/>
      <c r="G187" s="224"/>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252</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5">
      <c r="A188" s="221"/>
      <c r="B188" s="222"/>
      <c r="C188" s="253" t="s">
        <v>1109</v>
      </c>
      <c r="D188" s="228"/>
      <c r="E188" s="229">
        <v>10</v>
      </c>
      <c r="F188" s="224"/>
      <c r="G188" s="224"/>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252</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5">
      <c r="A189" s="221"/>
      <c r="B189" s="222"/>
      <c r="C189" s="253" t="s">
        <v>1110</v>
      </c>
      <c r="D189" s="228"/>
      <c r="E189" s="229">
        <v>4.8</v>
      </c>
      <c r="F189" s="224"/>
      <c r="G189" s="224"/>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252</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5">
      <c r="A190" s="221"/>
      <c r="B190" s="222"/>
      <c r="C190" s="253" t="s">
        <v>1111</v>
      </c>
      <c r="D190" s="228"/>
      <c r="E190" s="229">
        <v>1.44</v>
      </c>
      <c r="F190" s="224"/>
      <c r="G190" s="224"/>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252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x14ac:dyDescent="0.25">
      <c r="A191" s="231" t="s">
        <v>237</v>
      </c>
      <c r="B191" s="232" t="s">
        <v>189</v>
      </c>
      <c r="C191" s="249" t="s">
        <v>190</v>
      </c>
      <c r="D191" s="233"/>
      <c r="E191" s="234"/>
      <c r="F191" s="235"/>
      <c r="G191" s="235">
        <f>SUMIF(AG192:AG210,"&lt;&gt;NOR",G192:G210)</f>
        <v>0</v>
      </c>
      <c r="H191" s="235"/>
      <c r="I191" s="235">
        <f>SUM(I192:I210)</f>
        <v>0</v>
      </c>
      <c r="J191" s="235"/>
      <c r="K191" s="235">
        <f>SUM(K192:K210)</f>
        <v>0</v>
      </c>
      <c r="L191" s="235"/>
      <c r="M191" s="235">
        <f>SUM(M192:M210)</f>
        <v>0</v>
      </c>
      <c r="N191" s="234"/>
      <c r="O191" s="234">
        <f>SUM(O192:O210)</f>
        <v>0.01</v>
      </c>
      <c r="P191" s="234"/>
      <c r="Q191" s="234">
        <f>SUM(Q192:Q210)</f>
        <v>0</v>
      </c>
      <c r="R191" s="235"/>
      <c r="S191" s="235"/>
      <c r="T191" s="236"/>
      <c r="U191" s="230"/>
      <c r="V191" s="230">
        <f>SUM(V192:V210)</f>
        <v>5.4799999999999995</v>
      </c>
      <c r="W191" s="230"/>
      <c r="X191" s="230"/>
      <c r="Y191" s="230"/>
      <c r="AG191" t="s">
        <v>238</v>
      </c>
    </row>
    <row r="192" spans="1:60" ht="20.399999999999999" outlineLevel="1" x14ac:dyDescent="0.25">
      <c r="A192" s="238">
        <v>23</v>
      </c>
      <c r="B192" s="239" t="s">
        <v>1112</v>
      </c>
      <c r="C192" s="250" t="s">
        <v>1113</v>
      </c>
      <c r="D192" s="240" t="s">
        <v>241</v>
      </c>
      <c r="E192" s="241">
        <v>0.39248</v>
      </c>
      <c r="F192" s="242"/>
      <c r="G192" s="243">
        <f>ROUND(E192*F192,2)</f>
        <v>0</v>
      </c>
      <c r="H192" s="242"/>
      <c r="I192" s="243">
        <f>ROUND(E192*H192,2)</f>
        <v>0</v>
      </c>
      <c r="J192" s="242"/>
      <c r="K192" s="243">
        <f>ROUND(E192*J192,2)</f>
        <v>0</v>
      </c>
      <c r="L192" s="243">
        <v>21</v>
      </c>
      <c r="M192" s="243">
        <f>G192*(1+L192/100)</f>
        <v>0</v>
      </c>
      <c r="N192" s="241">
        <v>0.03</v>
      </c>
      <c r="O192" s="241">
        <f>ROUND(E192*N192,2)</f>
        <v>0.01</v>
      </c>
      <c r="P192" s="241">
        <v>0</v>
      </c>
      <c r="Q192" s="241">
        <f>ROUND(E192*P192,2)</f>
        <v>0</v>
      </c>
      <c r="R192" s="243" t="s">
        <v>801</v>
      </c>
      <c r="S192" s="243" t="s">
        <v>243</v>
      </c>
      <c r="T192" s="244" t="s">
        <v>243</v>
      </c>
      <c r="U192" s="224">
        <v>0</v>
      </c>
      <c r="V192" s="224">
        <f>ROUND(E192*U192,2)</f>
        <v>0</v>
      </c>
      <c r="W192" s="224"/>
      <c r="X192" s="224" t="s">
        <v>802</v>
      </c>
      <c r="Y192" s="224" t="s">
        <v>695</v>
      </c>
      <c r="Z192" s="214"/>
      <c r="AA192" s="214"/>
      <c r="AB192" s="214"/>
      <c r="AC192" s="214"/>
      <c r="AD192" s="214"/>
      <c r="AE192" s="214"/>
      <c r="AF192" s="214"/>
      <c r="AG192" s="214" t="s">
        <v>803</v>
      </c>
      <c r="AH192" s="214"/>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2" x14ac:dyDescent="0.25">
      <c r="A193" s="221"/>
      <c r="B193" s="222"/>
      <c r="C193" s="254" t="s">
        <v>1038</v>
      </c>
      <c r="D193" s="248"/>
      <c r="E193" s="248"/>
      <c r="F193" s="248"/>
      <c r="G193" s="248"/>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250</v>
      </c>
      <c r="AH193" s="214"/>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2" x14ac:dyDescent="0.25">
      <c r="A194" s="221"/>
      <c r="B194" s="222"/>
      <c r="C194" s="263" t="s">
        <v>588</v>
      </c>
      <c r="D194" s="259"/>
      <c r="E194" s="260"/>
      <c r="F194" s="224"/>
      <c r="G194" s="224"/>
      <c r="H194" s="224"/>
      <c r="I194" s="224"/>
      <c r="J194" s="224"/>
      <c r="K194" s="224"/>
      <c r="L194" s="224"/>
      <c r="M194" s="224"/>
      <c r="N194" s="223"/>
      <c r="O194" s="223"/>
      <c r="P194" s="223"/>
      <c r="Q194" s="223"/>
      <c r="R194" s="224"/>
      <c r="S194" s="224"/>
      <c r="T194" s="224"/>
      <c r="U194" s="224"/>
      <c r="V194" s="224"/>
      <c r="W194" s="224"/>
      <c r="X194" s="224"/>
      <c r="Y194" s="224"/>
      <c r="Z194" s="214"/>
      <c r="AA194" s="214"/>
      <c r="AB194" s="214"/>
      <c r="AC194" s="214"/>
      <c r="AD194" s="214"/>
      <c r="AE194" s="214"/>
      <c r="AF194" s="214"/>
      <c r="AG194" s="214" t="s">
        <v>252</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3" x14ac:dyDescent="0.25">
      <c r="A195" s="221"/>
      <c r="B195" s="222"/>
      <c r="C195" s="264" t="s">
        <v>1114</v>
      </c>
      <c r="D195" s="259"/>
      <c r="E195" s="260">
        <v>10</v>
      </c>
      <c r="F195" s="224"/>
      <c r="G195" s="224"/>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252</v>
      </c>
      <c r="AH195" s="214">
        <v>2</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3" x14ac:dyDescent="0.25">
      <c r="A196" s="221"/>
      <c r="B196" s="222"/>
      <c r="C196" s="264" t="s">
        <v>1115</v>
      </c>
      <c r="D196" s="259"/>
      <c r="E196" s="260">
        <v>-1.08</v>
      </c>
      <c r="F196" s="224"/>
      <c r="G196" s="224"/>
      <c r="H196" s="224"/>
      <c r="I196" s="224"/>
      <c r="J196" s="224"/>
      <c r="K196" s="224"/>
      <c r="L196" s="224"/>
      <c r="M196" s="224"/>
      <c r="N196" s="223"/>
      <c r="O196" s="223"/>
      <c r="P196" s="223"/>
      <c r="Q196" s="223"/>
      <c r="R196" s="224"/>
      <c r="S196" s="224"/>
      <c r="T196" s="224"/>
      <c r="U196" s="224"/>
      <c r="V196" s="224"/>
      <c r="W196" s="224"/>
      <c r="X196" s="224"/>
      <c r="Y196" s="224"/>
      <c r="Z196" s="214"/>
      <c r="AA196" s="214"/>
      <c r="AB196" s="214"/>
      <c r="AC196" s="214"/>
      <c r="AD196" s="214"/>
      <c r="AE196" s="214"/>
      <c r="AF196" s="214"/>
      <c r="AG196" s="214" t="s">
        <v>252</v>
      </c>
      <c r="AH196" s="214">
        <v>2</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5">
      <c r="A197" s="221"/>
      <c r="B197" s="222"/>
      <c r="C197" s="276" t="s">
        <v>920</v>
      </c>
      <c r="D197" s="266"/>
      <c r="E197" s="267">
        <v>8.92</v>
      </c>
      <c r="F197" s="224"/>
      <c r="G197" s="224"/>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252</v>
      </c>
      <c r="AH197" s="214">
        <v>3</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5">
      <c r="A198" s="221"/>
      <c r="B198" s="222"/>
      <c r="C198" s="263" t="s">
        <v>600</v>
      </c>
      <c r="D198" s="259"/>
      <c r="E198" s="260"/>
      <c r="F198" s="224"/>
      <c r="G198" s="224"/>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252</v>
      </c>
      <c r="AH198" s="214"/>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5">
      <c r="A199" s="221"/>
      <c r="B199" s="222"/>
      <c r="C199" s="253" t="s">
        <v>1116</v>
      </c>
      <c r="D199" s="228"/>
      <c r="E199" s="229">
        <v>0.39248</v>
      </c>
      <c r="F199" s="224"/>
      <c r="G199" s="224"/>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252</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38">
        <v>24</v>
      </c>
      <c r="B200" s="239" t="s">
        <v>1117</v>
      </c>
      <c r="C200" s="250" t="s">
        <v>1118</v>
      </c>
      <c r="D200" s="240" t="s">
        <v>285</v>
      </c>
      <c r="E200" s="241">
        <v>8.92</v>
      </c>
      <c r="F200" s="242"/>
      <c r="G200" s="243">
        <f>ROUND(E200*F200,2)</f>
        <v>0</v>
      </c>
      <c r="H200" s="242"/>
      <c r="I200" s="243">
        <f>ROUND(E200*H200,2)</f>
        <v>0</v>
      </c>
      <c r="J200" s="242"/>
      <c r="K200" s="243">
        <f>ROUND(E200*J200,2)</f>
        <v>0</v>
      </c>
      <c r="L200" s="243">
        <v>21</v>
      </c>
      <c r="M200" s="243">
        <f>G200*(1+L200/100)</f>
        <v>0</v>
      </c>
      <c r="N200" s="241">
        <v>0</v>
      </c>
      <c r="O200" s="241">
        <f>ROUND(E200*N200,2)</f>
        <v>0</v>
      </c>
      <c r="P200" s="241">
        <v>0</v>
      </c>
      <c r="Q200" s="241">
        <f>ROUND(E200*P200,2)</f>
        <v>0</v>
      </c>
      <c r="R200" s="243" t="s">
        <v>916</v>
      </c>
      <c r="S200" s="243" t="s">
        <v>243</v>
      </c>
      <c r="T200" s="244" t="s">
        <v>243</v>
      </c>
      <c r="U200" s="224">
        <v>0.09</v>
      </c>
      <c r="V200" s="224">
        <f>ROUND(E200*U200,2)</f>
        <v>0.8</v>
      </c>
      <c r="W200" s="224"/>
      <c r="X200" s="224" t="s">
        <v>244</v>
      </c>
      <c r="Y200" s="224" t="s">
        <v>695</v>
      </c>
      <c r="Z200" s="214"/>
      <c r="AA200" s="214"/>
      <c r="AB200" s="214"/>
      <c r="AC200" s="214"/>
      <c r="AD200" s="214"/>
      <c r="AE200" s="214"/>
      <c r="AF200" s="214"/>
      <c r="AG200" s="214" t="s">
        <v>246</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2" x14ac:dyDescent="0.25">
      <c r="A201" s="221"/>
      <c r="B201" s="222"/>
      <c r="C201" s="254" t="s">
        <v>1038</v>
      </c>
      <c r="D201" s="248"/>
      <c r="E201" s="248"/>
      <c r="F201" s="248"/>
      <c r="G201" s="248"/>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250</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5">
      <c r="A202" s="221"/>
      <c r="B202" s="222"/>
      <c r="C202" s="252" t="s">
        <v>1119</v>
      </c>
      <c r="D202" s="247"/>
      <c r="E202" s="247"/>
      <c r="F202" s="247"/>
      <c r="G202" s="247"/>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250</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45" t="str">
        <f>C202</f>
        <v>Bude provedena tepelná izolace stropu armaturní komory zevnitř. Zateplení XPS tl.40 mm bude vloženo do bednění, kotveno drátky.</v>
      </c>
      <c r="BB202" s="214"/>
      <c r="BC202" s="214"/>
      <c r="BD202" s="214"/>
      <c r="BE202" s="214"/>
      <c r="BF202" s="214"/>
      <c r="BG202" s="214"/>
      <c r="BH202" s="214"/>
    </row>
    <row r="203" spans="1:60" outlineLevel="2" x14ac:dyDescent="0.25">
      <c r="A203" s="221"/>
      <c r="B203" s="222"/>
      <c r="C203" s="253" t="s">
        <v>1120</v>
      </c>
      <c r="D203" s="228"/>
      <c r="E203" s="229">
        <v>10</v>
      </c>
      <c r="F203" s="224"/>
      <c r="G203" s="224"/>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252</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5">
      <c r="A204" s="221"/>
      <c r="B204" s="222"/>
      <c r="C204" s="253" t="s">
        <v>1087</v>
      </c>
      <c r="D204" s="228"/>
      <c r="E204" s="229">
        <v>-1.08</v>
      </c>
      <c r="F204" s="224"/>
      <c r="G204" s="224"/>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252</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ht="20.399999999999999" outlineLevel="1" x14ac:dyDescent="0.25">
      <c r="A205" s="238">
        <v>25</v>
      </c>
      <c r="B205" s="239" t="s">
        <v>914</v>
      </c>
      <c r="C205" s="250" t="s">
        <v>1121</v>
      </c>
      <c r="D205" s="240" t="s">
        <v>285</v>
      </c>
      <c r="E205" s="241">
        <v>66.55</v>
      </c>
      <c r="F205" s="242"/>
      <c r="G205" s="243">
        <f>ROUND(E205*F205,2)</f>
        <v>0</v>
      </c>
      <c r="H205" s="242"/>
      <c r="I205" s="243">
        <f>ROUND(E205*H205,2)</f>
        <v>0</v>
      </c>
      <c r="J205" s="242"/>
      <c r="K205" s="243">
        <f>ROUND(E205*J205,2)</f>
        <v>0</v>
      </c>
      <c r="L205" s="243">
        <v>21</v>
      </c>
      <c r="M205" s="243">
        <f>G205*(1+L205/100)</f>
        <v>0</v>
      </c>
      <c r="N205" s="241">
        <v>1.0000000000000001E-5</v>
      </c>
      <c r="O205" s="241">
        <f>ROUND(E205*N205,2)</f>
        <v>0</v>
      </c>
      <c r="P205" s="241">
        <v>0</v>
      </c>
      <c r="Q205" s="241">
        <f>ROUND(E205*P205,2)</f>
        <v>0</v>
      </c>
      <c r="R205" s="243" t="s">
        <v>916</v>
      </c>
      <c r="S205" s="243" t="s">
        <v>243</v>
      </c>
      <c r="T205" s="244" t="s">
        <v>243</v>
      </c>
      <c r="U205" s="224">
        <v>7.0000000000000007E-2</v>
      </c>
      <c r="V205" s="224">
        <f>ROUND(E205*U205,2)</f>
        <v>4.66</v>
      </c>
      <c r="W205" s="224"/>
      <c r="X205" s="224" t="s">
        <v>244</v>
      </c>
      <c r="Y205" s="224" t="s">
        <v>695</v>
      </c>
      <c r="Z205" s="214"/>
      <c r="AA205" s="214"/>
      <c r="AB205" s="214"/>
      <c r="AC205" s="214"/>
      <c r="AD205" s="214"/>
      <c r="AE205" s="214"/>
      <c r="AF205" s="214"/>
      <c r="AG205" s="214" t="s">
        <v>246</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5">
      <c r="A206" s="221"/>
      <c r="B206" s="222"/>
      <c r="C206" s="254" t="s">
        <v>1038</v>
      </c>
      <c r="D206" s="248"/>
      <c r="E206" s="248"/>
      <c r="F206" s="248"/>
      <c r="G206" s="248"/>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250</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5">
      <c r="A207" s="221"/>
      <c r="B207" s="222"/>
      <c r="C207" s="252" t="s">
        <v>1122</v>
      </c>
      <c r="D207" s="247"/>
      <c r="E207" s="247"/>
      <c r="F207" s="247"/>
      <c r="G207" s="247"/>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250</v>
      </c>
      <c r="AH207" s="214"/>
      <c r="AI207" s="214"/>
      <c r="AJ207" s="214"/>
      <c r="AK207" s="214"/>
      <c r="AL207" s="214"/>
      <c r="AM207" s="214"/>
      <c r="AN207" s="214"/>
      <c r="AO207" s="214"/>
      <c r="AP207" s="214"/>
      <c r="AQ207" s="214"/>
      <c r="AR207" s="214"/>
      <c r="AS207" s="214"/>
      <c r="AT207" s="214"/>
      <c r="AU207" s="214"/>
      <c r="AV207" s="214"/>
      <c r="AW207" s="214"/>
      <c r="AX207" s="214"/>
      <c r="AY207" s="214"/>
      <c r="AZ207" s="214"/>
      <c r="BA207" s="245" t="str">
        <f>C207</f>
        <v>Folie PE – na podkladní beton bude umístěna separační PE folie 0,2 mm 2x pro zajištění prokluzu při smršťování a zabránění vzniku prvotních trhlin.</v>
      </c>
      <c r="BB207" s="214"/>
      <c r="BC207" s="214"/>
      <c r="BD207" s="214"/>
      <c r="BE207" s="214"/>
      <c r="BF207" s="214"/>
      <c r="BG207" s="214"/>
      <c r="BH207" s="214"/>
    </row>
    <row r="208" spans="1:60" outlineLevel="2" x14ac:dyDescent="0.25">
      <c r="A208" s="221"/>
      <c r="B208" s="222"/>
      <c r="C208" s="253" t="s">
        <v>1123</v>
      </c>
      <c r="D208" s="228"/>
      <c r="E208" s="229">
        <v>66.55</v>
      </c>
      <c r="F208" s="224"/>
      <c r="G208" s="224"/>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252</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1" x14ac:dyDescent="0.25">
      <c r="A209" s="238">
        <v>26</v>
      </c>
      <c r="B209" s="239" t="s">
        <v>922</v>
      </c>
      <c r="C209" s="250" t="s">
        <v>923</v>
      </c>
      <c r="D209" s="240" t="s">
        <v>338</v>
      </c>
      <c r="E209" s="241">
        <v>1.244E-2</v>
      </c>
      <c r="F209" s="242"/>
      <c r="G209" s="243">
        <f>ROUND(E209*F209,2)</f>
        <v>0</v>
      </c>
      <c r="H209" s="242"/>
      <c r="I209" s="243">
        <f>ROUND(E209*H209,2)</f>
        <v>0</v>
      </c>
      <c r="J209" s="242"/>
      <c r="K209" s="243">
        <f>ROUND(E209*J209,2)</f>
        <v>0</v>
      </c>
      <c r="L209" s="243">
        <v>21</v>
      </c>
      <c r="M209" s="243">
        <f>G209*(1+L209/100)</f>
        <v>0</v>
      </c>
      <c r="N209" s="241">
        <v>0</v>
      </c>
      <c r="O209" s="241">
        <f>ROUND(E209*N209,2)</f>
        <v>0</v>
      </c>
      <c r="P209" s="241">
        <v>0</v>
      </c>
      <c r="Q209" s="241">
        <f>ROUND(E209*P209,2)</f>
        <v>0</v>
      </c>
      <c r="R209" s="243" t="s">
        <v>916</v>
      </c>
      <c r="S209" s="243" t="s">
        <v>243</v>
      </c>
      <c r="T209" s="244" t="s">
        <v>243</v>
      </c>
      <c r="U209" s="224">
        <v>1.74</v>
      </c>
      <c r="V209" s="224">
        <f>ROUND(E209*U209,2)</f>
        <v>0.02</v>
      </c>
      <c r="W209" s="224"/>
      <c r="X209" s="224" t="s">
        <v>686</v>
      </c>
      <c r="Y209" s="224" t="s">
        <v>245</v>
      </c>
      <c r="Z209" s="214"/>
      <c r="AA209" s="214"/>
      <c r="AB209" s="214"/>
      <c r="AC209" s="214"/>
      <c r="AD209" s="214"/>
      <c r="AE209" s="214"/>
      <c r="AF209" s="214"/>
      <c r="AG209" s="214" t="s">
        <v>687</v>
      </c>
      <c r="AH209" s="214"/>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2" x14ac:dyDescent="0.25">
      <c r="A210" s="221"/>
      <c r="B210" s="222"/>
      <c r="C210" s="251" t="s">
        <v>924</v>
      </c>
      <c r="D210" s="246"/>
      <c r="E210" s="246"/>
      <c r="F210" s="246"/>
      <c r="G210" s="246"/>
      <c r="H210" s="224"/>
      <c r="I210" s="224"/>
      <c r="J210" s="224"/>
      <c r="K210" s="224"/>
      <c r="L210" s="224"/>
      <c r="M210" s="224"/>
      <c r="N210" s="223"/>
      <c r="O210" s="223"/>
      <c r="P210" s="223"/>
      <c r="Q210" s="223"/>
      <c r="R210" s="224"/>
      <c r="S210" s="224"/>
      <c r="T210" s="224"/>
      <c r="U210" s="224"/>
      <c r="V210" s="224"/>
      <c r="W210" s="224"/>
      <c r="X210" s="224"/>
      <c r="Y210" s="224"/>
      <c r="Z210" s="214"/>
      <c r="AA210" s="214"/>
      <c r="AB210" s="214"/>
      <c r="AC210" s="214"/>
      <c r="AD210" s="214"/>
      <c r="AE210" s="214"/>
      <c r="AF210" s="214"/>
      <c r="AG210" s="214" t="s">
        <v>248</v>
      </c>
      <c r="AH210" s="214"/>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x14ac:dyDescent="0.25">
      <c r="A211" s="231" t="s">
        <v>237</v>
      </c>
      <c r="B211" s="232" t="s">
        <v>193</v>
      </c>
      <c r="C211" s="249" t="s">
        <v>194</v>
      </c>
      <c r="D211" s="233"/>
      <c r="E211" s="234"/>
      <c r="F211" s="235"/>
      <c r="G211" s="235">
        <f>SUMIF(AG212:AG327,"&lt;&gt;NOR",G212:G327)</f>
        <v>0</v>
      </c>
      <c r="H211" s="235"/>
      <c r="I211" s="235">
        <f>SUM(I212:I327)</f>
        <v>0</v>
      </c>
      <c r="J211" s="235"/>
      <c r="K211" s="235">
        <f>SUM(K212:K327)</f>
        <v>0</v>
      </c>
      <c r="L211" s="235"/>
      <c r="M211" s="235">
        <f>SUM(M212:M327)</f>
        <v>0</v>
      </c>
      <c r="N211" s="234"/>
      <c r="O211" s="234">
        <f>SUM(O212:O327)</f>
        <v>0.7</v>
      </c>
      <c r="P211" s="234"/>
      <c r="Q211" s="234">
        <f>SUM(Q212:Q327)</f>
        <v>0</v>
      </c>
      <c r="R211" s="235"/>
      <c r="S211" s="235"/>
      <c r="T211" s="236"/>
      <c r="U211" s="230"/>
      <c r="V211" s="230">
        <f>SUM(V212:V327)</f>
        <v>2.34</v>
      </c>
      <c r="W211" s="230"/>
      <c r="X211" s="230"/>
      <c r="Y211" s="230"/>
      <c r="AG211" t="s">
        <v>238</v>
      </c>
    </row>
    <row r="212" spans="1:60" outlineLevel="1" x14ac:dyDescent="0.25">
      <c r="A212" s="238">
        <v>27</v>
      </c>
      <c r="B212" s="239" t="s">
        <v>925</v>
      </c>
      <c r="C212" s="250" t="s">
        <v>926</v>
      </c>
      <c r="D212" s="240" t="s">
        <v>338</v>
      </c>
      <c r="E212" s="241">
        <v>0.70354000000000005</v>
      </c>
      <c r="F212" s="242"/>
      <c r="G212" s="243">
        <f>ROUND(E212*F212,2)</f>
        <v>0</v>
      </c>
      <c r="H212" s="242"/>
      <c r="I212" s="243">
        <f>ROUND(E212*H212,2)</f>
        <v>0</v>
      </c>
      <c r="J212" s="242"/>
      <c r="K212" s="243">
        <f>ROUND(E212*J212,2)</f>
        <v>0</v>
      </c>
      <c r="L212" s="243">
        <v>21</v>
      </c>
      <c r="M212" s="243">
        <f>G212*(1+L212/100)</f>
        <v>0</v>
      </c>
      <c r="N212" s="241">
        <v>0</v>
      </c>
      <c r="O212" s="241">
        <f>ROUND(E212*N212,2)</f>
        <v>0</v>
      </c>
      <c r="P212" s="241">
        <v>0</v>
      </c>
      <c r="Q212" s="241">
        <f>ROUND(E212*P212,2)</f>
        <v>0</v>
      </c>
      <c r="R212" s="243" t="s">
        <v>927</v>
      </c>
      <c r="S212" s="243" t="s">
        <v>243</v>
      </c>
      <c r="T212" s="244" t="s">
        <v>243</v>
      </c>
      <c r="U212" s="224">
        <v>3.33</v>
      </c>
      <c r="V212" s="224">
        <f>ROUND(E212*U212,2)</f>
        <v>2.34</v>
      </c>
      <c r="W212" s="224"/>
      <c r="X212" s="224" t="s">
        <v>686</v>
      </c>
      <c r="Y212" s="224" t="s">
        <v>245</v>
      </c>
      <c r="Z212" s="214"/>
      <c r="AA212" s="214"/>
      <c r="AB212" s="214"/>
      <c r="AC212" s="214"/>
      <c r="AD212" s="214"/>
      <c r="AE212" s="214"/>
      <c r="AF212" s="214"/>
      <c r="AG212" s="214" t="s">
        <v>687</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2" x14ac:dyDescent="0.25">
      <c r="A213" s="221"/>
      <c r="B213" s="222"/>
      <c r="C213" s="251" t="s">
        <v>924</v>
      </c>
      <c r="D213" s="246"/>
      <c r="E213" s="246"/>
      <c r="F213" s="246"/>
      <c r="G213" s="246"/>
      <c r="H213" s="224"/>
      <c r="I213" s="224"/>
      <c r="J213" s="224"/>
      <c r="K213" s="224"/>
      <c r="L213" s="224"/>
      <c r="M213" s="224"/>
      <c r="N213" s="223"/>
      <c r="O213" s="223"/>
      <c r="P213" s="223"/>
      <c r="Q213" s="223"/>
      <c r="R213" s="224"/>
      <c r="S213" s="224"/>
      <c r="T213" s="224"/>
      <c r="U213" s="224"/>
      <c r="V213" s="224"/>
      <c r="W213" s="224"/>
      <c r="X213" s="224"/>
      <c r="Y213" s="224"/>
      <c r="Z213" s="214"/>
      <c r="AA213" s="214"/>
      <c r="AB213" s="214"/>
      <c r="AC213" s="214"/>
      <c r="AD213" s="214"/>
      <c r="AE213" s="214"/>
      <c r="AF213" s="214"/>
      <c r="AG213" s="214" t="s">
        <v>248</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5">
      <c r="A214" s="238">
        <v>28</v>
      </c>
      <c r="B214" s="239" t="s">
        <v>417</v>
      </c>
      <c r="C214" s="250" t="s">
        <v>1124</v>
      </c>
      <c r="D214" s="240" t="s">
        <v>419</v>
      </c>
      <c r="E214" s="241">
        <v>3</v>
      </c>
      <c r="F214" s="242"/>
      <c r="G214" s="243">
        <f>ROUND(E214*F214,2)</f>
        <v>0</v>
      </c>
      <c r="H214" s="242"/>
      <c r="I214" s="243">
        <f>ROUND(E214*H214,2)</f>
        <v>0</v>
      </c>
      <c r="J214" s="242"/>
      <c r="K214" s="243">
        <f>ROUND(E214*J214,2)</f>
        <v>0</v>
      </c>
      <c r="L214" s="243">
        <v>21</v>
      </c>
      <c r="M214" s="243">
        <f>G214*(1+L214/100)</f>
        <v>0</v>
      </c>
      <c r="N214" s="241">
        <v>2.333E-2</v>
      </c>
      <c r="O214" s="241">
        <f>ROUND(E214*N214,2)</f>
        <v>7.0000000000000007E-2</v>
      </c>
      <c r="P214" s="241">
        <v>0</v>
      </c>
      <c r="Q214" s="241">
        <f>ROUND(E214*P214,2)</f>
        <v>0</v>
      </c>
      <c r="R214" s="243"/>
      <c r="S214" s="243" t="s">
        <v>325</v>
      </c>
      <c r="T214" s="244" t="s">
        <v>326</v>
      </c>
      <c r="U214" s="224">
        <v>0</v>
      </c>
      <c r="V214" s="224">
        <f>ROUND(E214*U214,2)</f>
        <v>0</v>
      </c>
      <c r="W214" s="224"/>
      <c r="X214" s="224" t="s">
        <v>244</v>
      </c>
      <c r="Y214" s="224" t="s">
        <v>695</v>
      </c>
      <c r="Z214" s="214"/>
      <c r="AA214" s="214"/>
      <c r="AB214" s="214"/>
      <c r="AC214" s="214"/>
      <c r="AD214" s="214"/>
      <c r="AE214" s="214"/>
      <c r="AF214" s="214"/>
      <c r="AG214" s="214" t="s">
        <v>246</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5">
      <c r="A215" s="221"/>
      <c r="B215" s="222"/>
      <c r="C215" s="254" t="s">
        <v>1038</v>
      </c>
      <c r="D215" s="248"/>
      <c r="E215" s="248"/>
      <c r="F215" s="248"/>
      <c r="G215" s="248"/>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250</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5">
      <c r="A216" s="221"/>
      <c r="B216" s="222"/>
      <c r="C216" s="252" t="s">
        <v>1125</v>
      </c>
      <c r="D216" s="247"/>
      <c r="E216" s="247"/>
      <c r="F216" s="247"/>
      <c r="G216" s="247"/>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250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45" t="str">
        <f>C216</f>
        <v>Z/1 - prostupy P1, P2 a P3 pro potrubí sání kalu - nerez DN100 - zámečnický výrobek osazen před betonáží mezi výztuž.</v>
      </c>
      <c r="BB216" s="214"/>
      <c r="BC216" s="214"/>
      <c r="BD216" s="214"/>
      <c r="BE216" s="214"/>
      <c r="BF216" s="214"/>
      <c r="BG216" s="214"/>
      <c r="BH216" s="214"/>
    </row>
    <row r="217" spans="1:60" outlineLevel="3" x14ac:dyDescent="0.25">
      <c r="A217" s="221"/>
      <c r="B217" s="222"/>
      <c r="C217" s="252" t="s">
        <v>1126</v>
      </c>
      <c r="D217" s="247"/>
      <c r="E217" s="247"/>
      <c r="F217" s="247"/>
      <c r="G217" s="247"/>
      <c r="H217" s="224"/>
      <c r="I217" s="224"/>
      <c r="J217" s="224"/>
      <c r="K217" s="224"/>
      <c r="L217" s="224"/>
      <c r="M217" s="224"/>
      <c r="N217" s="223"/>
      <c r="O217" s="223"/>
      <c r="P217" s="223"/>
      <c r="Q217" s="223"/>
      <c r="R217" s="224"/>
      <c r="S217" s="224"/>
      <c r="T217" s="224"/>
      <c r="U217" s="224"/>
      <c r="V217" s="224"/>
      <c r="W217" s="224"/>
      <c r="X217" s="224"/>
      <c r="Y217" s="224"/>
      <c r="Z217" s="214"/>
      <c r="AA217" s="214"/>
      <c r="AB217" s="214"/>
      <c r="AC217" s="214"/>
      <c r="AD217" s="214"/>
      <c r="AE217" s="214"/>
      <c r="AF217" s="214"/>
      <c r="AG217" s="214" t="s">
        <v>250</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45" t="str">
        <f>C217</f>
        <v>Skládá se ze dvou krycích plechů čtvercového tvaru ocel tř.17 tl. 4 mm, plech navařen na čelo potrubí 256 x 3</v>
      </c>
      <c r="BB217" s="214"/>
      <c r="BC217" s="214"/>
      <c r="BD217" s="214"/>
      <c r="BE217" s="214"/>
      <c r="BF217" s="214"/>
      <c r="BG217" s="214"/>
      <c r="BH217" s="214"/>
    </row>
    <row r="218" spans="1:60" outlineLevel="3" x14ac:dyDescent="0.25">
      <c r="A218" s="221"/>
      <c r="B218" s="222"/>
      <c r="C218" s="252" t="s">
        <v>1127</v>
      </c>
      <c r="D218" s="247"/>
      <c r="E218" s="247"/>
      <c r="F218" s="247"/>
      <c r="G218" s="247"/>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250</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45" t="str">
        <f>C218</f>
        <v>mm ocel tř.17 a v polovině délky prostupu navařen límec. Po provedení zkoušky těsnosti betonového objektu</v>
      </c>
      <c r="BB218" s="214"/>
      <c r="BC218" s="214"/>
      <c r="BD218" s="214"/>
      <c r="BE218" s="214"/>
      <c r="BF218" s="214"/>
      <c r="BG218" s="214"/>
      <c r="BH218" s="214"/>
    </row>
    <row r="219" spans="1:60" outlineLevel="3" x14ac:dyDescent="0.25">
      <c r="A219" s="221"/>
      <c r="B219" s="222"/>
      <c r="C219" s="252" t="s">
        <v>1128</v>
      </c>
      <c r="D219" s="247"/>
      <c r="E219" s="247"/>
      <c r="F219" s="247"/>
      <c r="G219" s="247"/>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250</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45" t="str">
        <f>C219</f>
        <v>se v zámečníku z čelních stran propálí otvory pro potrubí, které je součástí technologie. Při betonáži klást důraz</v>
      </c>
      <c r="BB219" s="214"/>
      <c r="BC219" s="214"/>
      <c r="BD219" s="214"/>
      <c r="BE219" s="214"/>
      <c r="BF219" s="214"/>
      <c r="BG219" s="214"/>
      <c r="BH219" s="214"/>
    </row>
    <row r="220" spans="1:60" outlineLevel="3" x14ac:dyDescent="0.25">
      <c r="A220" s="221"/>
      <c r="B220" s="222"/>
      <c r="C220" s="252" t="s">
        <v>1129</v>
      </c>
      <c r="D220" s="247"/>
      <c r="E220" s="247"/>
      <c r="F220" s="247"/>
      <c r="G220" s="247"/>
      <c r="H220" s="224"/>
      <c r="I220" s="224"/>
      <c r="J220" s="224"/>
      <c r="K220" s="224"/>
      <c r="L220" s="224"/>
      <c r="M220" s="224"/>
      <c r="N220" s="223"/>
      <c r="O220" s="223"/>
      <c r="P220" s="223"/>
      <c r="Q220" s="223"/>
      <c r="R220" s="224"/>
      <c r="S220" s="224"/>
      <c r="T220" s="224"/>
      <c r="U220" s="224"/>
      <c r="V220" s="224"/>
      <c r="W220" s="224"/>
      <c r="X220" s="224"/>
      <c r="Y220" s="224"/>
      <c r="Z220" s="214"/>
      <c r="AA220" s="214"/>
      <c r="AB220" s="214"/>
      <c r="AC220" s="214"/>
      <c r="AD220" s="214"/>
      <c r="AE220" s="214"/>
      <c r="AF220" s="214"/>
      <c r="AG220" s="214" t="s">
        <v>250</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3" x14ac:dyDescent="0.25">
      <c r="A221" s="221"/>
      <c r="B221" s="222"/>
      <c r="C221" s="252" t="s">
        <v>1130</v>
      </c>
      <c r="D221" s="247"/>
      <c r="E221" s="247"/>
      <c r="F221" s="247"/>
      <c r="G221" s="247"/>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250</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38">
        <v>29</v>
      </c>
      <c r="B222" s="239" t="s">
        <v>423</v>
      </c>
      <c r="C222" s="250" t="s">
        <v>1131</v>
      </c>
      <c r="D222" s="240" t="s">
        <v>353</v>
      </c>
      <c r="E222" s="241">
        <v>1</v>
      </c>
      <c r="F222" s="242"/>
      <c r="G222" s="243">
        <f>ROUND(E222*F222,2)</f>
        <v>0</v>
      </c>
      <c r="H222" s="242"/>
      <c r="I222" s="243">
        <f>ROUND(E222*H222,2)</f>
        <v>0</v>
      </c>
      <c r="J222" s="242"/>
      <c r="K222" s="243">
        <f>ROUND(E222*J222,2)</f>
        <v>0</v>
      </c>
      <c r="L222" s="243">
        <v>21</v>
      </c>
      <c r="M222" s="243">
        <f>G222*(1+L222/100)</f>
        <v>0</v>
      </c>
      <c r="N222" s="241">
        <v>4.0969999999999999E-2</v>
      </c>
      <c r="O222" s="241">
        <f>ROUND(E222*N222,2)</f>
        <v>0.04</v>
      </c>
      <c r="P222" s="241">
        <v>0</v>
      </c>
      <c r="Q222" s="241">
        <f>ROUND(E222*P222,2)</f>
        <v>0</v>
      </c>
      <c r="R222" s="243"/>
      <c r="S222" s="243" t="s">
        <v>325</v>
      </c>
      <c r="T222" s="244" t="s">
        <v>326</v>
      </c>
      <c r="U222" s="224">
        <v>0</v>
      </c>
      <c r="V222" s="224">
        <f>ROUND(E222*U222,2)</f>
        <v>0</v>
      </c>
      <c r="W222" s="224"/>
      <c r="X222" s="224" t="s">
        <v>244</v>
      </c>
      <c r="Y222" s="224" t="s">
        <v>695</v>
      </c>
      <c r="Z222" s="214"/>
      <c r="AA222" s="214"/>
      <c r="AB222" s="214"/>
      <c r="AC222" s="214"/>
      <c r="AD222" s="214"/>
      <c r="AE222" s="214"/>
      <c r="AF222" s="214"/>
      <c r="AG222" s="214" t="s">
        <v>246</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2" x14ac:dyDescent="0.25">
      <c r="A223" s="221"/>
      <c r="B223" s="222"/>
      <c r="C223" s="254" t="s">
        <v>1038</v>
      </c>
      <c r="D223" s="248"/>
      <c r="E223" s="248"/>
      <c r="F223" s="248"/>
      <c r="G223" s="248"/>
      <c r="H223" s="224"/>
      <c r="I223" s="224"/>
      <c r="J223" s="224"/>
      <c r="K223" s="224"/>
      <c r="L223" s="224"/>
      <c r="M223" s="224"/>
      <c r="N223" s="223"/>
      <c r="O223" s="223"/>
      <c r="P223" s="223"/>
      <c r="Q223" s="223"/>
      <c r="R223" s="224"/>
      <c r="S223" s="224"/>
      <c r="T223" s="224"/>
      <c r="U223" s="224"/>
      <c r="V223" s="224"/>
      <c r="W223" s="224"/>
      <c r="X223" s="224"/>
      <c r="Y223" s="224"/>
      <c r="Z223" s="214"/>
      <c r="AA223" s="214"/>
      <c r="AB223" s="214"/>
      <c r="AC223" s="214"/>
      <c r="AD223" s="214"/>
      <c r="AE223" s="214"/>
      <c r="AF223" s="214"/>
      <c r="AG223" s="214" t="s">
        <v>250</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ht="21" outlineLevel="3" x14ac:dyDescent="0.25">
      <c r="A224" s="221"/>
      <c r="B224" s="222"/>
      <c r="C224" s="252" t="s">
        <v>1132</v>
      </c>
      <c r="D224" s="247"/>
      <c r="E224" s="247"/>
      <c r="F224" s="247"/>
      <c r="G224" s="247"/>
      <c r="H224" s="224"/>
      <c r="I224" s="224"/>
      <c r="J224" s="224"/>
      <c r="K224" s="224"/>
      <c r="L224" s="224"/>
      <c r="M224" s="224"/>
      <c r="N224" s="223"/>
      <c r="O224" s="223"/>
      <c r="P224" s="223"/>
      <c r="Q224" s="223"/>
      <c r="R224" s="224"/>
      <c r="S224" s="224"/>
      <c r="T224" s="224"/>
      <c r="U224" s="224"/>
      <c r="V224" s="224"/>
      <c r="W224" s="224"/>
      <c r="X224" s="224"/>
      <c r="Y224" s="224"/>
      <c r="Z224" s="214"/>
      <c r="AA224" s="214"/>
      <c r="AB224" s="214"/>
      <c r="AC224" s="214"/>
      <c r="AD224" s="214"/>
      <c r="AE224" s="214"/>
      <c r="AF224" s="214"/>
      <c r="AG224" s="214" t="s">
        <v>250</v>
      </c>
      <c r="AH224" s="214"/>
      <c r="AI224" s="214"/>
      <c r="AJ224" s="214"/>
      <c r="AK224" s="214"/>
      <c r="AL224" s="214"/>
      <c r="AM224" s="214"/>
      <c r="AN224" s="214"/>
      <c r="AO224" s="214"/>
      <c r="AP224" s="214"/>
      <c r="AQ224" s="214"/>
      <c r="AR224" s="214"/>
      <c r="AS224" s="214"/>
      <c r="AT224" s="214"/>
      <c r="AU224" s="214"/>
      <c r="AV224" s="214"/>
      <c r="AW224" s="214"/>
      <c r="AX224" s="214"/>
      <c r="AY224" s="214"/>
      <c r="AZ224" s="214"/>
      <c r="BA224" s="245" t="str">
        <f>C224</f>
        <v>Z/2 – zámečnický výrobek společný pro prostupy P4, P5 a P6 pro potrubí výtlaku kalu - nerez DN65 - zámečnický výrobek osazen před betonáží mezi výztuž.</v>
      </c>
      <c r="BB224" s="214"/>
      <c r="BC224" s="214"/>
      <c r="BD224" s="214"/>
      <c r="BE224" s="214"/>
      <c r="BF224" s="214"/>
      <c r="BG224" s="214"/>
      <c r="BH224" s="214"/>
    </row>
    <row r="225" spans="1:60" outlineLevel="3" x14ac:dyDescent="0.25">
      <c r="A225" s="221"/>
      <c r="B225" s="222"/>
      <c r="C225" s="252" t="s">
        <v>1133</v>
      </c>
      <c r="D225" s="247"/>
      <c r="E225" s="247"/>
      <c r="F225" s="247"/>
      <c r="G225" s="247"/>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250</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45" t="str">
        <f>C225</f>
        <v>Výrobek proveden z nerez plechu tl. 4 mm. Po provedení zkoušky těsnosti betonového objektu se v zámečníku</v>
      </c>
      <c r="BB225" s="214"/>
      <c r="BC225" s="214"/>
      <c r="BD225" s="214"/>
      <c r="BE225" s="214"/>
      <c r="BF225" s="214"/>
      <c r="BG225" s="214"/>
      <c r="BH225" s="214"/>
    </row>
    <row r="226" spans="1:60" outlineLevel="3" x14ac:dyDescent="0.25">
      <c r="A226" s="221"/>
      <c r="B226" s="222"/>
      <c r="C226" s="252" t="s">
        <v>1134</v>
      </c>
      <c r="D226" s="247"/>
      <c r="E226" s="247"/>
      <c r="F226" s="247"/>
      <c r="G226" s="247"/>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250</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45" t="str">
        <f>C226</f>
        <v>z čelních stran propálí otvory pro potrubí, které je součástí technologie. Při betonáži klást důraz na provibrování</v>
      </c>
      <c r="BB226" s="214"/>
      <c r="BC226" s="214"/>
      <c r="BD226" s="214"/>
      <c r="BE226" s="214"/>
      <c r="BF226" s="214"/>
      <c r="BG226" s="214"/>
      <c r="BH226" s="214"/>
    </row>
    <row r="227" spans="1:60" outlineLevel="3" x14ac:dyDescent="0.25">
      <c r="A227" s="221"/>
      <c r="B227" s="222"/>
      <c r="C227" s="252" t="s">
        <v>1135</v>
      </c>
      <c r="D227" s="247"/>
      <c r="E227" s="247"/>
      <c r="F227" s="247"/>
      <c r="G227" s="247"/>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250</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5">
      <c r="A228" s="221"/>
      <c r="B228" s="222"/>
      <c r="C228" s="252" t="s">
        <v>1136</v>
      </c>
      <c r="D228" s="247"/>
      <c r="E228" s="247"/>
      <c r="F228" s="247"/>
      <c r="G228" s="247"/>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250</v>
      </c>
      <c r="AH228" s="214"/>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5">
      <c r="A229" s="238">
        <v>30</v>
      </c>
      <c r="B229" s="239" t="s">
        <v>435</v>
      </c>
      <c r="C229" s="250" t="s">
        <v>1137</v>
      </c>
      <c r="D229" s="240" t="s">
        <v>353</v>
      </c>
      <c r="E229" s="241">
        <v>1</v>
      </c>
      <c r="F229" s="242"/>
      <c r="G229" s="243">
        <f>ROUND(E229*F229,2)</f>
        <v>0</v>
      </c>
      <c r="H229" s="242"/>
      <c r="I229" s="243">
        <f>ROUND(E229*H229,2)</f>
        <v>0</v>
      </c>
      <c r="J229" s="242"/>
      <c r="K229" s="243">
        <f>ROUND(E229*J229,2)</f>
        <v>0</v>
      </c>
      <c r="L229" s="243">
        <v>21</v>
      </c>
      <c r="M229" s="243">
        <f>G229*(1+L229/100)</f>
        <v>0</v>
      </c>
      <c r="N229" s="241">
        <v>2.265E-2</v>
      </c>
      <c r="O229" s="241">
        <f>ROUND(E229*N229,2)</f>
        <v>0.02</v>
      </c>
      <c r="P229" s="241">
        <v>0</v>
      </c>
      <c r="Q229" s="241">
        <f>ROUND(E229*P229,2)</f>
        <v>0</v>
      </c>
      <c r="R229" s="243"/>
      <c r="S229" s="243" t="s">
        <v>325</v>
      </c>
      <c r="T229" s="244" t="s">
        <v>326</v>
      </c>
      <c r="U229" s="224">
        <v>0</v>
      </c>
      <c r="V229" s="224">
        <f>ROUND(E229*U229,2)</f>
        <v>0</v>
      </c>
      <c r="W229" s="224"/>
      <c r="X229" s="224" t="s">
        <v>244</v>
      </c>
      <c r="Y229" s="224" t="s">
        <v>695</v>
      </c>
      <c r="Z229" s="214"/>
      <c r="AA229" s="214"/>
      <c r="AB229" s="214"/>
      <c r="AC229" s="214"/>
      <c r="AD229" s="214"/>
      <c r="AE229" s="214"/>
      <c r="AF229" s="214"/>
      <c r="AG229" s="214" t="s">
        <v>246</v>
      </c>
      <c r="AH229" s="214"/>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2" x14ac:dyDescent="0.25">
      <c r="A230" s="221"/>
      <c r="B230" s="222"/>
      <c r="C230" s="254" t="s">
        <v>1038</v>
      </c>
      <c r="D230" s="248"/>
      <c r="E230" s="248"/>
      <c r="F230" s="248"/>
      <c r="G230" s="248"/>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250</v>
      </c>
      <c r="AH230" s="214"/>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ht="21" outlineLevel="3" x14ac:dyDescent="0.25">
      <c r="A231" s="221"/>
      <c r="B231" s="222"/>
      <c r="C231" s="252" t="s">
        <v>1138</v>
      </c>
      <c r="D231" s="247"/>
      <c r="E231" s="247"/>
      <c r="F231" s="247"/>
      <c r="G231" s="247"/>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250</v>
      </c>
      <c r="AH231" s="214"/>
      <c r="AI231" s="214"/>
      <c r="AJ231" s="214"/>
      <c r="AK231" s="214"/>
      <c r="AL231" s="214"/>
      <c r="AM231" s="214"/>
      <c r="AN231" s="214"/>
      <c r="AO231" s="214"/>
      <c r="AP231" s="214"/>
      <c r="AQ231" s="214"/>
      <c r="AR231" s="214"/>
      <c r="AS231" s="214"/>
      <c r="AT231" s="214"/>
      <c r="AU231" s="214"/>
      <c r="AV231" s="214"/>
      <c r="AW231" s="214"/>
      <c r="AX231" s="214"/>
      <c r="AY231" s="214"/>
      <c r="AZ231" s="214"/>
      <c r="BA231" s="245" t="str">
        <f>C231</f>
        <v>Z/3 - prostup P7 pro potrubí bezpečnostního přepadu včetně potrubí bezpečnostního přepadu - nerez DN250 - zámečnický výrobek osazen před betonáží mezi výztuž.</v>
      </c>
      <c r="BB231" s="214"/>
      <c r="BC231" s="214"/>
      <c r="BD231" s="214"/>
      <c r="BE231" s="214"/>
      <c r="BF231" s="214"/>
      <c r="BG231" s="214"/>
      <c r="BH231" s="214"/>
    </row>
    <row r="232" spans="1:60" outlineLevel="3" x14ac:dyDescent="0.25">
      <c r="A232" s="221"/>
      <c r="B232" s="222"/>
      <c r="C232" s="252" t="s">
        <v>1139</v>
      </c>
      <c r="D232" s="247"/>
      <c r="E232" s="247"/>
      <c r="F232" s="247"/>
      <c r="G232" s="247"/>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250</v>
      </c>
      <c r="AH232" s="214"/>
      <c r="AI232" s="214"/>
      <c r="AJ232" s="214"/>
      <c r="AK232" s="214"/>
      <c r="AL232" s="214"/>
      <c r="AM232" s="214"/>
      <c r="AN232" s="214"/>
      <c r="AO232" s="214"/>
      <c r="AP232" s="214"/>
      <c r="AQ232" s="214"/>
      <c r="AR232" s="214"/>
      <c r="AS232" s="214"/>
      <c r="AT232" s="214"/>
      <c r="AU232" s="214"/>
      <c r="AV232" s="214"/>
      <c r="AW232" s="214"/>
      <c r="AX232" s="214"/>
      <c r="AY232" s="214"/>
      <c r="AZ232" s="214"/>
      <c r="BA232" s="245" t="str">
        <f>C232</f>
        <v>Jedná se o nerez potrubí 254x2 mm, které se v místě průchodu stropem olemuje plechem tl. 4mm. Při betonáži</v>
      </c>
      <c r="BB232" s="214"/>
      <c r="BC232" s="214"/>
      <c r="BD232" s="214"/>
      <c r="BE232" s="214"/>
      <c r="BF232" s="214"/>
      <c r="BG232" s="214"/>
      <c r="BH232" s="214"/>
    </row>
    <row r="233" spans="1:60" outlineLevel="3" x14ac:dyDescent="0.25">
      <c r="A233" s="221"/>
      <c r="B233" s="222"/>
      <c r="C233" s="252" t="s">
        <v>1140</v>
      </c>
      <c r="D233" s="247"/>
      <c r="E233" s="247"/>
      <c r="F233" s="247"/>
      <c r="G233" s="247"/>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250</v>
      </c>
      <c r="AH233" s="214"/>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5">
      <c r="A234" s="221"/>
      <c r="B234" s="222"/>
      <c r="C234" s="252" t="s">
        <v>1136</v>
      </c>
      <c r="D234" s="247"/>
      <c r="E234" s="247"/>
      <c r="F234" s="247"/>
      <c r="G234" s="247"/>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250</v>
      </c>
      <c r="AH234" s="214"/>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ht="20.399999999999999" outlineLevel="1" x14ac:dyDescent="0.25">
      <c r="A235" s="238">
        <v>31</v>
      </c>
      <c r="B235" s="239" t="s">
        <v>440</v>
      </c>
      <c r="C235" s="250" t="s">
        <v>1141</v>
      </c>
      <c r="D235" s="240" t="s">
        <v>419</v>
      </c>
      <c r="E235" s="241">
        <v>2</v>
      </c>
      <c r="F235" s="242"/>
      <c r="G235" s="243">
        <f>ROUND(E235*F235,2)</f>
        <v>0</v>
      </c>
      <c r="H235" s="242"/>
      <c r="I235" s="243">
        <f>ROUND(E235*H235,2)</f>
        <v>0</v>
      </c>
      <c r="J235" s="242"/>
      <c r="K235" s="243">
        <f>ROUND(E235*J235,2)</f>
        <v>0</v>
      </c>
      <c r="L235" s="243">
        <v>21</v>
      </c>
      <c r="M235" s="243">
        <f>G235*(1+L235/100)</f>
        <v>0</v>
      </c>
      <c r="N235" s="241">
        <v>1.0019999999999999E-2</v>
      </c>
      <c r="O235" s="241">
        <f>ROUND(E235*N235,2)</f>
        <v>0.02</v>
      </c>
      <c r="P235" s="241">
        <v>0</v>
      </c>
      <c r="Q235" s="241">
        <f>ROUND(E235*P235,2)</f>
        <v>0</v>
      </c>
      <c r="R235" s="243"/>
      <c r="S235" s="243" t="s">
        <v>325</v>
      </c>
      <c r="T235" s="244" t="s">
        <v>326</v>
      </c>
      <c r="U235" s="224">
        <v>0</v>
      </c>
      <c r="V235" s="224">
        <f>ROUND(E235*U235,2)</f>
        <v>0</v>
      </c>
      <c r="W235" s="224"/>
      <c r="X235" s="224" t="s">
        <v>244</v>
      </c>
      <c r="Y235" s="224" t="s">
        <v>695</v>
      </c>
      <c r="Z235" s="214"/>
      <c r="AA235" s="214"/>
      <c r="AB235" s="214"/>
      <c r="AC235" s="214"/>
      <c r="AD235" s="214"/>
      <c r="AE235" s="214"/>
      <c r="AF235" s="214"/>
      <c r="AG235" s="214" t="s">
        <v>246</v>
      </c>
      <c r="AH235" s="214"/>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2" x14ac:dyDescent="0.25">
      <c r="A236" s="221"/>
      <c r="B236" s="222"/>
      <c r="C236" s="254" t="s">
        <v>1038</v>
      </c>
      <c r="D236" s="248"/>
      <c r="E236" s="248"/>
      <c r="F236" s="248"/>
      <c r="G236" s="248"/>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250</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ht="21" outlineLevel="3" x14ac:dyDescent="0.25">
      <c r="A237" s="221"/>
      <c r="B237" s="222"/>
      <c r="C237" s="252" t="s">
        <v>1142</v>
      </c>
      <c r="D237" s="247"/>
      <c r="E237" s="247"/>
      <c r="F237" s="247"/>
      <c r="G237" s="247"/>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250</v>
      </c>
      <c r="AH237" s="214"/>
      <c r="AI237" s="214"/>
      <c r="AJ237" s="214"/>
      <c r="AK237" s="214"/>
      <c r="AL237" s="214"/>
      <c r="AM237" s="214"/>
      <c r="AN237" s="214"/>
      <c r="AO237" s="214"/>
      <c r="AP237" s="214"/>
      <c r="AQ237" s="214"/>
      <c r="AR237" s="214"/>
      <c r="AS237" s="214"/>
      <c r="AT237" s="214"/>
      <c r="AU237" s="214"/>
      <c r="AV237" s="214"/>
      <c r="AW237" s="214"/>
      <c r="AX237" s="214"/>
      <c r="AY237" s="214"/>
      <c r="AZ237" s="214"/>
      <c r="BA237" s="245" t="str">
        <f>C237</f>
        <v>Z/4 - prostupy P8 pro potrubí vratného kalu a P9 pro potrubí přebytečného kalu - nerez DN150 - zámečnický výrobek osazen před betonáží mezi výztuž.</v>
      </c>
      <c r="BB237" s="214"/>
      <c r="BC237" s="214"/>
      <c r="BD237" s="214"/>
      <c r="BE237" s="214"/>
      <c r="BF237" s="214"/>
      <c r="BG237" s="214"/>
      <c r="BH237" s="214"/>
    </row>
    <row r="238" spans="1:60" outlineLevel="3" x14ac:dyDescent="0.25">
      <c r="A238" s="221"/>
      <c r="B238" s="222"/>
      <c r="C238" s="252" t="s">
        <v>1143</v>
      </c>
      <c r="D238" s="247"/>
      <c r="E238" s="247"/>
      <c r="F238" s="247"/>
      <c r="G238" s="247"/>
      <c r="H238" s="224"/>
      <c r="I238" s="224"/>
      <c r="J238" s="224"/>
      <c r="K238" s="224"/>
      <c r="L238" s="224"/>
      <c r="M238" s="224"/>
      <c r="N238" s="223"/>
      <c r="O238" s="223"/>
      <c r="P238" s="223"/>
      <c r="Q238" s="223"/>
      <c r="R238" s="224"/>
      <c r="S238" s="224"/>
      <c r="T238" s="224"/>
      <c r="U238" s="224"/>
      <c r="V238" s="224"/>
      <c r="W238" s="224"/>
      <c r="X238" s="224"/>
      <c r="Y238" s="224"/>
      <c r="Z238" s="214"/>
      <c r="AA238" s="214"/>
      <c r="AB238" s="214"/>
      <c r="AC238" s="214"/>
      <c r="AD238" s="214"/>
      <c r="AE238" s="214"/>
      <c r="AF238" s="214"/>
      <c r="AG238" s="214" t="s">
        <v>250</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45" t="str">
        <f>C238</f>
        <v>Skládá se z jednoho krycího plechu čtvercového tvaru ocel tř.17 tl. 4 mm, plech navařen na čelo potrubí 154x2</v>
      </c>
      <c r="BB238" s="214"/>
      <c r="BC238" s="214"/>
      <c r="BD238" s="214"/>
      <c r="BE238" s="214"/>
      <c r="BF238" s="214"/>
      <c r="BG238" s="214"/>
      <c r="BH238" s="214"/>
    </row>
    <row r="239" spans="1:60" outlineLevel="3" x14ac:dyDescent="0.25">
      <c r="A239" s="221"/>
      <c r="B239" s="222"/>
      <c r="C239" s="252" t="s">
        <v>1144</v>
      </c>
      <c r="D239" s="247"/>
      <c r="E239" s="247"/>
      <c r="F239" s="247"/>
      <c r="G239" s="247"/>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250</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45" t="str">
        <f>C239</f>
        <v>mm ocel tř.17 a na potrubí v polovině délky prostupu stropem navařen límec. V krycím plechu se z čelní strany</v>
      </c>
      <c r="BB239" s="214"/>
      <c r="BC239" s="214"/>
      <c r="BD239" s="214"/>
      <c r="BE239" s="214"/>
      <c r="BF239" s="214"/>
      <c r="BG239" s="214"/>
      <c r="BH239" s="214"/>
    </row>
    <row r="240" spans="1:60" outlineLevel="3" x14ac:dyDescent="0.25">
      <c r="A240" s="221"/>
      <c r="B240" s="222"/>
      <c r="C240" s="252" t="s">
        <v>1145</v>
      </c>
      <c r="D240" s="247"/>
      <c r="E240" s="247"/>
      <c r="F240" s="247"/>
      <c r="G240" s="247"/>
      <c r="H240" s="224"/>
      <c r="I240" s="224"/>
      <c r="J240" s="224"/>
      <c r="K240" s="224"/>
      <c r="L240" s="224"/>
      <c r="M240" s="224"/>
      <c r="N240" s="223"/>
      <c r="O240" s="223"/>
      <c r="P240" s="223"/>
      <c r="Q240" s="223"/>
      <c r="R240" s="224"/>
      <c r="S240" s="224"/>
      <c r="T240" s="224"/>
      <c r="U240" s="224"/>
      <c r="V240" s="224"/>
      <c r="W240" s="224"/>
      <c r="X240" s="224"/>
      <c r="Y240" s="224"/>
      <c r="Z240" s="214"/>
      <c r="AA240" s="214"/>
      <c r="AB240" s="214"/>
      <c r="AC240" s="214"/>
      <c r="AD240" s="214"/>
      <c r="AE240" s="214"/>
      <c r="AF240" s="214"/>
      <c r="AG240" s="214" t="s">
        <v>250</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45" t="str">
        <f>C240</f>
        <v>propálí otvor pro přímé napojení technologického potrubí. Při betonáži klást důraz na provibrování betonu</v>
      </c>
      <c r="BB240" s="214"/>
      <c r="BC240" s="214"/>
      <c r="BD240" s="214"/>
      <c r="BE240" s="214"/>
      <c r="BF240" s="214"/>
      <c r="BG240" s="214"/>
      <c r="BH240" s="214"/>
    </row>
    <row r="241" spans="1:60" outlineLevel="3" x14ac:dyDescent="0.25">
      <c r="A241" s="221"/>
      <c r="B241" s="222"/>
      <c r="C241" s="252" t="s">
        <v>1146</v>
      </c>
      <c r="D241" s="247"/>
      <c r="E241" s="247"/>
      <c r="F241" s="247"/>
      <c r="G241" s="247"/>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250</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3" x14ac:dyDescent="0.25">
      <c r="A242" s="221"/>
      <c r="B242" s="222"/>
      <c r="C242" s="252" t="s">
        <v>1147</v>
      </c>
      <c r="D242" s="247"/>
      <c r="E242" s="247"/>
      <c r="F242" s="247"/>
      <c r="G242" s="247"/>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250</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ht="20.399999999999999" outlineLevel="1" x14ac:dyDescent="0.25">
      <c r="A243" s="238">
        <v>32</v>
      </c>
      <c r="B243" s="239" t="s">
        <v>446</v>
      </c>
      <c r="C243" s="250" t="s">
        <v>1148</v>
      </c>
      <c r="D243" s="240" t="s">
        <v>353</v>
      </c>
      <c r="E243" s="241">
        <v>4</v>
      </c>
      <c r="F243" s="242"/>
      <c r="G243" s="243">
        <f>ROUND(E243*F243,2)</f>
        <v>0</v>
      </c>
      <c r="H243" s="242"/>
      <c r="I243" s="243">
        <f>ROUND(E243*H243,2)</f>
        <v>0</v>
      </c>
      <c r="J243" s="242"/>
      <c r="K243" s="243">
        <f>ROUND(E243*J243,2)</f>
        <v>0</v>
      </c>
      <c r="L243" s="243">
        <v>21</v>
      </c>
      <c r="M243" s="243">
        <f>G243*(1+L243/100)</f>
        <v>0</v>
      </c>
      <c r="N243" s="241">
        <v>3.1649999999999998E-2</v>
      </c>
      <c r="O243" s="241">
        <f>ROUND(E243*N243,2)</f>
        <v>0.13</v>
      </c>
      <c r="P243" s="241">
        <v>0</v>
      </c>
      <c r="Q243" s="241">
        <f>ROUND(E243*P243,2)</f>
        <v>0</v>
      </c>
      <c r="R243" s="243"/>
      <c r="S243" s="243" t="s">
        <v>325</v>
      </c>
      <c r="T243" s="244" t="s">
        <v>326</v>
      </c>
      <c r="U243" s="224">
        <v>0</v>
      </c>
      <c r="V243" s="224">
        <f>ROUND(E243*U243,2)</f>
        <v>0</v>
      </c>
      <c r="W243" s="224"/>
      <c r="X243" s="224" t="s">
        <v>244</v>
      </c>
      <c r="Y243" s="224" t="s">
        <v>695</v>
      </c>
      <c r="Z243" s="214"/>
      <c r="AA243" s="214"/>
      <c r="AB243" s="214"/>
      <c r="AC243" s="214"/>
      <c r="AD243" s="214"/>
      <c r="AE243" s="214"/>
      <c r="AF243" s="214"/>
      <c r="AG243" s="214" t="s">
        <v>246</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5">
      <c r="A244" s="221"/>
      <c r="B244" s="222"/>
      <c r="C244" s="254" t="s">
        <v>1038</v>
      </c>
      <c r="D244" s="248"/>
      <c r="E244" s="248"/>
      <c r="F244" s="248"/>
      <c r="G244" s="248"/>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250</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ht="21" outlineLevel="3" x14ac:dyDescent="0.25">
      <c r="A245" s="221"/>
      <c r="B245" s="222"/>
      <c r="C245" s="252" t="s">
        <v>1149</v>
      </c>
      <c r="D245" s="247"/>
      <c r="E245" s="247"/>
      <c r="F245" s="247"/>
      <c r="G245" s="247"/>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250</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45" t="str">
        <f>C245</f>
        <v>Z/5 - prostupy P10, P12 pro potrubí vratného kalu a P11, P12 pro potrubí přebytečného kalu - nerez DN150 - zámečnický výrobek osazen před betonáží mezi výztuž.</v>
      </c>
      <c r="BB245" s="214"/>
      <c r="BC245" s="214"/>
      <c r="BD245" s="214"/>
      <c r="BE245" s="214"/>
      <c r="BF245" s="214"/>
      <c r="BG245" s="214"/>
      <c r="BH245" s="214"/>
    </row>
    <row r="246" spans="1:60" outlineLevel="3" x14ac:dyDescent="0.25">
      <c r="A246" s="221"/>
      <c r="B246" s="222"/>
      <c r="C246" s="252" t="s">
        <v>1150</v>
      </c>
      <c r="D246" s="247"/>
      <c r="E246" s="247"/>
      <c r="F246" s="247"/>
      <c r="G246" s="247"/>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250</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45" t="str">
        <f>C246</f>
        <v>Skládá se ze dvou krycích plechů čtvercového tvaru ocel tř.17 tl. 4 mm, plech navařen na čelo potrubí 273x7</v>
      </c>
      <c r="BB246" s="214"/>
      <c r="BC246" s="214"/>
      <c r="BD246" s="214"/>
      <c r="BE246" s="214"/>
      <c r="BF246" s="214"/>
      <c r="BG246" s="214"/>
      <c r="BH246" s="214"/>
    </row>
    <row r="247" spans="1:60" outlineLevel="3" x14ac:dyDescent="0.25">
      <c r="A247" s="221"/>
      <c r="B247" s="222"/>
      <c r="C247" s="252" t="s">
        <v>1151</v>
      </c>
      <c r="D247" s="247"/>
      <c r="E247" s="247"/>
      <c r="F247" s="247"/>
      <c r="G247" s="247"/>
      <c r="H247" s="224"/>
      <c r="I247" s="224"/>
      <c r="J247" s="224"/>
      <c r="K247" s="224"/>
      <c r="L247" s="224"/>
      <c r="M247" s="224"/>
      <c r="N247" s="223"/>
      <c r="O247" s="223"/>
      <c r="P247" s="223"/>
      <c r="Q247" s="223"/>
      <c r="R247" s="224"/>
      <c r="S247" s="224"/>
      <c r="T247" s="224"/>
      <c r="U247" s="224"/>
      <c r="V247" s="224"/>
      <c r="W247" s="224"/>
      <c r="X247" s="224"/>
      <c r="Y247" s="224"/>
      <c r="Z247" s="214"/>
      <c r="AA247" s="214"/>
      <c r="AB247" s="214"/>
      <c r="AC247" s="214"/>
      <c r="AD247" s="214"/>
      <c r="AE247" s="214"/>
      <c r="AF247" s="214"/>
      <c r="AG247" s="214" t="s">
        <v>250</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5">
      <c r="A248" s="221"/>
      <c r="B248" s="222"/>
      <c r="C248" s="252" t="s">
        <v>1152</v>
      </c>
      <c r="D248" s="247"/>
      <c r="E248" s="247"/>
      <c r="F248" s="247"/>
      <c r="G248" s="247"/>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250</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45" t="str">
        <f>C248</f>
        <v>v zámečníku z čelních stran propálí otvory pro potrubí, které je součástí technologie. Při betonáži klást důraz</v>
      </c>
      <c r="BB248" s="214"/>
      <c r="BC248" s="214"/>
      <c r="BD248" s="214"/>
      <c r="BE248" s="214"/>
      <c r="BF248" s="214"/>
      <c r="BG248" s="214"/>
      <c r="BH248" s="214"/>
    </row>
    <row r="249" spans="1:60" outlineLevel="3" x14ac:dyDescent="0.25">
      <c r="A249" s="221"/>
      <c r="B249" s="222"/>
      <c r="C249" s="252" t="s">
        <v>1129</v>
      </c>
      <c r="D249" s="247"/>
      <c r="E249" s="247"/>
      <c r="F249" s="247"/>
      <c r="G249" s="247"/>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250</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5">
      <c r="A250" s="221"/>
      <c r="B250" s="222"/>
      <c r="C250" s="252" t="s">
        <v>1153</v>
      </c>
      <c r="D250" s="247"/>
      <c r="E250" s="247"/>
      <c r="F250" s="247"/>
      <c r="G250" s="247"/>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250</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5">
      <c r="A251" s="238">
        <v>33</v>
      </c>
      <c r="B251" s="239" t="s">
        <v>453</v>
      </c>
      <c r="C251" s="250" t="s">
        <v>1154</v>
      </c>
      <c r="D251" s="240" t="s">
        <v>353</v>
      </c>
      <c r="E251" s="241">
        <v>2</v>
      </c>
      <c r="F251" s="242"/>
      <c r="G251" s="243">
        <f>ROUND(E251*F251,2)</f>
        <v>0</v>
      </c>
      <c r="H251" s="242"/>
      <c r="I251" s="243">
        <f>ROUND(E251*H251,2)</f>
        <v>0</v>
      </c>
      <c r="J251" s="242"/>
      <c r="K251" s="243">
        <f>ROUND(E251*J251,2)</f>
        <v>0</v>
      </c>
      <c r="L251" s="243">
        <v>21</v>
      </c>
      <c r="M251" s="243">
        <f>G251*(1+L251/100)</f>
        <v>0</v>
      </c>
      <c r="N251" s="241">
        <v>0</v>
      </c>
      <c r="O251" s="241">
        <f>ROUND(E251*N251,2)</f>
        <v>0</v>
      </c>
      <c r="P251" s="241">
        <v>0</v>
      </c>
      <c r="Q251" s="241">
        <f>ROUND(E251*P251,2)</f>
        <v>0</v>
      </c>
      <c r="R251" s="243"/>
      <c r="S251" s="243" t="s">
        <v>325</v>
      </c>
      <c r="T251" s="244" t="s">
        <v>326</v>
      </c>
      <c r="U251" s="224">
        <v>0</v>
      </c>
      <c r="V251" s="224">
        <f>ROUND(E251*U251,2)</f>
        <v>0</v>
      </c>
      <c r="W251" s="224"/>
      <c r="X251" s="224" t="s">
        <v>244</v>
      </c>
      <c r="Y251" s="224" t="s">
        <v>695</v>
      </c>
      <c r="Z251" s="214"/>
      <c r="AA251" s="214"/>
      <c r="AB251" s="214"/>
      <c r="AC251" s="214"/>
      <c r="AD251" s="214"/>
      <c r="AE251" s="214"/>
      <c r="AF251" s="214"/>
      <c r="AG251" s="214" t="s">
        <v>246</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2" x14ac:dyDescent="0.25">
      <c r="A252" s="221"/>
      <c r="B252" s="222"/>
      <c r="C252" s="254" t="s">
        <v>1038</v>
      </c>
      <c r="D252" s="248"/>
      <c r="E252" s="248"/>
      <c r="F252" s="248"/>
      <c r="G252" s="248"/>
      <c r="H252" s="224"/>
      <c r="I252" s="224"/>
      <c r="J252" s="224"/>
      <c r="K252" s="224"/>
      <c r="L252" s="224"/>
      <c r="M252" s="224"/>
      <c r="N252" s="223"/>
      <c r="O252" s="223"/>
      <c r="P252" s="223"/>
      <c r="Q252" s="223"/>
      <c r="R252" s="224"/>
      <c r="S252" s="224"/>
      <c r="T252" s="224"/>
      <c r="U252" s="224"/>
      <c r="V252" s="224"/>
      <c r="W252" s="224"/>
      <c r="X252" s="224"/>
      <c r="Y252" s="224"/>
      <c r="Z252" s="214"/>
      <c r="AA252" s="214"/>
      <c r="AB252" s="214"/>
      <c r="AC252" s="214"/>
      <c r="AD252" s="214"/>
      <c r="AE252" s="214"/>
      <c r="AF252" s="214"/>
      <c r="AG252" s="214" t="s">
        <v>250</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ht="21" outlineLevel="3" x14ac:dyDescent="0.25">
      <c r="A253" s="221"/>
      <c r="B253" s="222"/>
      <c r="C253" s="252" t="s">
        <v>1155</v>
      </c>
      <c r="D253" s="247"/>
      <c r="E253" s="247"/>
      <c r="F253" s="247"/>
      <c r="G253" s="247"/>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250</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45" t="str">
        <f>C253</f>
        <v>Z/6 - prostupy P14, P15 pro chráničky elektro – plast DN110 stěnou tl. 300 mm - dodatečné vyvrtání prostupů pro potrubí DN110 + utěsnění otvoru trvale pružným tmelem (rozpínavý tmel) a výplňovým materiálem.</v>
      </c>
      <c r="BB253" s="214"/>
      <c r="BC253" s="214"/>
      <c r="BD253" s="214"/>
      <c r="BE253" s="214"/>
      <c r="BF253" s="214"/>
      <c r="BG253" s="214"/>
      <c r="BH253" s="214"/>
    </row>
    <row r="254" spans="1:60" outlineLevel="3" x14ac:dyDescent="0.25">
      <c r="A254" s="221"/>
      <c r="B254" s="222"/>
      <c r="C254" s="252" t="s">
        <v>1156</v>
      </c>
      <c r="D254" s="247"/>
      <c r="E254" s="247"/>
      <c r="F254" s="247"/>
      <c r="G254" s="247"/>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250</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3" x14ac:dyDescent="0.25">
      <c r="A255" s="221"/>
      <c r="B255" s="222"/>
      <c r="C255" s="252" t="s">
        <v>1147</v>
      </c>
      <c r="D255" s="247"/>
      <c r="E255" s="247"/>
      <c r="F255" s="247"/>
      <c r="G255" s="247"/>
      <c r="H255" s="224"/>
      <c r="I255" s="224"/>
      <c r="J255" s="224"/>
      <c r="K255" s="224"/>
      <c r="L255" s="224"/>
      <c r="M255" s="224"/>
      <c r="N255" s="223"/>
      <c r="O255" s="223"/>
      <c r="P255" s="223"/>
      <c r="Q255" s="223"/>
      <c r="R255" s="224"/>
      <c r="S255" s="224"/>
      <c r="T255" s="224"/>
      <c r="U255" s="224"/>
      <c r="V255" s="224"/>
      <c r="W255" s="224"/>
      <c r="X255" s="224"/>
      <c r="Y255" s="224"/>
      <c r="Z255" s="214"/>
      <c r="AA255" s="214"/>
      <c r="AB255" s="214"/>
      <c r="AC255" s="214"/>
      <c r="AD255" s="214"/>
      <c r="AE255" s="214"/>
      <c r="AF255" s="214"/>
      <c r="AG255" s="214" t="s">
        <v>250</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5">
      <c r="A256" s="238">
        <v>34</v>
      </c>
      <c r="B256" s="239" t="s">
        <v>458</v>
      </c>
      <c r="C256" s="250" t="s">
        <v>1157</v>
      </c>
      <c r="D256" s="240" t="s">
        <v>353</v>
      </c>
      <c r="E256" s="241">
        <v>1</v>
      </c>
      <c r="F256" s="242"/>
      <c r="G256" s="243">
        <f>ROUND(E256*F256,2)</f>
        <v>0</v>
      </c>
      <c r="H256" s="242"/>
      <c r="I256" s="243">
        <f>ROUND(E256*H256,2)</f>
        <v>0</v>
      </c>
      <c r="J256" s="242"/>
      <c r="K256" s="243">
        <f>ROUND(E256*J256,2)</f>
        <v>0</v>
      </c>
      <c r="L256" s="243">
        <v>21</v>
      </c>
      <c r="M256" s="243">
        <f>G256*(1+L256/100)</f>
        <v>0</v>
      </c>
      <c r="N256" s="241">
        <v>0</v>
      </c>
      <c r="O256" s="241">
        <f>ROUND(E256*N256,2)</f>
        <v>0</v>
      </c>
      <c r="P256" s="241">
        <v>0</v>
      </c>
      <c r="Q256" s="241">
        <f>ROUND(E256*P256,2)</f>
        <v>0</v>
      </c>
      <c r="R256" s="243"/>
      <c r="S256" s="243" t="s">
        <v>325</v>
      </c>
      <c r="T256" s="244" t="s">
        <v>326</v>
      </c>
      <c r="U256" s="224">
        <v>0</v>
      </c>
      <c r="V256" s="224">
        <f>ROUND(E256*U256,2)</f>
        <v>0</v>
      </c>
      <c r="W256" s="224"/>
      <c r="X256" s="224" t="s">
        <v>244</v>
      </c>
      <c r="Y256" s="224" t="s">
        <v>695</v>
      </c>
      <c r="Z256" s="214"/>
      <c r="AA256" s="214"/>
      <c r="AB256" s="214"/>
      <c r="AC256" s="214"/>
      <c r="AD256" s="214"/>
      <c r="AE256" s="214"/>
      <c r="AF256" s="214"/>
      <c r="AG256" s="214" t="s">
        <v>246</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2" x14ac:dyDescent="0.25">
      <c r="A257" s="221"/>
      <c r="B257" s="222"/>
      <c r="C257" s="254" t="s">
        <v>1038</v>
      </c>
      <c r="D257" s="248"/>
      <c r="E257" s="248"/>
      <c r="F257" s="248"/>
      <c r="G257" s="248"/>
      <c r="H257" s="224"/>
      <c r="I257" s="224"/>
      <c r="J257" s="224"/>
      <c r="K257" s="224"/>
      <c r="L257" s="224"/>
      <c r="M257" s="224"/>
      <c r="N257" s="223"/>
      <c r="O257" s="223"/>
      <c r="P257" s="223"/>
      <c r="Q257" s="223"/>
      <c r="R257" s="224"/>
      <c r="S257" s="224"/>
      <c r="T257" s="224"/>
      <c r="U257" s="224"/>
      <c r="V257" s="224"/>
      <c r="W257" s="224"/>
      <c r="X257" s="224"/>
      <c r="Y257" s="224"/>
      <c r="Z257" s="214"/>
      <c r="AA257" s="214"/>
      <c r="AB257" s="214"/>
      <c r="AC257" s="214"/>
      <c r="AD257" s="214"/>
      <c r="AE257" s="214"/>
      <c r="AF257" s="214"/>
      <c r="AG257" s="214" t="s">
        <v>250</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ht="21" outlineLevel="3" x14ac:dyDescent="0.25">
      <c r="A258" s="221"/>
      <c r="B258" s="222"/>
      <c r="C258" s="252" t="s">
        <v>1158</v>
      </c>
      <c r="D258" s="247"/>
      <c r="E258" s="247"/>
      <c r="F258" s="247"/>
      <c r="G258" s="247"/>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250</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45" t="str">
        <f>C258</f>
        <v>Z/7  – prostupy P16 pro potrubí vzduchu – nerez DN32  - dodatečné vyvrtání prostupů pro potrubí DN32 + utěsnění otvoru trvale pružným tmelem (rozpínavý tmel) a výplňovým</v>
      </c>
      <c r="BB258" s="214"/>
      <c r="BC258" s="214"/>
      <c r="BD258" s="214"/>
      <c r="BE258" s="214"/>
      <c r="BF258" s="214"/>
      <c r="BG258" s="214"/>
      <c r="BH258" s="214"/>
    </row>
    <row r="259" spans="1:60" outlineLevel="3" x14ac:dyDescent="0.25">
      <c r="A259" s="221"/>
      <c r="B259" s="222"/>
      <c r="C259" s="252" t="s">
        <v>522</v>
      </c>
      <c r="D259" s="247"/>
      <c r="E259" s="247"/>
      <c r="F259" s="247"/>
      <c r="G259" s="247"/>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250</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3" x14ac:dyDescent="0.25">
      <c r="A260" s="221"/>
      <c r="B260" s="222"/>
      <c r="C260" s="252" t="s">
        <v>1136</v>
      </c>
      <c r="D260" s="247"/>
      <c r="E260" s="247"/>
      <c r="F260" s="247"/>
      <c r="G260" s="247"/>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250</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5">
      <c r="A261" s="238">
        <v>35</v>
      </c>
      <c r="B261" s="239" t="s">
        <v>462</v>
      </c>
      <c r="C261" s="250" t="s">
        <v>1159</v>
      </c>
      <c r="D261" s="240" t="s">
        <v>353</v>
      </c>
      <c r="E261" s="241">
        <v>1</v>
      </c>
      <c r="F261" s="242"/>
      <c r="G261" s="243">
        <f>ROUND(E261*F261,2)</f>
        <v>0</v>
      </c>
      <c r="H261" s="242"/>
      <c r="I261" s="243">
        <f>ROUND(E261*H261,2)</f>
        <v>0</v>
      </c>
      <c r="J261" s="242"/>
      <c r="K261" s="243">
        <f>ROUND(E261*J261,2)</f>
        <v>0</v>
      </c>
      <c r="L261" s="243">
        <v>21</v>
      </c>
      <c r="M261" s="243">
        <f>G261*(1+L261/100)</f>
        <v>0</v>
      </c>
      <c r="N261" s="241">
        <v>0</v>
      </c>
      <c r="O261" s="241">
        <f>ROUND(E261*N261,2)</f>
        <v>0</v>
      </c>
      <c r="P261" s="241">
        <v>0</v>
      </c>
      <c r="Q261" s="241">
        <f>ROUND(E261*P261,2)</f>
        <v>0</v>
      </c>
      <c r="R261" s="243"/>
      <c r="S261" s="243" t="s">
        <v>325</v>
      </c>
      <c r="T261" s="244" t="s">
        <v>326</v>
      </c>
      <c r="U261" s="224">
        <v>0</v>
      </c>
      <c r="V261" s="224">
        <f>ROUND(E261*U261,2)</f>
        <v>0</v>
      </c>
      <c r="W261" s="224"/>
      <c r="X261" s="224" t="s">
        <v>244</v>
      </c>
      <c r="Y261" s="224" t="s">
        <v>695</v>
      </c>
      <c r="Z261" s="214"/>
      <c r="AA261" s="214"/>
      <c r="AB261" s="214"/>
      <c r="AC261" s="214"/>
      <c r="AD261" s="214"/>
      <c r="AE261" s="214"/>
      <c r="AF261" s="214"/>
      <c r="AG261" s="214" t="s">
        <v>246</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2" x14ac:dyDescent="0.25">
      <c r="A262" s="221"/>
      <c r="B262" s="222"/>
      <c r="C262" s="254" t="s">
        <v>1038</v>
      </c>
      <c r="D262" s="248"/>
      <c r="E262" s="248"/>
      <c r="F262" s="248"/>
      <c r="G262" s="248"/>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250</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21" outlineLevel="3" x14ac:dyDescent="0.25">
      <c r="A263" s="221"/>
      <c r="B263" s="222"/>
      <c r="C263" s="252" t="s">
        <v>1160</v>
      </c>
      <c r="D263" s="247"/>
      <c r="E263" s="247"/>
      <c r="F263" s="247"/>
      <c r="G263" s="247"/>
      <c r="H263" s="224"/>
      <c r="I263" s="224"/>
      <c r="J263" s="224"/>
      <c r="K263" s="224"/>
      <c r="L263" s="224"/>
      <c r="M263" s="224"/>
      <c r="N263" s="223"/>
      <c r="O263" s="223"/>
      <c r="P263" s="223"/>
      <c r="Q263" s="223"/>
      <c r="R263" s="224"/>
      <c r="S263" s="224"/>
      <c r="T263" s="224"/>
      <c r="U263" s="224"/>
      <c r="V263" s="224"/>
      <c r="W263" s="224"/>
      <c r="X263" s="224"/>
      <c r="Y263" s="224"/>
      <c r="Z263" s="214"/>
      <c r="AA263" s="214"/>
      <c r="AB263" s="214"/>
      <c r="AC263" s="214"/>
      <c r="AD263" s="214"/>
      <c r="AE263" s="214"/>
      <c r="AF263" s="214"/>
      <c r="AG263" s="214" t="s">
        <v>250</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45" t="str">
        <f>C263</f>
        <v>Z/8 – prostup P17 pro potrubí pitné vody – PE DN32 - dodatečné vyvrtání prostupů pro potrubí DN32 + utěsnění otvoru trvale pružným tmelem (rozpínavý tmel) a výplňovým</v>
      </c>
      <c r="BB263" s="214"/>
      <c r="BC263" s="214"/>
      <c r="BD263" s="214"/>
      <c r="BE263" s="214"/>
      <c r="BF263" s="214"/>
      <c r="BG263" s="214"/>
      <c r="BH263" s="214"/>
    </row>
    <row r="264" spans="1:60" outlineLevel="3" x14ac:dyDescent="0.25">
      <c r="A264" s="221"/>
      <c r="B264" s="222"/>
      <c r="C264" s="252" t="s">
        <v>522</v>
      </c>
      <c r="D264" s="247"/>
      <c r="E264" s="247"/>
      <c r="F264" s="247"/>
      <c r="G264" s="247"/>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250</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3" x14ac:dyDescent="0.25">
      <c r="A265" s="221"/>
      <c r="B265" s="222"/>
      <c r="C265" s="252" t="s">
        <v>1136</v>
      </c>
      <c r="D265" s="247"/>
      <c r="E265" s="247"/>
      <c r="F265" s="247"/>
      <c r="G265" s="247"/>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250</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5">
      <c r="A266" s="238">
        <v>36</v>
      </c>
      <c r="B266" s="239" t="s">
        <v>464</v>
      </c>
      <c r="C266" s="250" t="s">
        <v>1161</v>
      </c>
      <c r="D266" s="240" t="s">
        <v>936</v>
      </c>
      <c r="E266" s="241">
        <v>2</v>
      </c>
      <c r="F266" s="242"/>
      <c r="G266" s="243">
        <f>ROUND(E266*F266,2)</f>
        <v>0</v>
      </c>
      <c r="H266" s="242"/>
      <c r="I266" s="243">
        <f>ROUND(E266*H266,2)</f>
        <v>0</v>
      </c>
      <c r="J266" s="242"/>
      <c r="K266" s="243">
        <f>ROUND(E266*J266,2)</f>
        <v>0</v>
      </c>
      <c r="L266" s="243">
        <v>21</v>
      </c>
      <c r="M266" s="243">
        <f>G266*(1+L266/100)</f>
        <v>0</v>
      </c>
      <c r="N266" s="241">
        <v>0</v>
      </c>
      <c r="O266" s="241">
        <f>ROUND(E266*N266,2)</f>
        <v>0</v>
      </c>
      <c r="P266" s="241">
        <v>0</v>
      </c>
      <c r="Q266" s="241">
        <f>ROUND(E266*P266,2)</f>
        <v>0</v>
      </c>
      <c r="R266" s="243"/>
      <c r="S266" s="243" t="s">
        <v>325</v>
      </c>
      <c r="T266" s="244" t="s">
        <v>326</v>
      </c>
      <c r="U266" s="224">
        <v>0</v>
      </c>
      <c r="V266" s="224">
        <f>ROUND(E266*U266,2)</f>
        <v>0</v>
      </c>
      <c r="W266" s="224"/>
      <c r="X266" s="224" t="s">
        <v>244</v>
      </c>
      <c r="Y266" s="224" t="s">
        <v>695</v>
      </c>
      <c r="Z266" s="214"/>
      <c r="AA266" s="214"/>
      <c r="AB266" s="214"/>
      <c r="AC266" s="214"/>
      <c r="AD266" s="214"/>
      <c r="AE266" s="214"/>
      <c r="AF266" s="214"/>
      <c r="AG266" s="214" t="s">
        <v>246</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5">
      <c r="A267" s="221"/>
      <c r="B267" s="222"/>
      <c r="C267" s="254" t="s">
        <v>1038</v>
      </c>
      <c r="D267" s="248"/>
      <c r="E267" s="248"/>
      <c r="F267" s="248"/>
      <c r="G267" s="248"/>
      <c r="H267" s="224"/>
      <c r="I267" s="224"/>
      <c r="J267" s="224"/>
      <c r="K267" s="224"/>
      <c r="L267" s="224"/>
      <c r="M267" s="224"/>
      <c r="N267" s="223"/>
      <c r="O267" s="223"/>
      <c r="P267" s="223"/>
      <c r="Q267" s="223"/>
      <c r="R267" s="224"/>
      <c r="S267" s="224"/>
      <c r="T267" s="224"/>
      <c r="U267" s="224"/>
      <c r="V267" s="224"/>
      <c r="W267" s="224"/>
      <c r="X267" s="224"/>
      <c r="Y267" s="224"/>
      <c r="Z267" s="214"/>
      <c r="AA267" s="214"/>
      <c r="AB267" s="214"/>
      <c r="AC267" s="214"/>
      <c r="AD267" s="214"/>
      <c r="AE267" s="214"/>
      <c r="AF267" s="214"/>
      <c r="AG267" s="214" t="s">
        <v>250</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3" x14ac:dyDescent="0.25">
      <c r="A268" s="221"/>
      <c r="B268" s="222"/>
      <c r="C268" s="252" t="s">
        <v>1162</v>
      </c>
      <c r="D268" s="247"/>
      <c r="E268" s="247"/>
      <c r="F268" s="247"/>
      <c r="G268" s="247"/>
      <c r="H268" s="224"/>
      <c r="I268" s="224"/>
      <c r="J268" s="224"/>
      <c r="K268" s="224"/>
      <c r="L268" s="224"/>
      <c r="M268" s="224"/>
      <c r="N268" s="223"/>
      <c r="O268" s="223"/>
      <c r="P268" s="223"/>
      <c r="Q268" s="223"/>
      <c r="R268" s="224"/>
      <c r="S268" s="224"/>
      <c r="T268" s="224"/>
      <c r="U268" s="224"/>
      <c r="V268" s="224"/>
      <c r="W268" s="224"/>
      <c r="X268" s="224"/>
      <c r="Y268" s="224"/>
      <c r="Z268" s="214"/>
      <c r="AA268" s="214"/>
      <c r="AB268" s="214"/>
      <c r="AC268" s="214"/>
      <c r="AD268" s="214"/>
      <c r="AE268" s="214"/>
      <c r="AF268" s="214"/>
      <c r="AG268" s="214" t="s">
        <v>250</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ht="21" outlineLevel="3" x14ac:dyDescent="0.25">
      <c r="A269" s="221"/>
      <c r="B269" s="222"/>
      <c r="C269" s="252" t="s">
        <v>1163</v>
      </c>
      <c r="D269" s="247"/>
      <c r="E269" s="247"/>
      <c r="F269" s="247"/>
      <c r="G269" s="247"/>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250</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45" t="str">
        <f>C269</f>
        <v>Součástí 2x prostup stropem - dodatečný jádrový vrt pro DN150 ve stropě + utěsnění otvorů trvale pružným tmelem (rozpínavý tmel) a výplňovým materiálem.</v>
      </c>
      <c r="BB269" s="214"/>
      <c r="BC269" s="214"/>
      <c r="BD269" s="214"/>
      <c r="BE269" s="214"/>
      <c r="BF269" s="214"/>
      <c r="BG269" s="214"/>
      <c r="BH269" s="214"/>
    </row>
    <row r="270" spans="1:60" outlineLevel="3" x14ac:dyDescent="0.25">
      <c r="A270" s="221"/>
      <c r="B270" s="222"/>
      <c r="C270" s="252" t="s">
        <v>1147</v>
      </c>
      <c r="D270" s="247"/>
      <c r="E270" s="247"/>
      <c r="F270" s="247"/>
      <c r="G270" s="247"/>
      <c r="H270" s="224"/>
      <c r="I270" s="224"/>
      <c r="J270" s="224"/>
      <c r="K270" s="224"/>
      <c r="L270" s="224"/>
      <c r="M270" s="224"/>
      <c r="N270" s="223"/>
      <c r="O270" s="223"/>
      <c r="P270" s="223"/>
      <c r="Q270" s="223"/>
      <c r="R270" s="224"/>
      <c r="S270" s="224"/>
      <c r="T270" s="224"/>
      <c r="U270" s="224"/>
      <c r="V270" s="224"/>
      <c r="W270" s="224"/>
      <c r="X270" s="224"/>
      <c r="Y270" s="224"/>
      <c r="Z270" s="214"/>
      <c r="AA270" s="214"/>
      <c r="AB270" s="214"/>
      <c r="AC270" s="214"/>
      <c r="AD270" s="214"/>
      <c r="AE270" s="214"/>
      <c r="AF270" s="214"/>
      <c r="AG270" s="214" t="s">
        <v>250</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5">
      <c r="A271" s="238">
        <v>37</v>
      </c>
      <c r="B271" s="239" t="s">
        <v>467</v>
      </c>
      <c r="C271" s="250" t="s">
        <v>1164</v>
      </c>
      <c r="D271" s="240" t="s">
        <v>936</v>
      </c>
      <c r="E271" s="241">
        <v>3</v>
      </c>
      <c r="F271" s="242"/>
      <c r="G271" s="243">
        <f>ROUND(E271*F271,2)</f>
        <v>0</v>
      </c>
      <c r="H271" s="242"/>
      <c r="I271" s="243">
        <f>ROUND(E271*H271,2)</f>
        <v>0</v>
      </c>
      <c r="J271" s="242"/>
      <c r="K271" s="243">
        <f>ROUND(E271*J271,2)</f>
        <v>0</v>
      </c>
      <c r="L271" s="243">
        <v>21</v>
      </c>
      <c r="M271" s="243">
        <f>G271*(1+L271/100)</f>
        <v>0</v>
      </c>
      <c r="N271" s="241">
        <v>0.02</v>
      </c>
      <c r="O271" s="241">
        <f>ROUND(E271*N271,2)</f>
        <v>0.06</v>
      </c>
      <c r="P271" s="241">
        <v>0</v>
      </c>
      <c r="Q271" s="241">
        <f>ROUND(E271*P271,2)</f>
        <v>0</v>
      </c>
      <c r="R271" s="243"/>
      <c r="S271" s="243" t="s">
        <v>325</v>
      </c>
      <c r="T271" s="244" t="s">
        <v>326</v>
      </c>
      <c r="U271" s="224">
        <v>0</v>
      </c>
      <c r="V271" s="224">
        <f>ROUND(E271*U271,2)</f>
        <v>0</v>
      </c>
      <c r="W271" s="224"/>
      <c r="X271" s="224" t="s">
        <v>244</v>
      </c>
      <c r="Y271" s="224" t="s">
        <v>695</v>
      </c>
      <c r="Z271" s="214"/>
      <c r="AA271" s="214"/>
      <c r="AB271" s="214"/>
      <c r="AC271" s="214"/>
      <c r="AD271" s="214"/>
      <c r="AE271" s="214"/>
      <c r="AF271" s="214"/>
      <c r="AG271" s="214" t="s">
        <v>246</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5">
      <c r="A272" s="221"/>
      <c r="B272" s="222"/>
      <c r="C272" s="254" t="s">
        <v>1038</v>
      </c>
      <c r="D272" s="248"/>
      <c r="E272" s="248"/>
      <c r="F272" s="248"/>
      <c r="G272" s="248"/>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250</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ht="21" outlineLevel="3" x14ac:dyDescent="0.25">
      <c r="A273" s="221"/>
      <c r="B273" s="222"/>
      <c r="C273" s="252" t="s">
        <v>1165</v>
      </c>
      <c r="D273" s="247"/>
      <c r="E273" s="247"/>
      <c r="F273" s="247"/>
      <c r="G273" s="247"/>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250</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45" t="str">
        <f>C273</f>
        <v>Z/10 – šachtový montážní poklop vodotěsný, se zateplením a madlem pro otvor 600x600 mm s rámem, nerez. Poklop uzamykatelný. Provedení nerez.</v>
      </c>
      <c r="BB273" s="214"/>
      <c r="BC273" s="214"/>
      <c r="BD273" s="214"/>
      <c r="BE273" s="214"/>
      <c r="BF273" s="214"/>
      <c r="BG273" s="214"/>
      <c r="BH273" s="214"/>
    </row>
    <row r="274" spans="1:60" outlineLevel="3" x14ac:dyDescent="0.25">
      <c r="A274" s="221"/>
      <c r="B274" s="222"/>
      <c r="C274" s="252" t="s">
        <v>1166</v>
      </c>
      <c r="D274" s="247"/>
      <c r="E274" s="247"/>
      <c r="F274" s="247"/>
      <c r="G274" s="247"/>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250</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3" x14ac:dyDescent="0.25">
      <c r="A275" s="221"/>
      <c r="B275" s="222"/>
      <c r="C275" s="252" t="s">
        <v>1130</v>
      </c>
      <c r="D275" s="247"/>
      <c r="E275" s="247"/>
      <c r="F275" s="247"/>
      <c r="G275" s="247"/>
      <c r="H275" s="224"/>
      <c r="I275" s="224"/>
      <c r="J275" s="224"/>
      <c r="K275" s="224"/>
      <c r="L275" s="224"/>
      <c r="M275" s="224"/>
      <c r="N275" s="223"/>
      <c r="O275" s="223"/>
      <c r="P275" s="223"/>
      <c r="Q275" s="223"/>
      <c r="R275" s="224"/>
      <c r="S275" s="224"/>
      <c r="T275" s="224"/>
      <c r="U275" s="224"/>
      <c r="V275" s="224"/>
      <c r="W275" s="224"/>
      <c r="X275" s="224"/>
      <c r="Y275" s="224"/>
      <c r="Z275" s="214"/>
      <c r="AA275" s="214"/>
      <c r="AB275" s="214"/>
      <c r="AC275" s="214"/>
      <c r="AD275" s="214"/>
      <c r="AE275" s="214"/>
      <c r="AF275" s="214"/>
      <c r="AG275" s="214" t="s">
        <v>250</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5">
      <c r="A276" s="238">
        <v>38</v>
      </c>
      <c r="B276" s="239" t="s">
        <v>475</v>
      </c>
      <c r="C276" s="250" t="s">
        <v>1167</v>
      </c>
      <c r="D276" s="240" t="s">
        <v>936</v>
      </c>
      <c r="E276" s="241">
        <v>1</v>
      </c>
      <c r="F276" s="242"/>
      <c r="G276" s="243">
        <f>ROUND(E276*F276,2)</f>
        <v>0</v>
      </c>
      <c r="H276" s="242"/>
      <c r="I276" s="243">
        <f>ROUND(E276*H276,2)</f>
        <v>0</v>
      </c>
      <c r="J276" s="242"/>
      <c r="K276" s="243">
        <f>ROUND(E276*J276,2)</f>
        <v>0</v>
      </c>
      <c r="L276" s="243">
        <v>21</v>
      </c>
      <c r="M276" s="243">
        <f>G276*(1+L276/100)</f>
        <v>0</v>
      </c>
      <c r="N276" s="241">
        <v>2.8000000000000001E-2</v>
      </c>
      <c r="O276" s="241">
        <f>ROUND(E276*N276,2)</f>
        <v>0.03</v>
      </c>
      <c r="P276" s="241">
        <v>0</v>
      </c>
      <c r="Q276" s="241">
        <f>ROUND(E276*P276,2)</f>
        <v>0</v>
      </c>
      <c r="R276" s="243"/>
      <c r="S276" s="243" t="s">
        <v>325</v>
      </c>
      <c r="T276" s="244" t="s">
        <v>326</v>
      </c>
      <c r="U276" s="224">
        <v>0</v>
      </c>
      <c r="V276" s="224">
        <f>ROUND(E276*U276,2)</f>
        <v>0</v>
      </c>
      <c r="W276" s="224"/>
      <c r="X276" s="224" t="s">
        <v>244</v>
      </c>
      <c r="Y276" s="224" t="s">
        <v>695</v>
      </c>
      <c r="Z276" s="214"/>
      <c r="AA276" s="214"/>
      <c r="AB276" s="214"/>
      <c r="AC276" s="214"/>
      <c r="AD276" s="214"/>
      <c r="AE276" s="214"/>
      <c r="AF276" s="214"/>
      <c r="AG276" s="214" t="s">
        <v>246</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5">
      <c r="A277" s="221"/>
      <c r="B277" s="222"/>
      <c r="C277" s="254" t="s">
        <v>1038</v>
      </c>
      <c r="D277" s="248"/>
      <c r="E277" s="248"/>
      <c r="F277" s="248"/>
      <c r="G277" s="248"/>
      <c r="H277" s="224"/>
      <c r="I277" s="224"/>
      <c r="J277" s="224"/>
      <c r="K277" s="224"/>
      <c r="L277" s="224"/>
      <c r="M277" s="224"/>
      <c r="N277" s="223"/>
      <c r="O277" s="223"/>
      <c r="P277" s="223"/>
      <c r="Q277" s="223"/>
      <c r="R277" s="224"/>
      <c r="S277" s="224"/>
      <c r="T277" s="224"/>
      <c r="U277" s="224"/>
      <c r="V277" s="224"/>
      <c r="W277" s="224"/>
      <c r="X277" s="224"/>
      <c r="Y277" s="224"/>
      <c r="Z277" s="214"/>
      <c r="AA277" s="214"/>
      <c r="AB277" s="214"/>
      <c r="AC277" s="214"/>
      <c r="AD277" s="214"/>
      <c r="AE277" s="214"/>
      <c r="AF277" s="214"/>
      <c r="AG277" s="214" t="s">
        <v>250</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5">
      <c r="A278" s="221"/>
      <c r="B278" s="222"/>
      <c r="C278" s="252" t="s">
        <v>1168</v>
      </c>
      <c r="D278" s="247"/>
      <c r="E278" s="247"/>
      <c r="F278" s="247"/>
      <c r="G278" s="247"/>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250</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45" t="str">
        <f>C278</f>
        <v>Z/11 – šachtový vstupní poklop vodotěsný, se zateplením a madlem pro otvor 600x900 mm s rámem, nerez. Poklop uzamykatelný. Provedení nerez.</v>
      </c>
      <c r="BB278" s="214"/>
      <c r="BC278" s="214"/>
      <c r="BD278" s="214"/>
      <c r="BE278" s="214"/>
      <c r="BF278" s="214"/>
      <c r="BG278" s="214"/>
      <c r="BH278" s="214"/>
    </row>
    <row r="279" spans="1:60" outlineLevel="3" x14ac:dyDescent="0.25">
      <c r="A279" s="221"/>
      <c r="B279" s="222"/>
      <c r="C279" s="252" t="s">
        <v>1166</v>
      </c>
      <c r="D279" s="247"/>
      <c r="E279" s="247"/>
      <c r="F279" s="247"/>
      <c r="G279" s="247"/>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250</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3" x14ac:dyDescent="0.25">
      <c r="A280" s="221"/>
      <c r="B280" s="222"/>
      <c r="C280" s="252" t="s">
        <v>1136</v>
      </c>
      <c r="D280" s="247"/>
      <c r="E280" s="247"/>
      <c r="F280" s="247"/>
      <c r="G280" s="247"/>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250</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5">
      <c r="A281" s="238">
        <v>39</v>
      </c>
      <c r="B281" s="239" t="s">
        <v>479</v>
      </c>
      <c r="C281" s="250" t="s">
        <v>1169</v>
      </c>
      <c r="D281" s="240" t="s">
        <v>936</v>
      </c>
      <c r="E281" s="241">
        <v>1</v>
      </c>
      <c r="F281" s="242"/>
      <c r="G281" s="243">
        <f>ROUND(E281*F281,2)</f>
        <v>0</v>
      </c>
      <c r="H281" s="242"/>
      <c r="I281" s="243">
        <f>ROUND(E281*H281,2)</f>
        <v>0</v>
      </c>
      <c r="J281" s="242"/>
      <c r="K281" s="243">
        <f>ROUND(E281*J281,2)</f>
        <v>0</v>
      </c>
      <c r="L281" s="243">
        <v>21</v>
      </c>
      <c r="M281" s="243">
        <f>G281*(1+L281/100)</f>
        <v>0</v>
      </c>
      <c r="N281" s="241">
        <v>4.4350000000000001E-2</v>
      </c>
      <c r="O281" s="241">
        <f>ROUND(E281*N281,2)</f>
        <v>0.04</v>
      </c>
      <c r="P281" s="241">
        <v>0</v>
      </c>
      <c r="Q281" s="241">
        <f>ROUND(E281*P281,2)</f>
        <v>0</v>
      </c>
      <c r="R281" s="243"/>
      <c r="S281" s="243" t="s">
        <v>325</v>
      </c>
      <c r="T281" s="244" t="s">
        <v>326</v>
      </c>
      <c r="U281" s="224">
        <v>0</v>
      </c>
      <c r="V281" s="224">
        <f>ROUND(E281*U281,2)</f>
        <v>0</v>
      </c>
      <c r="W281" s="224"/>
      <c r="X281" s="224" t="s">
        <v>244</v>
      </c>
      <c r="Y281" s="224" t="s">
        <v>695</v>
      </c>
      <c r="Z281" s="214"/>
      <c r="AA281" s="214"/>
      <c r="AB281" s="214"/>
      <c r="AC281" s="214"/>
      <c r="AD281" s="214"/>
      <c r="AE281" s="214"/>
      <c r="AF281" s="214"/>
      <c r="AG281" s="214" t="s">
        <v>246</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5">
      <c r="A282" s="221"/>
      <c r="B282" s="222"/>
      <c r="C282" s="254" t="s">
        <v>1170</v>
      </c>
      <c r="D282" s="248"/>
      <c r="E282" s="248"/>
      <c r="F282" s="248"/>
      <c r="G282" s="248"/>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250</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3" x14ac:dyDescent="0.25">
      <c r="A283" s="221"/>
      <c r="B283" s="222"/>
      <c r="C283" s="252" t="s">
        <v>1171</v>
      </c>
      <c r="D283" s="247"/>
      <c r="E283" s="247"/>
      <c r="F283" s="247"/>
      <c r="G283" s="247"/>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250</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3" x14ac:dyDescent="0.25">
      <c r="A284" s="221"/>
      <c r="B284" s="222"/>
      <c r="C284" s="252" t="s">
        <v>1136</v>
      </c>
      <c r="D284" s="247"/>
      <c r="E284" s="247"/>
      <c r="F284" s="247"/>
      <c r="G284" s="247"/>
      <c r="H284" s="224"/>
      <c r="I284" s="224"/>
      <c r="J284" s="224"/>
      <c r="K284" s="224"/>
      <c r="L284" s="224"/>
      <c r="M284" s="224"/>
      <c r="N284" s="223"/>
      <c r="O284" s="223"/>
      <c r="P284" s="223"/>
      <c r="Q284" s="223"/>
      <c r="R284" s="224"/>
      <c r="S284" s="224"/>
      <c r="T284" s="224"/>
      <c r="U284" s="224"/>
      <c r="V284" s="224"/>
      <c r="W284" s="224"/>
      <c r="X284" s="224"/>
      <c r="Y284" s="224"/>
      <c r="Z284" s="214"/>
      <c r="AA284" s="214"/>
      <c r="AB284" s="214"/>
      <c r="AC284" s="214"/>
      <c r="AD284" s="214"/>
      <c r="AE284" s="214"/>
      <c r="AF284" s="214"/>
      <c r="AG284" s="214" t="s">
        <v>250</v>
      </c>
      <c r="AH284" s="214"/>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5">
      <c r="A285" s="238">
        <v>40</v>
      </c>
      <c r="B285" s="239" t="s">
        <v>489</v>
      </c>
      <c r="C285" s="250" t="s">
        <v>1172</v>
      </c>
      <c r="D285" s="240" t="s">
        <v>936</v>
      </c>
      <c r="E285" s="241">
        <v>1</v>
      </c>
      <c r="F285" s="242"/>
      <c r="G285" s="243">
        <f>ROUND(E285*F285,2)</f>
        <v>0</v>
      </c>
      <c r="H285" s="242"/>
      <c r="I285" s="243">
        <f>ROUND(E285*H285,2)</f>
        <v>0</v>
      </c>
      <c r="J285" s="242"/>
      <c r="K285" s="243">
        <f>ROUND(E285*J285,2)</f>
        <v>0</v>
      </c>
      <c r="L285" s="243">
        <v>21</v>
      </c>
      <c r="M285" s="243">
        <f>G285*(1+L285/100)</f>
        <v>0</v>
      </c>
      <c r="N285" s="241">
        <v>8.9999999999999998E-4</v>
      </c>
      <c r="O285" s="241">
        <f>ROUND(E285*N285,2)</f>
        <v>0</v>
      </c>
      <c r="P285" s="241">
        <v>0</v>
      </c>
      <c r="Q285" s="241">
        <f>ROUND(E285*P285,2)</f>
        <v>0</v>
      </c>
      <c r="R285" s="243"/>
      <c r="S285" s="243" t="s">
        <v>325</v>
      </c>
      <c r="T285" s="244" t="s">
        <v>326</v>
      </c>
      <c r="U285" s="224">
        <v>0</v>
      </c>
      <c r="V285" s="224">
        <f>ROUND(E285*U285,2)</f>
        <v>0</v>
      </c>
      <c r="W285" s="224"/>
      <c r="X285" s="224" t="s">
        <v>244</v>
      </c>
      <c r="Y285" s="224" t="s">
        <v>695</v>
      </c>
      <c r="Z285" s="214"/>
      <c r="AA285" s="214"/>
      <c r="AB285" s="214"/>
      <c r="AC285" s="214"/>
      <c r="AD285" s="214"/>
      <c r="AE285" s="214"/>
      <c r="AF285" s="214"/>
      <c r="AG285" s="214" t="s">
        <v>246</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5">
      <c r="A286" s="221"/>
      <c r="B286" s="222"/>
      <c r="C286" s="254" t="s">
        <v>1038</v>
      </c>
      <c r="D286" s="248"/>
      <c r="E286" s="248"/>
      <c r="F286" s="248"/>
      <c r="G286" s="248"/>
      <c r="H286" s="224"/>
      <c r="I286" s="224"/>
      <c r="J286" s="224"/>
      <c r="K286" s="224"/>
      <c r="L286" s="224"/>
      <c r="M286" s="224"/>
      <c r="N286" s="223"/>
      <c r="O286" s="223"/>
      <c r="P286" s="223"/>
      <c r="Q286" s="223"/>
      <c r="R286" s="224"/>
      <c r="S286" s="224"/>
      <c r="T286" s="224"/>
      <c r="U286" s="224"/>
      <c r="V286" s="224"/>
      <c r="W286" s="224"/>
      <c r="X286" s="224"/>
      <c r="Y286" s="224"/>
      <c r="Z286" s="214"/>
      <c r="AA286" s="214"/>
      <c r="AB286" s="214"/>
      <c r="AC286" s="214"/>
      <c r="AD286" s="214"/>
      <c r="AE286" s="214"/>
      <c r="AF286" s="214"/>
      <c r="AG286" s="214" t="s">
        <v>250</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5">
      <c r="A287" s="221"/>
      <c r="B287" s="222"/>
      <c r="C287" s="252" t="s">
        <v>1173</v>
      </c>
      <c r="D287" s="247"/>
      <c r="E287" s="247"/>
      <c r="F287" s="247"/>
      <c r="G287" s="247"/>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250</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5">
      <c r="A288" s="221"/>
      <c r="B288" s="222"/>
      <c r="C288" s="252" t="s">
        <v>1136</v>
      </c>
      <c r="D288" s="247"/>
      <c r="E288" s="247"/>
      <c r="F288" s="247"/>
      <c r="G288" s="247"/>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250</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5">
      <c r="A289" s="238">
        <v>41</v>
      </c>
      <c r="B289" s="239" t="s">
        <v>498</v>
      </c>
      <c r="C289" s="250" t="s">
        <v>1174</v>
      </c>
      <c r="D289" s="240" t="s">
        <v>936</v>
      </c>
      <c r="E289" s="241">
        <v>1</v>
      </c>
      <c r="F289" s="242"/>
      <c r="G289" s="243">
        <f>ROUND(E289*F289,2)</f>
        <v>0</v>
      </c>
      <c r="H289" s="242"/>
      <c r="I289" s="243">
        <f>ROUND(E289*H289,2)</f>
        <v>0</v>
      </c>
      <c r="J289" s="242"/>
      <c r="K289" s="243">
        <f>ROUND(E289*J289,2)</f>
        <v>0</v>
      </c>
      <c r="L289" s="243">
        <v>21</v>
      </c>
      <c r="M289" s="243">
        <f>G289*(1+L289/100)</f>
        <v>0</v>
      </c>
      <c r="N289" s="241">
        <v>2.8999999999999998E-3</v>
      </c>
      <c r="O289" s="241">
        <f>ROUND(E289*N289,2)</f>
        <v>0</v>
      </c>
      <c r="P289" s="241">
        <v>0</v>
      </c>
      <c r="Q289" s="241">
        <f>ROUND(E289*P289,2)</f>
        <v>0</v>
      </c>
      <c r="R289" s="243"/>
      <c r="S289" s="243" t="s">
        <v>325</v>
      </c>
      <c r="T289" s="244" t="s">
        <v>326</v>
      </c>
      <c r="U289" s="224">
        <v>0</v>
      </c>
      <c r="V289" s="224">
        <f>ROUND(E289*U289,2)</f>
        <v>0</v>
      </c>
      <c r="W289" s="224"/>
      <c r="X289" s="224" t="s">
        <v>244</v>
      </c>
      <c r="Y289" s="224" t="s">
        <v>695</v>
      </c>
      <c r="Z289" s="214"/>
      <c r="AA289" s="214"/>
      <c r="AB289" s="214"/>
      <c r="AC289" s="214"/>
      <c r="AD289" s="214"/>
      <c r="AE289" s="214"/>
      <c r="AF289" s="214"/>
      <c r="AG289" s="214" t="s">
        <v>246</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2" x14ac:dyDescent="0.25">
      <c r="A290" s="221"/>
      <c r="B290" s="222"/>
      <c r="C290" s="254" t="s">
        <v>1038</v>
      </c>
      <c r="D290" s="248"/>
      <c r="E290" s="248"/>
      <c r="F290" s="248"/>
      <c r="G290" s="248"/>
      <c r="H290" s="224"/>
      <c r="I290" s="224"/>
      <c r="J290" s="224"/>
      <c r="K290" s="224"/>
      <c r="L290" s="224"/>
      <c r="M290" s="224"/>
      <c r="N290" s="223"/>
      <c r="O290" s="223"/>
      <c r="P290" s="223"/>
      <c r="Q290" s="223"/>
      <c r="R290" s="224"/>
      <c r="S290" s="224"/>
      <c r="T290" s="224"/>
      <c r="U290" s="224"/>
      <c r="V290" s="224"/>
      <c r="W290" s="224"/>
      <c r="X290" s="224"/>
      <c r="Y290" s="224"/>
      <c r="Z290" s="214"/>
      <c r="AA290" s="214"/>
      <c r="AB290" s="214"/>
      <c r="AC290" s="214"/>
      <c r="AD290" s="214"/>
      <c r="AE290" s="214"/>
      <c r="AF290" s="214"/>
      <c r="AG290" s="214" t="s">
        <v>250</v>
      </c>
      <c r="AH290" s="214"/>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3" x14ac:dyDescent="0.25">
      <c r="A291" s="221"/>
      <c r="B291" s="222"/>
      <c r="C291" s="252" t="s">
        <v>1175</v>
      </c>
      <c r="D291" s="247"/>
      <c r="E291" s="247"/>
      <c r="F291" s="247"/>
      <c r="G291" s="247"/>
      <c r="H291" s="224"/>
      <c r="I291" s="224"/>
      <c r="J291" s="224"/>
      <c r="K291" s="224"/>
      <c r="L291" s="224"/>
      <c r="M291" s="224"/>
      <c r="N291" s="223"/>
      <c r="O291" s="223"/>
      <c r="P291" s="223"/>
      <c r="Q291" s="223"/>
      <c r="R291" s="224"/>
      <c r="S291" s="224"/>
      <c r="T291" s="224"/>
      <c r="U291" s="224"/>
      <c r="V291" s="224"/>
      <c r="W291" s="224"/>
      <c r="X291" s="224"/>
      <c r="Y291" s="224"/>
      <c r="Z291" s="214"/>
      <c r="AA291" s="214"/>
      <c r="AB291" s="214"/>
      <c r="AC291" s="214"/>
      <c r="AD291" s="214"/>
      <c r="AE291" s="214"/>
      <c r="AF291" s="214"/>
      <c r="AG291" s="214" t="s">
        <v>250</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3" x14ac:dyDescent="0.25">
      <c r="A292" s="221"/>
      <c r="B292" s="222"/>
      <c r="C292" s="252" t="s">
        <v>1136</v>
      </c>
      <c r="D292" s="247"/>
      <c r="E292" s="247"/>
      <c r="F292" s="247"/>
      <c r="G292" s="247"/>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250</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5">
      <c r="A293" s="238">
        <v>42</v>
      </c>
      <c r="B293" s="239" t="s">
        <v>501</v>
      </c>
      <c r="C293" s="250" t="s">
        <v>1176</v>
      </c>
      <c r="D293" s="240" t="s">
        <v>936</v>
      </c>
      <c r="E293" s="241">
        <v>1</v>
      </c>
      <c r="F293" s="242"/>
      <c r="G293" s="243">
        <f>ROUND(E293*F293,2)</f>
        <v>0</v>
      </c>
      <c r="H293" s="242"/>
      <c r="I293" s="243">
        <f>ROUND(E293*H293,2)</f>
        <v>0</v>
      </c>
      <c r="J293" s="242"/>
      <c r="K293" s="243">
        <f>ROUND(E293*J293,2)</f>
        <v>0</v>
      </c>
      <c r="L293" s="243">
        <v>21</v>
      </c>
      <c r="M293" s="243">
        <f>G293*(1+L293/100)</f>
        <v>0</v>
      </c>
      <c r="N293" s="241">
        <v>2.3130000000000001E-2</v>
      </c>
      <c r="O293" s="241">
        <f>ROUND(E293*N293,2)</f>
        <v>0.02</v>
      </c>
      <c r="P293" s="241">
        <v>0</v>
      </c>
      <c r="Q293" s="241">
        <f>ROUND(E293*P293,2)</f>
        <v>0</v>
      </c>
      <c r="R293" s="243"/>
      <c r="S293" s="243" t="s">
        <v>325</v>
      </c>
      <c r="T293" s="244" t="s">
        <v>326</v>
      </c>
      <c r="U293" s="224">
        <v>0</v>
      </c>
      <c r="V293" s="224">
        <f>ROUND(E293*U293,2)</f>
        <v>0</v>
      </c>
      <c r="W293" s="224"/>
      <c r="X293" s="224" t="s">
        <v>244</v>
      </c>
      <c r="Y293" s="224" t="s">
        <v>695</v>
      </c>
      <c r="Z293" s="214"/>
      <c r="AA293" s="214"/>
      <c r="AB293" s="214"/>
      <c r="AC293" s="214"/>
      <c r="AD293" s="214"/>
      <c r="AE293" s="214"/>
      <c r="AF293" s="214"/>
      <c r="AG293" s="214" t="s">
        <v>246</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5">
      <c r="A294" s="221"/>
      <c r="B294" s="222"/>
      <c r="C294" s="254" t="s">
        <v>1038</v>
      </c>
      <c r="D294" s="248"/>
      <c r="E294" s="248"/>
      <c r="F294" s="248"/>
      <c r="G294" s="248"/>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250</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ht="21" outlineLevel="3" x14ac:dyDescent="0.25">
      <c r="A295" s="221"/>
      <c r="B295" s="222"/>
      <c r="C295" s="252" t="s">
        <v>1177</v>
      </c>
      <c r="D295" s="247"/>
      <c r="E295" s="247"/>
      <c r="F295" s="247"/>
      <c r="G295" s="247"/>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250</v>
      </c>
      <c r="AH295" s="214"/>
      <c r="AI295" s="214"/>
      <c r="AJ295" s="214"/>
      <c r="AK295" s="214"/>
      <c r="AL295" s="214"/>
      <c r="AM295" s="214"/>
      <c r="AN295" s="214"/>
      <c r="AO295" s="214"/>
      <c r="AP295" s="214"/>
      <c r="AQ295" s="214"/>
      <c r="AR295" s="214"/>
      <c r="AS295" s="214"/>
      <c r="AT295" s="214"/>
      <c r="AU295" s="214"/>
      <c r="AV295" s="214"/>
      <c r="AW295" s="214"/>
      <c r="AX295" s="214"/>
      <c r="AY295" s="214"/>
      <c r="AZ295" s="214"/>
      <c r="BA295" s="245" t="str">
        <f>C295</f>
        <v>Z/15 – uložení kompozitových desek na nadzemním ŽB komínu - ohýbaný plech L 60x35x5 mm nerez, včetně montážního a upevňovacího materiálu, osadit při betonáži.</v>
      </c>
      <c r="BB295" s="214"/>
      <c r="BC295" s="214"/>
      <c r="BD295" s="214"/>
      <c r="BE295" s="214"/>
      <c r="BF295" s="214"/>
      <c r="BG295" s="214"/>
      <c r="BH295" s="214"/>
    </row>
    <row r="296" spans="1:60" outlineLevel="3" x14ac:dyDescent="0.25">
      <c r="A296" s="221"/>
      <c r="B296" s="222"/>
      <c r="C296" s="252" t="s">
        <v>1136</v>
      </c>
      <c r="D296" s="247"/>
      <c r="E296" s="247"/>
      <c r="F296" s="247"/>
      <c r="G296" s="247"/>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250</v>
      </c>
      <c r="AH296" s="214"/>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5">
      <c r="A297" s="238">
        <v>43</v>
      </c>
      <c r="B297" s="239" t="s">
        <v>511</v>
      </c>
      <c r="C297" s="250" t="s">
        <v>1178</v>
      </c>
      <c r="D297" s="240" t="s">
        <v>936</v>
      </c>
      <c r="E297" s="241">
        <v>4</v>
      </c>
      <c r="F297" s="242"/>
      <c r="G297" s="243">
        <f>ROUND(E297*F297,2)</f>
        <v>0</v>
      </c>
      <c r="H297" s="242"/>
      <c r="I297" s="243">
        <f>ROUND(E297*H297,2)</f>
        <v>0</v>
      </c>
      <c r="J297" s="242"/>
      <c r="K297" s="243">
        <f>ROUND(E297*J297,2)</f>
        <v>0</v>
      </c>
      <c r="L297" s="243">
        <v>21</v>
      </c>
      <c r="M297" s="243">
        <f>G297*(1+L297/100)</f>
        <v>0</v>
      </c>
      <c r="N297" s="241">
        <v>1.502E-2</v>
      </c>
      <c r="O297" s="241">
        <f>ROUND(E297*N297,2)</f>
        <v>0.06</v>
      </c>
      <c r="P297" s="241">
        <v>0</v>
      </c>
      <c r="Q297" s="241">
        <f>ROUND(E297*P297,2)</f>
        <v>0</v>
      </c>
      <c r="R297" s="243"/>
      <c r="S297" s="243" t="s">
        <v>325</v>
      </c>
      <c r="T297" s="244" t="s">
        <v>326</v>
      </c>
      <c r="U297" s="224">
        <v>0</v>
      </c>
      <c r="V297" s="224">
        <f>ROUND(E297*U297,2)</f>
        <v>0</v>
      </c>
      <c r="W297" s="224"/>
      <c r="X297" s="224" t="s">
        <v>244</v>
      </c>
      <c r="Y297" s="224" t="s">
        <v>695</v>
      </c>
      <c r="Z297" s="214"/>
      <c r="AA297" s="214"/>
      <c r="AB297" s="214"/>
      <c r="AC297" s="214"/>
      <c r="AD297" s="214"/>
      <c r="AE297" s="214"/>
      <c r="AF297" s="214"/>
      <c r="AG297" s="214" t="s">
        <v>246</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5">
      <c r="A298" s="221"/>
      <c r="B298" s="222"/>
      <c r="C298" s="254" t="s">
        <v>1038</v>
      </c>
      <c r="D298" s="248"/>
      <c r="E298" s="248"/>
      <c r="F298" s="248"/>
      <c r="G298" s="248"/>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250</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5">
      <c r="A299" s="221"/>
      <c r="B299" s="222"/>
      <c r="C299" s="252" t="s">
        <v>1179</v>
      </c>
      <c r="D299" s="247"/>
      <c r="E299" s="247"/>
      <c r="F299" s="247"/>
      <c r="G299" s="247"/>
      <c r="H299" s="224"/>
      <c r="I299" s="224"/>
      <c r="J299" s="224"/>
      <c r="K299" s="224"/>
      <c r="L299" s="224"/>
      <c r="M299" s="224"/>
      <c r="N299" s="223"/>
      <c r="O299" s="223"/>
      <c r="P299" s="223"/>
      <c r="Q299" s="223"/>
      <c r="R299" s="224"/>
      <c r="S299" s="224"/>
      <c r="T299" s="224"/>
      <c r="U299" s="224"/>
      <c r="V299" s="224"/>
      <c r="W299" s="224"/>
      <c r="X299" s="224"/>
      <c r="Y299" s="224"/>
      <c r="Z299" s="214"/>
      <c r="AA299" s="214"/>
      <c r="AB299" s="214"/>
      <c r="AC299" s="214"/>
      <c r="AD299" s="214"/>
      <c r="AE299" s="214"/>
      <c r="AF299" s="214"/>
      <c r="AG299" s="214" t="s">
        <v>250</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5">
      <c r="A300" s="221"/>
      <c r="B300" s="222"/>
      <c r="C300" s="252" t="s">
        <v>1153</v>
      </c>
      <c r="D300" s="247"/>
      <c r="E300" s="247"/>
      <c r="F300" s="247"/>
      <c r="G300" s="247"/>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250</v>
      </c>
      <c r="AH300" s="214"/>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5">
      <c r="A301" s="238">
        <v>44</v>
      </c>
      <c r="B301" s="239" t="s">
        <v>525</v>
      </c>
      <c r="C301" s="250" t="s">
        <v>1180</v>
      </c>
      <c r="D301" s="240" t="s">
        <v>936</v>
      </c>
      <c r="E301" s="241">
        <v>1</v>
      </c>
      <c r="F301" s="242"/>
      <c r="G301" s="243">
        <f>ROUND(E301*F301,2)</f>
        <v>0</v>
      </c>
      <c r="H301" s="242"/>
      <c r="I301" s="243">
        <f>ROUND(E301*H301,2)</f>
        <v>0</v>
      </c>
      <c r="J301" s="242"/>
      <c r="K301" s="243">
        <f>ROUND(E301*J301,2)</f>
        <v>0</v>
      </c>
      <c r="L301" s="243">
        <v>21</v>
      </c>
      <c r="M301" s="243">
        <f>G301*(1+L301/100)</f>
        <v>0</v>
      </c>
      <c r="N301" s="241">
        <v>1.7610000000000001E-2</v>
      </c>
      <c r="O301" s="241">
        <f>ROUND(E301*N301,2)</f>
        <v>0.02</v>
      </c>
      <c r="P301" s="241">
        <v>0</v>
      </c>
      <c r="Q301" s="241">
        <f>ROUND(E301*P301,2)</f>
        <v>0</v>
      </c>
      <c r="R301" s="243"/>
      <c r="S301" s="243" t="s">
        <v>325</v>
      </c>
      <c r="T301" s="244" t="s">
        <v>326</v>
      </c>
      <c r="U301" s="224">
        <v>0</v>
      </c>
      <c r="V301" s="224">
        <f>ROUND(E301*U301,2)</f>
        <v>0</v>
      </c>
      <c r="W301" s="224"/>
      <c r="X301" s="224" t="s">
        <v>244</v>
      </c>
      <c r="Y301" s="224" t="s">
        <v>695</v>
      </c>
      <c r="Z301" s="214"/>
      <c r="AA301" s="214"/>
      <c r="AB301" s="214"/>
      <c r="AC301" s="214"/>
      <c r="AD301" s="214"/>
      <c r="AE301" s="214"/>
      <c r="AF301" s="214"/>
      <c r="AG301" s="214" t="s">
        <v>246</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2" x14ac:dyDescent="0.25">
      <c r="A302" s="221"/>
      <c r="B302" s="222"/>
      <c r="C302" s="254" t="s">
        <v>1038</v>
      </c>
      <c r="D302" s="248"/>
      <c r="E302" s="248"/>
      <c r="F302" s="248"/>
      <c r="G302" s="248"/>
      <c r="H302" s="224"/>
      <c r="I302" s="224"/>
      <c r="J302" s="224"/>
      <c r="K302" s="224"/>
      <c r="L302" s="224"/>
      <c r="M302" s="224"/>
      <c r="N302" s="223"/>
      <c r="O302" s="223"/>
      <c r="P302" s="223"/>
      <c r="Q302" s="223"/>
      <c r="R302" s="224"/>
      <c r="S302" s="224"/>
      <c r="T302" s="224"/>
      <c r="U302" s="224"/>
      <c r="V302" s="224"/>
      <c r="W302" s="224"/>
      <c r="X302" s="224"/>
      <c r="Y302" s="224"/>
      <c r="Z302" s="214"/>
      <c r="AA302" s="214"/>
      <c r="AB302" s="214"/>
      <c r="AC302" s="214"/>
      <c r="AD302" s="214"/>
      <c r="AE302" s="214"/>
      <c r="AF302" s="214"/>
      <c r="AG302" s="214" t="s">
        <v>250</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ht="21" outlineLevel="3" x14ac:dyDescent="0.25">
      <c r="A303" s="221"/>
      <c r="B303" s="222"/>
      <c r="C303" s="252" t="s">
        <v>1181</v>
      </c>
      <c r="D303" s="247"/>
      <c r="E303" s="247"/>
      <c r="F303" s="247"/>
      <c r="G303" s="247"/>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250</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45" t="str">
        <f>C303</f>
        <v>Z/17 – uložení pororoštu na pochůzné mokré jímce ČS - ohýbaný plech L 35x35x4 mm nerez, včetně montážního a upevňovacího materiálu, osadit při betonáži.</v>
      </c>
      <c r="BB303" s="214"/>
      <c r="BC303" s="214"/>
      <c r="BD303" s="214"/>
      <c r="BE303" s="214"/>
      <c r="BF303" s="214"/>
      <c r="BG303" s="214"/>
      <c r="BH303" s="214"/>
    </row>
    <row r="304" spans="1:60" outlineLevel="1" x14ac:dyDescent="0.25">
      <c r="A304" s="238">
        <v>45</v>
      </c>
      <c r="B304" s="239" t="s">
        <v>537</v>
      </c>
      <c r="C304" s="250" t="s">
        <v>1182</v>
      </c>
      <c r="D304" s="240" t="s">
        <v>936</v>
      </c>
      <c r="E304" s="241">
        <v>1</v>
      </c>
      <c r="F304" s="242"/>
      <c r="G304" s="243">
        <f>ROUND(E304*F304,2)</f>
        <v>0</v>
      </c>
      <c r="H304" s="242"/>
      <c r="I304" s="243">
        <f>ROUND(E304*H304,2)</f>
        <v>0</v>
      </c>
      <c r="J304" s="242"/>
      <c r="K304" s="243">
        <f>ROUND(E304*J304,2)</f>
        <v>0</v>
      </c>
      <c r="L304" s="243">
        <v>21</v>
      </c>
      <c r="M304" s="243">
        <f>G304*(1+L304/100)</f>
        <v>0</v>
      </c>
      <c r="N304" s="241">
        <v>8.7529999999999997E-2</v>
      </c>
      <c r="O304" s="241">
        <f>ROUND(E304*N304,2)</f>
        <v>0.09</v>
      </c>
      <c r="P304" s="241">
        <v>0</v>
      </c>
      <c r="Q304" s="241">
        <f>ROUND(E304*P304,2)</f>
        <v>0</v>
      </c>
      <c r="R304" s="243"/>
      <c r="S304" s="243" t="s">
        <v>325</v>
      </c>
      <c r="T304" s="244" t="s">
        <v>326</v>
      </c>
      <c r="U304" s="224">
        <v>0</v>
      </c>
      <c r="V304" s="224">
        <f>ROUND(E304*U304,2)</f>
        <v>0</v>
      </c>
      <c r="W304" s="224"/>
      <c r="X304" s="224" t="s">
        <v>244</v>
      </c>
      <c r="Y304" s="224" t="s">
        <v>695</v>
      </c>
      <c r="Z304" s="214"/>
      <c r="AA304" s="214"/>
      <c r="AB304" s="214"/>
      <c r="AC304" s="214"/>
      <c r="AD304" s="214"/>
      <c r="AE304" s="214"/>
      <c r="AF304" s="214"/>
      <c r="AG304" s="214" t="s">
        <v>246</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2" x14ac:dyDescent="0.25">
      <c r="A305" s="221"/>
      <c r="B305" s="222"/>
      <c r="C305" s="254" t="s">
        <v>1038</v>
      </c>
      <c r="D305" s="248"/>
      <c r="E305" s="248"/>
      <c r="F305" s="248"/>
      <c r="G305" s="248"/>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250</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5">
      <c r="A306" s="221"/>
      <c r="B306" s="222"/>
      <c r="C306" s="252" t="s">
        <v>1183</v>
      </c>
      <c r="D306" s="247"/>
      <c r="E306" s="247"/>
      <c r="F306" s="247"/>
      <c r="G306" s="247"/>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250</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5">
      <c r="A307" s="221"/>
      <c r="B307" s="222"/>
      <c r="C307" s="252" t="s">
        <v>1136</v>
      </c>
      <c r="D307" s="247"/>
      <c r="E307" s="247"/>
      <c r="F307" s="247"/>
      <c r="G307" s="247"/>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250</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5">
      <c r="A308" s="238">
        <v>46</v>
      </c>
      <c r="B308" s="239" t="s">
        <v>543</v>
      </c>
      <c r="C308" s="250" t="s">
        <v>1184</v>
      </c>
      <c r="D308" s="240" t="s">
        <v>936</v>
      </c>
      <c r="E308" s="241">
        <v>1</v>
      </c>
      <c r="F308" s="242"/>
      <c r="G308" s="243">
        <f>ROUND(E308*F308,2)</f>
        <v>0</v>
      </c>
      <c r="H308" s="242"/>
      <c r="I308" s="243">
        <f>ROUND(E308*H308,2)</f>
        <v>0</v>
      </c>
      <c r="J308" s="242"/>
      <c r="K308" s="243">
        <f>ROUND(E308*J308,2)</f>
        <v>0</v>
      </c>
      <c r="L308" s="243">
        <v>21</v>
      </c>
      <c r="M308" s="243">
        <f>G308*(1+L308/100)</f>
        <v>0</v>
      </c>
      <c r="N308" s="241">
        <v>1.687E-2</v>
      </c>
      <c r="O308" s="241">
        <f>ROUND(E308*N308,2)</f>
        <v>0.02</v>
      </c>
      <c r="P308" s="241">
        <v>0</v>
      </c>
      <c r="Q308" s="241">
        <f>ROUND(E308*P308,2)</f>
        <v>0</v>
      </c>
      <c r="R308" s="243"/>
      <c r="S308" s="243" t="s">
        <v>325</v>
      </c>
      <c r="T308" s="244" t="s">
        <v>326</v>
      </c>
      <c r="U308" s="224">
        <v>0</v>
      </c>
      <c r="V308" s="224">
        <f>ROUND(E308*U308,2)</f>
        <v>0</v>
      </c>
      <c r="W308" s="224"/>
      <c r="X308" s="224" t="s">
        <v>244</v>
      </c>
      <c r="Y308" s="224" t="s">
        <v>695</v>
      </c>
      <c r="Z308" s="214"/>
      <c r="AA308" s="214"/>
      <c r="AB308" s="214"/>
      <c r="AC308" s="214"/>
      <c r="AD308" s="214"/>
      <c r="AE308" s="214"/>
      <c r="AF308" s="214"/>
      <c r="AG308" s="214" t="s">
        <v>246</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2" x14ac:dyDescent="0.25">
      <c r="A309" s="221"/>
      <c r="B309" s="222"/>
      <c r="C309" s="254" t="s">
        <v>1185</v>
      </c>
      <c r="D309" s="248"/>
      <c r="E309" s="248"/>
      <c r="F309" s="248"/>
      <c r="G309" s="248"/>
      <c r="H309" s="224"/>
      <c r="I309" s="224"/>
      <c r="J309" s="224"/>
      <c r="K309" s="224"/>
      <c r="L309" s="224"/>
      <c r="M309" s="224"/>
      <c r="N309" s="223"/>
      <c r="O309" s="223"/>
      <c r="P309" s="223"/>
      <c r="Q309" s="223"/>
      <c r="R309" s="224"/>
      <c r="S309" s="224"/>
      <c r="T309" s="224"/>
      <c r="U309" s="224"/>
      <c r="V309" s="224"/>
      <c r="W309" s="224"/>
      <c r="X309" s="224"/>
      <c r="Y309" s="224"/>
      <c r="Z309" s="214"/>
      <c r="AA309" s="214"/>
      <c r="AB309" s="214"/>
      <c r="AC309" s="214"/>
      <c r="AD309" s="214"/>
      <c r="AE309" s="214"/>
      <c r="AF309" s="214"/>
      <c r="AG309" s="214" t="s">
        <v>250</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5">
      <c r="A310" s="221"/>
      <c r="B310" s="222"/>
      <c r="C310" s="252" t="s">
        <v>1186</v>
      </c>
      <c r="D310" s="247"/>
      <c r="E310" s="247"/>
      <c r="F310" s="247"/>
      <c r="G310" s="247"/>
      <c r="H310" s="224"/>
      <c r="I310" s="224"/>
      <c r="J310" s="224"/>
      <c r="K310" s="224"/>
      <c r="L310" s="224"/>
      <c r="M310" s="224"/>
      <c r="N310" s="223"/>
      <c r="O310" s="223"/>
      <c r="P310" s="223"/>
      <c r="Q310" s="223"/>
      <c r="R310" s="224"/>
      <c r="S310" s="224"/>
      <c r="T310" s="224"/>
      <c r="U310" s="224"/>
      <c r="V310" s="224"/>
      <c r="W310" s="224"/>
      <c r="X310" s="224"/>
      <c r="Y310" s="224"/>
      <c r="Z310" s="214"/>
      <c r="AA310" s="214"/>
      <c r="AB310" s="214"/>
      <c r="AC310" s="214"/>
      <c r="AD310" s="214"/>
      <c r="AE310" s="214"/>
      <c r="AF310" s="214"/>
      <c r="AG310" s="214" t="s">
        <v>250</v>
      </c>
      <c r="AH310" s="214"/>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3" x14ac:dyDescent="0.25">
      <c r="A311" s="221"/>
      <c r="B311" s="222"/>
      <c r="C311" s="252" t="s">
        <v>1136</v>
      </c>
      <c r="D311" s="247"/>
      <c r="E311" s="247"/>
      <c r="F311" s="247"/>
      <c r="G311" s="247"/>
      <c r="H311" s="224"/>
      <c r="I311" s="224"/>
      <c r="J311" s="224"/>
      <c r="K311" s="224"/>
      <c r="L311" s="224"/>
      <c r="M311" s="224"/>
      <c r="N311" s="223"/>
      <c r="O311" s="223"/>
      <c r="P311" s="223"/>
      <c r="Q311" s="223"/>
      <c r="R311" s="224"/>
      <c r="S311" s="224"/>
      <c r="T311" s="224"/>
      <c r="U311" s="224"/>
      <c r="V311" s="224"/>
      <c r="W311" s="224"/>
      <c r="X311" s="224"/>
      <c r="Y311" s="224"/>
      <c r="Z311" s="214"/>
      <c r="AA311" s="214"/>
      <c r="AB311" s="214"/>
      <c r="AC311" s="214"/>
      <c r="AD311" s="214"/>
      <c r="AE311" s="214"/>
      <c r="AF311" s="214"/>
      <c r="AG311" s="214" t="s">
        <v>250</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5">
      <c r="A312" s="238">
        <v>47</v>
      </c>
      <c r="B312" s="239" t="s">
        <v>550</v>
      </c>
      <c r="C312" s="250" t="s">
        <v>1187</v>
      </c>
      <c r="D312" s="240" t="s">
        <v>936</v>
      </c>
      <c r="E312" s="241">
        <v>1</v>
      </c>
      <c r="F312" s="242"/>
      <c r="G312" s="243">
        <f>ROUND(E312*F312,2)</f>
        <v>0</v>
      </c>
      <c r="H312" s="242"/>
      <c r="I312" s="243">
        <f>ROUND(E312*H312,2)</f>
        <v>0</v>
      </c>
      <c r="J312" s="242"/>
      <c r="K312" s="243">
        <f>ROUND(E312*J312,2)</f>
        <v>0</v>
      </c>
      <c r="L312" s="243">
        <v>21</v>
      </c>
      <c r="M312" s="243">
        <f>G312*(1+L312/100)</f>
        <v>0</v>
      </c>
      <c r="N312" s="241">
        <v>8.1920000000000007E-2</v>
      </c>
      <c r="O312" s="241">
        <f>ROUND(E312*N312,2)</f>
        <v>0.08</v>
      </c>
      <c r="P312" s="241">
        <v>0</v>
      </c>
      <c r="Q312" s="241">
        <f>ROUND(E312*P312,2)</f>
        <v>0</v>
      </c>
      <c r="R312" s="243"/>
      <c r="S312" s="243" t="s">
        <v>325</v>
      </c>
      <c r="T312" s="244" t="s">
        <v>326</v>
      </c>
      <c r="U312" s="224">
        <v>0</v>
      </c>
      <c r="V312" s="224">
        <f>ROUND(E312*U312,2)</f>
        <v>0</v>
      </c>
      <c r="W312" s="224"/>
      <c r="X312" s="224" t="s">
        <v>244</v>
      </c>
      <c r="Y312" s="224" t="s">
        <v>695</v>
      </c>
      <c r="Z312" s="214"/>
      <c r="AA312" s="214"/>
      <c r="AB312" s="214"/>
      <c r="AC312" s="214"/>
      <c r="AD312" s="214"/>
      <c r="AE312" s="214"/>
      <c r="AF312" s="214"/>
      <c r="AG312" s="214" t="s">
        <v>246</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5">
      <c r="A313" s="221"/>
      <c r="B313" s="222"/>
      <c r="C313" s="254" t="s">
        <v>1188</v>
      </c>
      <c r="D313" s="248"/>
      <c r="E313" s="248"/>
      <c r="F313" s="248"/>
      <c r="G313" s="248"/>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250</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5">
      <c r="A314" s="221"/>
      <c r="B314" s="222"/>
      <c r="C314" s="252" t="s">
        <v>1189</v>
      </c>
      <c r="D314" s="247"/>
      <c r="E314" s="247"/>
      <c r="F314" s="247"/>
      <c r="G314" s="247"/>
      <c r="H314" s="224"/>
      <c r="I314" s="224"/>
      <c r="J314" s="224"/>
      <c r="K314" s="224"/>
      <c r="L314" s="224"/>
      <c r="M314" s="224"/>
      <c r="N314" s="223"/>
      <c r="O314" s="223"/>
      <c r="P314" s="223"/>
      <c r="Q314" s="223"/>
      <c r="R314" s="224"/>
      <c r="S314" s="224"/>
      <c r="T314" s="224"/>
      <c r="U314" s="224"/>
      <c r="V314" s="224"/>
      <c r="W314" s="224"/>
      <c r="X314" s="224"/>
      <c r="Y314" s="224"/>
      <c r="Z314" s="214"/>
      <c r="AA314" s="214"/>
      <c r="AB314" s="214"/>
      <c r="AC314" s="214"/>
      <c r="AD314" s="214"/>
      <c r="AE314" s="214"/>
      <c r="AF314" s="214"/>
      <c r="AG314" s="214" t="s">
        <v>250</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45" t="str">
        <f>C314</f>
        <v>Z/20 – zábradlí kolem pochůzné části mokré jímky ČS – provedení nerez. Včetně montážního a upevňovacího materiálu.</v>
      </c>
      <c r="BB314" s="214"/>
      <c r="BC314" s="214"/>
      <c r="BD314" s="214"/>
      <c r="BE314" s="214"/>
      <c r="BF314" s="214"/>
      <c r="BG314" s="214"/>
      <c r="BH314" s="214"/>
    </row>
    <row r="315" spans="1:60" outlineLevel="3" x14ac:dyDescent="0.25">
      <c r="A315" s="221"/>
      <c r="B315" s="222"/>
      <c r="C315" s="252" t="s">
        <v>1136</v>
      </c>
      <c r="D315" s="247"/>
      <c r="E315" s="247"/>
      <c r="F315" s="247"/>
      <c r="G315" s="247"/>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250</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5">
      <c r="A316" s="238">
        <v>48</v>
      </c>
      <c r="B316" s="239" t="s">
        <v>557</v>
      </c>
      <c r="C316" s="250" t="s">
        <v>1190</v>
      </c>
      <c r="D316" s="240" t="s">
        <v>936</v>
      </c>
      <c r="E316" s="241">
        <v>3</v>
      </c>
      <c r="F316" s="242"/>
      <c r="G316" s="243">
        <f>ROUND(E316*F316,2)</f>
        <v>0</v>
      </c>
      <c r="H316" s="242"/>
      <c r="I316" s="243">
        <f>ROUND(E316*H316,2)</f>
        <v>0</v>
      </c>
      <c r="J316" s="242"/>
      <c r="K316" s="243">
        <f>ROUND(E316*J316,2)</f>
        <v>0</v>
      </c>
      <c r="L316" s="243">
        <v>21</v>
      </c>
      <c r="M316" s="243">
        <f>G316*(1+L316/100)</f>
        <v>0</v>
      </c>
      <c r="N316" s="241">
        <v>0</v>
      </c>
      <c r="O316" s="241">
        <f>ROUND(E316*N316,2)</f>
        <v>0</v>
      </c>
      <c r="P316" s="241">
        <v>0</v>
      </c>
      <c r="Q316" s="241">
        <f>ROUND(E316*P316,2)</f>
        <v>0</v>
      </c>
      <c r="R316" s="243"/>
      <c r="S316" s="243" t="s">
        <v>325</v>
      </c>
      <c r="T316" s="244" t="s">
        <v>326</v>
      </c>
      <c r="U316" s="224">
        <v>0</v>
      </c>
      <c r="V316" s="224">
        <f>ROUND(E316*U316,2)</f>
        <v>0</v>
      </c>
      <c r="W316" s="224"/>
      <c r="X316" s="224" t="s">
        <v>244</v>
      </c>
      <c r="Y316" s="224" t="s">
        <v>695</v>
      </c>
      <c r="Z316" s="214"/>
      <c r="AA316" s="214"/>
      <c r="AB316" s="214"/>
      <c r="AC316" s="214"/>
      <c r="AD316" s="214"/>
      <c r="AE316" s="214"/>
      <c r="AF316" s="214"/>
      <c r="AG316" s="214" t="s">
        <v>246</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5">
      <c r="A317" s="221"/>
      <c r="B317" s="222"/>
      <c r="C317" s="254" t="s">
        <v>1038</v>
      </c>
      <c r="D317" s="248"/>
      <c r="E317" s="248"/>
      <c r="F317" s="248"/>
      <c r="G317" s="248"/>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250</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ht="21" outlineLevel="3" x14ac:dyDescent="0.25">
      <c r="A318" s="221"/>
      <c r="B318" s="222"/>
      <c r="C318" s="252" t="s">
        <v>1191</v>
      </c>
      <c r="D318" s="247"/>
      <c r="E318" s="247"/>
      <c r="F318" s="247"/>
      <c r="G318" s="247"/>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250</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45" t="str">
        <f>C318</f>
        <v>Z/21 - prostupy P18, P19, P20 pro potrubí výtlaku kalu – nerez DN65 stěnou tl. 300 mm - dodatečné vyvrtání prostupů pro potrubí DN65+ utěsnění otvoru trvale pružným tmelem (rozpínavý tmel) a výplňovým materiálem.</v>
      </c>
      <c r="BB318" s="214"/>
      <c r="BC318" s="214"/>
      <c r="BD318" s="214"/>
      <c r="BE318" s="214"/>
      <c r="BF318" s="214"/>
      <c r="BG318" s="214"/>
      <c r="BH318" s="214"/>
    </row>
    <row r="319" spans="1:60" outlineLevel="3" x14ac:dyDescent="0.25">
      <c r="A319" s="221"/>
      <c r="B319" s="222"/>
      <c r="C319" s="252" t="s">
        <v>1130</v>
      </c>
      <c r="D319" s="247"/>
      <c r="E319" s="247"/>
      <c r="F319" s="247"/>
      <c r="G319" s="247"/>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250</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5">
      <c r="A320" s="238">
        <v>49</v>
      </c>
      <c r="B320" s="239" t="s">
        <v>560</v>
      </c>
      <c r="C320" s="250" t="s">
        <v>1192</v>
      </c>
      <c r="D320" s="240" t="s">
        <v>936</v>
      </c>
      <c r="E320" s="241">
        <v>2</v>
      </c>
      <c r="F320" s="242"/>
      <c r="G320" s="243">
        <f>ROUND(E320*F320,2)</f>
        <v>0</v>
      </c>
      <c r="H320" s="242"/>
      <c r="I320" s="243">
        <f>ROUND(E320*H320,2)</f>
        <v>0</v>
      </c>
      <c r="J320" s="242"/>
      <c r="K320" s="243">
        <f>ROUND(E320*J320,2)</f>
        <v>0</v>
      </c>
      <c r="L320" s="243">
        <v>21</v>
      </c>
      <c r="M320" s="243">
        <f>G320*(1+L320/100)</f>
        <v>0</v>
      </c>
      <c r="N320" s="241">
        <v>0</v>
      </c>
      <c r="O320" s="241">
        <f>ROUND(E320*N320,2)</f>
        <v>0</v>
      </c>
      <c r="P320" s="241">
        <v>0</v>
      </c>
      <c r="Q320" s="241">
        <f>ROUND(E320*P320,2)</f>
        <v>0</v>
      </c>
      <c r="R320" s="243"/>
      <c r="S320" s="243" t="s">
        <v>325</v>
      </c>
      <c r="T320" s="244" t="s">
        <v>326</v>
      </c>
      <c r="U320" s="224">
        <v>0</v>
      </c>
      <c r="V320" s="224">
        <f>ROUND(E320*U320,2)</f>
        <v>0</v>
      </c>
      <c r="W320" s="224"/>
      <c r="X320" s="224" t="s">
        <v>244</v>
      </c>
      <c r="Y320" s="224" t="s">
        <v>695</v>
      </c>
      <c r="Z320" s="214"/>
      <c r="AA320" s="214"/>
      <c r="AB320" s="214"/>
      <c r="AC320" s="214"/>
      <c r="AD320" s="214"/>
      <c r="AE320" s="214"/>
      <c r="AF320" s="214"/>
      <c r="AG320" s="214" t="s">
        <v>246</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2" x14ac:dyDescent="0.25">
      <c r="A321" s="221"/>
      <c r="B321" s="222"/>
      <c r="C321" s="254" t="s">
        <v>1038</v>
      </c>
      <c r="D321" s="248"/>
      <c r="E321" s="248"/>
      <c r="F321" s="248"/>
      <c r="G321" s="248"/>
      <c r="H321" s="224"/>
      <c r="I321" s="224"/>
      <c r="J321" s="224"/>
      <c r="K321" s="224"/>
      <c r="L321" s="224"/>
      <c r="M321" s="224"/>
      <c r="N321" s="223"/>
      <c r="O321" s="223"/>
      <c r="P321" s="223"/>
      <c r="Q321" s="223"/>
      <c r="R321" s="224"/>
      <c r="S321" s="224"/>
      <c r="T321" s="224"/>
      <c r="U321" s="224"/>
      <c r="V321" s="224"/>
      <c r="W321" s="224"/>
      <c r="X321" s="224"/>
      <c r="Y321" s="224"/>
      <c r="Z321" s="214"/>
      <c r="AA321" s="214"/>
      <c r="AB321" s="214"/>
      <c r="AC321" s="214"/>
      <c r="AD321" s="214"/>
      <c r="AE321" s="214"/>
      <c r="AF321" s="214"/>
      <c r="AG321" s="214" t="s">
        <v>250</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ht="31.2" outlineLevel="3" x14ac:dyDescent="0.25">
      <c r="A322" s="221"/>
      <c r="B322" s="222"/>
      <c r="C322" s="252" t="s">
        <v>1193</v>
      </c>
      <c r="D322" s="247"/>
      <c r="E322" s="247"/>
      <c r="F322" s="247"/>
      <c r="G322" s="247"/>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250</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45" t="str">
        <f>C322</f>
        <v>Z/22 - prostup P22 pro chráničku elektro (vývod zemnící soupravy) a P23 pro chráničku elektro (kabel NN do šachty na plovoucích nečistot) – plast DN50 stěnou tl. 300 mm - dodatečné vyvrtání prostupů pro potrubí DN50 + utěsnění otvoru trvale pružným tmelem (rozpínavý tmel) a výplňovým materiálem. Přesné umístění vrtu určí dodavatel elektro.</v>
      </c>
      <c r="BB322" s="214"/>
      <c r="BC322" s="214"/>
      <c r="BD322" s="214"/>
      <c r="BE322" s="214"/>
      <c r="BF322" s="214"/>
      <c r="BG322" s="214"/>
      <c r="BH322" s="214"/>
    </row>
    <row r="323" spans="1:60" outlineLevel="3" x14ac:dyDescent="0.25">
      <c r="A323" s="221"/>
      <c r="B323" s="222"/>
      <c r="C323" s="252" t="s">
        <v>1147</v>
      </c>
      <c r="D323" s="247"/>
      <c r="E323" s="247"/>
      <c r="F323" s="247"/>
      <c r="G323" s="247"/>
      <c r="H323" s="224"/>
      <c r="I323" s="224"/>
      <c r="J323" s="224"/>
      <c r="K323" s="224"/>
      <c r="L323" s="224"/>
      <c r="M323" s="224"/>
      <c r="N323" s="223"/>
      <c r="O323" s="223"/>
      <c r="P323" s="223"/>
      <c r="Q323" s="223"/>
      <c r="R323" s="224"/>
      <c r="S323" s="224"/>
      <c r="T323" s="224"/>
      <c r="U323" s="224"/>
      <c r="V323" s="224"/>
      <c r="W323" s="224"/>
      <c r="X323" s="224"/>
      <c r="Y323" s="224"/>
      <c r="Z323" s="214"/>
      <c r="AA323" s="214"/>
      <c r="AB323" s="214"/>
      <c r="AC323" s="214"/>
      <c r="AD323" s="214"/>
      <c r="AE323" s="214"/>
      <c r="AF323" s="214"/>
      <c r="AG323" s="214" t="s">
        <v>250</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ht="20.399999999999999" outlineLevel="1" x14ac:dyDescent="0.25">
      <c r="A324" s="238">
        <v>50</v>
      </c>
      <c r="B324" s="239" t="s">
        <v>564</v>
      </c>
      <c r="C324" s="250" t="s">
        <v>1194</v>
      </c>
      <c r="D324" s="240" t="s">
        <v>936</v>
      </c>
      <c r="E324" s="241">
        <v>1</v>
      </c>
      <c r="F324" s="242"/>
      <c r="G324" s="243">
        <f>ROUND(E324*F324,2)</f>
        <v>0</v>
      </c>
      <c r="H324" s="242"/>
      <c r="I324" s="243">
        <f>ROUND(E324*H324,2)</f>
        <v>0</v>
      </c>
      <c r="J324" s="242"/>
      <c r="K324" s="243">
        <f>ROUND(E324*J324,2)</f>
        <v>0</v>
      </c>
      <c r="L324" s="243">
        <v>21</v>
      </c>
      <c r="M324" s="243">
        <f>G324*(1+L324/100)</f>
        <v>0</v>
      </c>
      <c r="N324" s="241">
        <v>0</v>
      </c>
      <c r="O324" s="241">
        <f>ROUND(E324*N324,2)</f>
        <v>0</v>
      </c>
      <c r="P324" s="241">
        <v>0</v>
      </c>
      <c r="Q324" s="241">
        <f>ROUND(E324*P324,2)</f>
        <v>0</v>
      </c>
      <c r="R324" s="243"/>
      <c r="S324" s="243" t="s">
        <v>325</v>
      </c>
      <c r="T324" s="244" t="s">
        <v>326</v>
      </c>
      <c r="U324" s="224">
        <v>0</v>
      </c>
      <c r="V324" s="224">
        <f>ROUND(E324*U324,2)</f>
        <v>0</v>
      </c>
      <c r="W324" s="224"/>
      <c r="X324" s="224" t="s">
        <v>244</v>
      </c>
      <c r="Y324" s="224" t="s">
        <v>695</v>
      </c>
      <c r="Z324" s="214"/>
      <c r="AA324" s="214"/>
      <c r="AB324" s="214"/>
      <c r="AC324" s="214"/>
      <c r="AD324" s="214"/>
      <c r="AE324" s="214"/>
      <c r="AF324" s="214"/>
      <c r="AG324" s="214" t="s">
        <v>246</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2" x14ac:dyDescent="0.25">
      <c r="A325" s="221"/>
      <c r="B325" s="222"/>
      <c r="C325" s="254" t="s">
        <v>1038</v>
      </c>
      <c r="D325" s="248"/>
      <c r="E325" s="248"/>
      <c r="F325" s="248"/>
      <c r="G325" s="248"/>
      <c r="H325" s="224"/>
      <c r="I325" s="224"/>
      <c r="J325" s="224"/>
      <c r="K325" s="224"/>
      <c r="L325" s="224"/>
      <c r="M325" s="224"/>
      <c r="N325" s="223"/>
      <c r="O325" s="223"/>
      <c r="P325" s="223"/>
      <c r="Q325" s="223"/>
      <c r="R325" s="224"/>
      <c r="S325" s="224"/>
      <c r="T325" s="224"/>
      <c r="U325" s="224"/>
      <c r="V325" s="224"/>
      <c r="W325" s="224"/>
      <c r="X325" s="224"/>
      <c r="Y325" s="224"/>
      <c r="Z325" s="214"/>
      <c r="AA325" s="214"/>
      <c r="AB325" s="214"/>
      <c r="AC325" s="214"/>
      <c r="AD325" s="214"/>
      <c r="AE325" s="214"/>
      <c r="AF325" s="214"/>
      <c r="AG325" s="214" t="s">
        <v>250</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1" outlineLevel="3" x14ac:dyDescent="0.25">
      <c r="A326" s="221"/>
      <c r="B326" s="222"/>
      <c r="C326" s="252" t="s">
        <v>1195</v>
      </c>
      <c r="D326" s="247"/>
      <c r="E326" s="247"/>
      <c r="F326" s="247"/>
      <c r="G326" s="247"/>
      <c r="H326" s="224"/>
      <c r="I326" s="224"/>
      <c r="J326" s="224"/>
      <c r="K326" s="224"/>
      <c r="L326" s="224"/>
      <c r="M326" s="224"/>
      <c r="N326" s="223"/>
      <c r="O326" s="223"/>
      <c r="P326" s="223"/>
      <c r="Q326" s="223"/>
      <c r="R326" s="224"/>
      <c r="S326" s="224"/>
      <c r="T326" s="224"/>
      <c r="U326" s="224"/>
      <c r="V326" s="224"/>
      <c r="W326" s="224"/>
      <c r="X326" s="224"/>
      <c r="Y326" s="224"/>
      <c r="Z326" s="214"/>
      <c r="AA326" s="214"/>
      <c r="AB326" s="214"/>
      <c r="AC326" s="214"/>
      <c r="AD326" s="214"/>
      <c r="AE326" s="214"/>
      <c r="AF326" s="214"/>
      <c r="AG326" s="214" t="s">
        <v>250</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5" t="str">
        <f>C326</f>
        <v>Z/23 - prostupy P24 pro potrubí výtlaku podlahových vod – nerez DN40 - dodatečný jádrový vrt pro potrubí DN40 + článkové těsnění pro potrubí DN40 + utěsnění otvorů trvale pružným tmelem (rozpínavý tmel) a výplňovým materiálem.</v>
      </c>
      <c r="BB326" s="214"/>
      <c r="BC326" s="214"/>
      <c r="BD326" s="214"/>
      <c r="BE326" s="214"/>
      <c r="BF326" s="214"/>
      <c r="BG326" s="214"/>
      <c r="BH326" s="214"/>
    </row>
    <row r="327" spans="1:60" outlineLevel="3" x14ac:dyDescent="0.25">
      <c r="A327" s="221"/>
      <c r="B327" s="222"/>
      <c r="C327" s="252" t="s">
        <v>1136</v>
      </c>
      <c r="D327" s="247"/>
      <c r="E327" s="247"/>
      <c r="F327" s="247"/>
      <c r="G327" s="247"/>
      <c r="H327" s="224"/>
      <c r="I327" s="224"/>
      <c r="J327" s="224"/>
      <c r="K327" s="224"/>
      <c r="L327" s="224"/>
      <c r="M327" s="224"/>
      <c r="N327" s="223"/>
      <c r="O327" s="223"/>
      <c r="P327" s="223"/>
      <c r="Q327" s="223"/>
      <c r="R327" s="224"/>
      <c r="S327" s="224"/>
      <c r="T327" s="224"/>
      <c r="U327" s="224"/>
      <c r="V327" s="224"/>
      <c r="W327" s="224"/>
      <c r="X327" s="224"/>
      <c r="Y327" s="224"/>
      <c r="Z327" s="214"/>
      <c r="AA327" s="214"/>
      <c r="AB327" s="214"/>
      <c r="AC327" s="214"/>
      <c r="AD327" s="214"/>
      <c r="AE327" s="214"/>
      <c r="AF327" s="214"/>
      <c r="AG327" s="214" t="s">
        <v>250</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x14ac:dyDescent="0.25">
      <c r="A328" s="231" t="s">
        <v>237</v>
      </c>
      <c r="B328" s="232" t="s">
        <v>173</v>
      </c>
      <c r="C328" s="249" t="s">
        <v>174</v>
      </c>
      <c r="D328" s="233"/>
      <c r="E328" s="234"/>
      <c r="F328" s="235"/>
      <c r="G328" s="235">
        <f>SUMIF(AG329:AG336,"&lt;&gt;NOR",G329:G336)</f>
        <v>0</v>
      </c>
      <c r="H328" s="235"/>
      <c r="I328" s="235">
        <f>SUM(I329:I336)</f>
        <v>0</v>
      </c>
      <c r="J328" s="235"/>
      <c r="K328" s="235">
        <f>SUM(K329:K336)</f>
        <v>0</v>
      </c>
      <c r="L328" s="235"/>
      <c r="M328" s="235">
        <f>SUM(M329:M336)</f>
        <v>0</v>
      </c>
      <c r="N328" s="234"/>
      <c r="O328" s="234">
        <f>SUM(O329:O336)</f>
        <v>0</v>
      </c>
      <c r="P328" s="234"/>
      <c r="Q328" s="234">
        <f>SUM(Q329:Q336)</f>
        <v>0</v>
      </c>
      <c r="R328" s="235"/>
      <c r="S328" s="235"/>
      <c r="T328" s="236"/>
      <c r="U328" s="230"/>
      <c r="V328" s="230">
        <f>SUM(V329:V336)</f>
        <v>0</v>
      </c>
      <c r="W328" s="230"/>
      <c r="X328" s="230"/>
      <c r="Y328" s="230"/>
      <c r="AG328" t="s">
        <v>238</v>
      </c>
    </row>
    <row r="329" spans="1:60" outlineLevel="1" x14ac:dyDescent="0.25">
      <c r="A329" s="238">
        <v>51</v>
      </c>
      <c r="B329" s="239" t="s">
        <v>1196</v>
      </c>
      <c r="C329" s="250" t="s">
        <v>1197</v>
      </c>
      <c r="D329" s="240" t="s">
        <v>936</v>
      </c>
      <c r="E329" s="241">
        <v>1</v>
      </c>
      <c r="F329" s="242"/>
      <c r="G329" s="243">
        <f>ROUND(E329*F329,2)</f>
        <v>0</v>
      </c>
      <c r="H329" s="242"/>
      <c r="I329" s="243">
        <f>ROUND(E329*H329,2)</f>
        <v>0</v>
      </c>
      <c r="J329" s="242"/>
      <c r="K329" s="243">
        <f>ROUND(E329*J329,2)</f>
        <v>0</v>
      </c>
      <c r="L329" s="243">
        <v>21</v>
      </c>
      <c r="M329" s="243">
        <f>G329*(1+L329/100)</f>
        <v>0</v>
      </c>
      <c r="N329" s="241">
        <v>0</v>
      </c>
      <c r="O329" s="241">
        <f>ROUND(E329*N329,2)</f>
        <v>0</v>
      </c>
      <c r="P329" s="241">
        <v>0</v>
      </c>
      <c r="Q329" s="241">
        <f>ROUND(E329*P329,2)</f>
        <v>0</v>
      </c>
      <c r="R329" s="243"/>
      <c r="S329" s="243" t="s">
        <v>325</v>
      </c>
      <c r="T329" s="244" t="s">
        <v>326</v>
      </c>
      <c r="U329" s="224">
        <v>0</v>
      </c>
      <c r="V329" s="224">
        <f>ROUND(E329*U329,2)</f>
        <v>0</v>
      </c>
      <c r="W329" s="224"/>
      <c r="X329" s="224" t="s">
        <v>244</v>
      </c>
      <c r="Y329" s="224" t="s">
        <v>695</v>
      </c>
      <c r="Z329" s="214"/>
      <c r="AA329" s="214"/>
      <c r="AB329" s="214"/>
      <c r="AC329" s="214"/>
      <c r="AD329" s="214"/>
      <c r="AE329" s="214"/>
      <c r="AF329" s="214"/>
      <c r="AG329" s="214" t="s">
        <v>246</v>
      </c>
      <c r="AH329" s="214"/>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2" x14ac:dyDescent="0.25">
      <c r="A330" s="221"/>
      <c r="B330" s="222"/>
      <c r="C330" s="254" t="s">
        <v>1198</v>
      </c>
      <c r="D330" s="248"/>
      <c r="E330" s="248"/>
      <c r="F330" s="248"/>
      <c r="G330" s="248"/>
      <c r="H330" s="224"/>
      <c r="I330" s="224"/>
      <c r="J330" s="224"/>
      <c r="K330" s="224"/>
      <c r="L330" s="224"/>
      <c r="M330" s="224"/>
      <c r="N330" s="223"/>
      <c r="O330" s="223"/>
      <c r="P330" s="223"/>
      <c r="Q330" s="223"/>
      <c r="R330" s="224"/>
      <c r="S330" s="224"/>
      <c r="T330" s="224"/>
      <c r="U330" s="224"/>
      <c r="V330" s="224"/>
      <c r="W330" s="224"/>
      <c r="X330" s="224"/>
      <c r="Y330" s="224"/>
      <c r="Z330" s="214"/>
      <c r="AA330" s="214"/>
      <c r="AB330" s="214"/>
      <c r="AC330" s="214"/>
      <c r="AD330" s="214"/>
      <c r="AE330" s="214"/>
      <c r="AF330" s="214"/>
      <c r="AG330" s="214" t="s">
        <v>250</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3" x14ac:dyDescent="0.25">
      <c r="A331" s="221"/>
      <c r="B331" s="222"/>
      <c r="C331" s="252" t="s">
        <v>1199</v>
      </c>
      <c r="D331" s="247"/>
      <c r="E331" s="247"/>
      <c r="F331" s="247"/>
      <c r="G331" s="247"/>
      <c r="H331" s="224"/>
      <c r="I331" s="224"/>
      <c r="J331" s="224"/>
      <c r="K331" s="224"/>
      <c r="L331" s="224"/>
      <c r="M331" s="224"/>
      <c r="N331" s="223"/>
      <c r="O331" s="223"/>
      <c r="P331" s="223"/>
      <c r="Q331" s="223"/>
      <c r="R331" s="224"/>
      <c r="S331" s="224"/>
      <c r="T331" s="224"/>
      <c r="U331" s="224"/>
      <c r="V331" s="224"/>
      <c r="W331" s="224"/>
      <c r="X331" s="224"/>
      <c r="Y331" s="224"/>
      <c r="Z331" s="214"/>
      <c r="AA331" s="214"/>
      <c r="AB331" s="214"/>
      <c r="AC331" s="214"/>
      <c r="AD331" s="214"/>
      <c r="AE331" s="214"/>
      <c r="AF331" s="214"/>
      <c r="AG331" s="214" t="s">
        <v>250</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5">
      <c r="A332" s="221"/>
      <c r="B332" s="222"/>
      <c r="C332" s="252" t="s">
        <v>1136</v>
      </c>
      <c r="D332" s="247"/>
      <c r="E332" s="247"/>
      <c r="F332" s="247"/>
      <c r="G332" s="247"/>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250</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5">
      <c r="A333" s="238">
        <v>52</v>
      </c>
      <c r="B333" s="239" t="s">
        <v>1200</v>
      </c>
      <c r="C333" s="250" t="s">
        <v>1201</v>
      </c>
      <c r="D333" s="240" t="s">
        <v>936</v>
      </c>
      <c r="E333" s="241">
        <v>1</v>
      </c>
      <c r="F333" s="242"/>
      <c r="G333" s="243">
        <f>ROUND(E333*F333,2)</f>
        <v>0</v>
      </c>
      <c r="H333" s="242"/>
      <c r="I333" s="243">
        <f>ROUND(E333*H333,2)</f>
        <v>0</v>
      </c>
      <c r="J333" s="242"/>
      <c r="K333" s="243">
        <f>ROUND(E333*J333,2)</f>
        <v>0</v>
      </c>
      <c r="L333" s="243">
        <v>21</v>
      </c>
      <c r="M333" s="243">
        <f>G333*(1+L333/100)</f>
        <v>0</v>
      </c>
      <c r="N333" s="241">
        <v>0</v>
      </c>
      <c r="O333" s="241">
        <f>ROUND(E333*N333,2)</f>
        <v>0</v>
      </c>
      <c r="P333" s="241">
        <v>0</v>
      </c>
      <c r="Q333" s="241">
        <f>ROUND(E333*P333,2)</f>
        <v>0</v>
      </c>
      <c r="R333" s="243"/>
      <c r="S333" s="243" t="s">
        <v>325</v>
      </c>
      <c r="T333" s="244" t="s">
        <v>326</v>
      </c>
      <c r="U333" s="224">
        <v>0</v>
      </c>
      <c r="V333" s="224">
        <f>ROUND(E333*U333,2)</f>
        <v>0</v>
      </c>
      <c r="W333" s="224"/>
      <c r="X333" s="224" t="s">
        <v>244</v>
      </c>
      <c r="Y333" s="224" t="s">
        <v>695</v>
      </c>
      <c r="Z333" s="214"/>
      <c r="AA333" s="214"/>
      <c r="AB333" s="214"/>
      <c r="AC333" s="214"/>
      <c r="AD333" s="214"/>
      <c r="AE333" s="214"/>
      <c r="AF333" s="214"/>
      <c r="AG333" s="214" t="s">
        <v>246</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2" x14ac:dyDescent="0.25">
      <c r="A334" s="221"/>
      <c r="B334" s="222"/>
      <c r="C334" s="254" t="s">
        <v>1198</v>
      </c>
      <c r="D334" s="248"/>
      <c r="E334" s="248"/>
      <c r="F334" s="248"/>
      <c r="G334" s="248"/>
      <c r="H334" s="224"/>
      <c r="I334" s="224"/>
      <c r="J334" s="224"/>
      <c r="K334" s="224"/>
      <c r="L334" s="224"/>
      <c r="M334" s="224"/>
      <c r="N334" s="223"/>
      <c r="O334" s="223"/>
      <c r="P334" s="223"/>
      <c r="Q334" s="223"/>
      <c r="R334" s="224"/>
      <c r="S334" s="224"/>
      <c r="T334" s="224"/>
      <c r="U334" s="224"/>
      <c r="V334" s="224"/>
      <c r="W334" s="224"/>
      <c r="X334" s="224"/>
      <c r="Y334" s="224"/>
      <c r="Z334" s="214"/>
      <c r="AA334" s="214"/>
      <c r="AB334" s="214"/>
      <c r="AC334" s="214"/>
      <c r="AD334" s="214"/>
      <c r="AE334" s="214"/>
      <c r="AF334" s="214"/>
      <c r="AG334" s="214" t="s">
        <v>250</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3" x14ac:dyDescent="0.25">
      <c r="A335" s="221"/>
      <c r="B335" s="222"/>
      <c r="C335" s="252" t="s">
        <v>1202</v>
      </c>
      <c r="D335" s="247"/>
      <c r="E335" s="247"/>
      <c r="F335" s="247"/>
      <c r="G335" s="247"/>
      <c r="H335" s="224"/>
      <c r="I335" s="224"/>
      <c r="J335" s="224"/>
      <c r="K335" s="224"/>
      <c r="L335" s="224"/>
      <c r="M335" s="224"/>
      <c r="N335" s="223"/>
      <c r="O335" s="223"/>
      <c r="P335" s="223"/>
      <c r="Q335" s="223"/>
      <c r="R335" s="224"/>
      <c r="S335" s="224"/>
      <c r="T335" s="224"/>
      <c r="U335" s="224"/>
      <c r="V335" s="224"/>
      <c r="W335" s="224"/>
      <c r="X335" s="224"/>
      <c r="Y335" s="224"/>
      <c r="Z335" s="214"/>
      <c r="AA335" s="214"/>
      <c r="AB335" s="214"/>
      <c r="AC335" s="214"/>
      <c r="AD335" s="214"/>
      <c r="AE335" s="214"/>
      <c r="AF335" s="214"/>
      <c r="AG335" s="214" t="s">
        <v>250</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5">
      <c r="A336" s="221"/>
      <c r="B336" s="222"/>
      <c r="C336" s="252" t="s">
        <v>1136</v>
      </c>
      <c r="D336" s="247"/>
      <c r="E336" s="247"/>
      <c r="F336" s="247"/>
      <c r="G336" s="247"/>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250</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x14ac:dyDescent="0.25">
      <c r="A337" s="231" t="s">
        <v>237</v>
      </c>
      <c r="B337" s="232" t="s">
        <v>177</v>
      </c>
      <c r="C337" s="249" t="s">
        <v>178</v>
      </c>
      <c r="D337" s="233"/>
      <c r="E337" s="234"/>
      <c r="F337" s="235"/>
      <c r="G337" s="235">
        <f>SUMIF(AG338:AG356,"&lt;&gt;NOR",G338:G356)</f>
        <v>0</v>
      </c>
      <c r="H337" s="235"/>
      <c r="I337" s="235">
        <f>SUM(I338:I356)</f>
        <v>0</v>
      </c>
      <c r="J337" s="235"/>
      <c r="K337" s="235">
        <f>SUM(K338:K356)</f>
        <v>0</v>
      </c>
      <c r="L337" s="235"/>
      <c r="M337" s="235">
        <f>SUM(M338:M356)</f>
        <v>0</v>
      </c>
      <c r="N337" s="234"/>
      <c r="O337" s="234">
        <f>SUM(O338:O356)</f>
        <v>0.01</v>
      </c>
      <c r="P337" s="234"/>
      <c r="Q337" s="234">
        <f>SUM(Q338:Q356)</f>
        <v>0</v>
      </c>
      <c r="R337" s="235"/>
      <c r="S337" s="235"/>
      <c r="T337" s="236"/>
      <c r="U337" s="230"/>
      <c r="V337" s="230">
        <f>SUM(V338:V356)</f>
        <v>17.559999999999999</v>
      </c>
      <c r="W337" s="230"/>
      <c r="X337" s="230"/>
      <c r="Y337" s="230"/>
      <c r="AG337" t="s">
        <v>238</v>
      </c>
    </row>
    <row r="338" spans="1:60" outlineLevel="1" x14ac:dyDescent="0.25">
      <c r="A338" s="238">
        <v>53</v>
      </c>
      <c r="B338" s="239" t="s">
        <v>978</v>
      </c>
      <c r="C338" s="250" t="s">
        <v>979</v>
      </c>
      <c r="D338" s="240" t="s">
        <v>241</v>
      </c>
      <c r="E338" s="241">
        <v>43.72</v>
      </c>
      <c r="F338" s="242"/>
      <c r="G338" s="243">
        <f>ROUND(E338*F338,2)</f>
        <v>0</v>
      </c>
      <c r="H338" s="242"/>
      <c r="I338" s="243">
        <f>ROUND(E338*H338,2)</f>
        <v>0</v>
      </c>
      <c r="J338" s="242"/>
      <c r="K338" s="243">
        <f>ROUND(E338*J338,2)</f>
        <v>0</v>
      </c>
      <c r="L338" s="243">
        <v>21</v>
      </c>
      <c r="M338" s="243">
        <f>G338*(1+L338/100)</f>
        <v>0</v>
      </c>
      <c r="N338" s="241">
        <v>0</v>
      </c>
      <c r="O338" s="241">
        <f>ROUND(E338*N338,2)</f>
        <v>0</v>
      </c>
      <c r="P338" s="241">
        <v>0</v>
      </c>
      <c r="Q338" s="241">
        <f>ROUND(E338*P338,2)</f>
        <v>0</v>
      </c>
      <c r="R338" s="243" t="s">
        <v>801</v>
      </c>
      <c r="S338" s="243" t="s">
        <v>243</v>
      </c>
      <c r="T338" s="244" t="s">
        <v>243</v>
      </c>
      <c r="U338" s="224">
        <v>0</v>
      </c>
      <c r="V338" s="224">
        <f>ROUND(E338*U338,2)</f>
        <v>0</v>
      </c>
      <c r="W338" s="224"/>
      <c r="X338" s="224" t="s">
        <v>802</v>
      </c>
      <c r="Y338" s="224" t="s">
        <v>695</v>
      </c>
      <c r="Z338" s="214"/>
      <c r="AA338" s="214"/>
      <c r="AB338" s="214"/>
      <c r="AC338" s="214"/>
      <c r="AD338" s="214"/>
      <c r="AE338" s="214"/>
      <c r="AF338" s="214"/>
      <c r="AG338" s="214" t="s">
        <v>980</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2" x14ac:dyDescent="0.25">
      <c r="A339" s="221"/>
      <c r="B339" s="222"/>
      <c r="C339" s="254" t="s">
        <v>1038</v>
      </c>
      <c r="D339" s="248"/>
      <c r="E339" s="248"/>
      <c r="F339" s="248"/>
      <c r="G339" s="248"/>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250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ht="20.399999999999999" outlineLevel="1" x14ac:dyDescent="0.25">
      <c r="A340" s="238">
        <v>54</v>
      </c>
      <c r="B340" s="239" t="s">
        <v>981</v>
      </c>
      <c r="C340" s="250" t="s">
        <v>982</v>
      </c>
      <c r="D340" s="240" t="s">
        <v>241</v>
      </c>
      <c r="E340" s="241">
        <v>43.72</v>
      </c>
      <c r="F340" s="242"/>
      <c r="G340" s="243">
        <f>ROUND(E340*F340,2)</f>
        <v>0</v>
      </c>
      <c r="H340" s="242"/>
      <c r="I340" s="243">
        <f>ROUND(E340*H340,2)</f>
        <v>0</v>
      </c>
      <c r="J340" s="242"/>
      <c r="K340" s="243">
        <f>ROUND(E340*J340,2)</f>
        <v>0</v>
      </c>
      <c r="L340" s="243">
        <v>21</v>
      </c>
      <c r="M340" s="243">
        <f>G340*(1+L340/100)</f>
        <v>0</v>
      </c>
      <c r="N340" s="241">
        <v>0</v>
      </c>
      <c r="O340" s="241">
        <f>ROUND(E340*N340,2)</f>
        <v>0</v>
      </c>
      <c r="P340" s="241">
        <v>0</v>
      </c>
      <c r="Q340" s="241">
        <f>ROUND(E340*P340,2)</f>
        <v>0</v>
      </c>
      <c r="R340" s="243" t="s">
        <v>369</v>
      </c>
      <c r="S340" s="243" t="s">
        <v>243</v>
      </c>
      <c r="T340" s="244" t="s">
        <v>243</v>
      </c>
      <c r="U340" s="224">
        <v>0.11</v>
      </c>
      <c r="V340" s="224">
        <f>ROUND(E340*U340,2)</f>
        <v>4.8099999999999996</v>
      </c>
      <c r="W340" s="224"/>
      <c r="X340" s="224" t="s">
        <v>244</v>
      </c>
      <c r="Y340" s="224" t="s">
        <v>695</v>
      </c>
      <c r="Z340" s="214"/>
      <c r="AA340" s="214"/>
      <c r="AB340" s="214"/>
      <c r="AC340" s="214"/>
      <c r="AD340" s="214"/>
      <c r="AE340" s="214"/>
      <c r="AF340" s="214"/>
      <c r="AG340" s="214" t="s">
        <v>384</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2" x14ac:dyDescent="0.25">
      <c r="A341" s="221"/>
      <c r="B341" s="222"/>
      <c r="C341" s="251" t="s">
        <v>983</v>
      </c>
      <c r="D341" s="246"/>
      <c r="E341" s="246"/>
      <c r="F341" s="246"/>
      <c r="G341" s="246"/>
      <c r="H341" s="224"/>
      <c r="I341" s="224"/>
      <c r="J341" s="224"/>
      <c r="K341" s="224"/>
      <c r="L341" s="224"/>
      <c r="M341" s="224"/>
      <c r="N341" s="223"/>
      <c r="O341" s="223"/>
      <c r="P341" s="223"/>
      <c r="Q341" s="223"/>
      <c r="R341" s="224"/>
      <c r="S341" s="224"/>
      <c r="T341" s="224"/>
      <c r="U341" s="224"/>
      <c r="V341" s="224"/>
      <c r="W341" s="224"/>
      <c r="X341" s="224"/>
      <c r="Y341" s="224"/>
      <c r="Z341" s="214"/>
      <c r="AA341" s="214"/>
      <c r="AB341" s="214"/>
      <c r="AC341" s="214"/>
      <c r="AD341" s="214"/>
      <c r="AE341" s="214"/>
      <c r="AF341" s="214"/>
      <c r="AG341" s="214" t="s">
        <v>248</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2" x14ac:dyDescent="0.25">
      <c r="A342" s="221"/>
      <c r="B342" s="222"/>
      <c r="C342" s="252" t="s">
        <v>1038</v>
      </c>
      <c r="D342" s="247"/>
      <c r="E342" s="247"/>
      <c r="F342" s="247"/>
      <c r="G342" s="247"/>
      <c r="H342" s="224"/>
      <c r="I342" s="224"/>
      <c r="J342" s="224"/>
      <c r="K342" s="224"/>
      <c r="L342" s="224"/>
      <c r="M342" s="224"/>
      <c r="N342" s="223"/>
      <c r="O342" s="223"/>
      <c r="P342" s="223"/>
      <c r="Q342" s="223"/>
      <c r="R342" s="224"/>
      <c r="S342" s="224"/>
      <c r="T342" s="224"/>
      <c r="U342" s="224"/>
      <c r="V342" s="224"/>
      <c r="W342" s="224"/>
      <c r="X342" s="224"/>
      <c r="Y342" s="224"/>
      <c r="Z342" s="214"/>
      <c r="AA342" s="214"/>
      <c r="AB342" s="214"/>
      <c r="AC342" s="214"/>
      <c r="AD342" s="214"/>
      <c r="AE342" s="214"/>
      <c r="AF342" s="214"/>
      <c r="AG342" s="214" t="s">
        <v>250</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5">
      <c r="A343" s="221"/>
      <c r="B343" s="222"/>
      <c r="C343" s="253" t="s">
        <v>1203</v>
      </c>
      <c r="D343" s="228"/>
      <c r="E343" s="229">
        <v>25</v>
      </c>
      <c r="F343" s="224"/>
      <c r="G343" s="224"/>
      <c r="H343" s="224"/>
      <c r="I343" s="224"/>
      <c r="J343" s="224"/>
      <c r="K343" s="224"/>
      <c r="L343" s="224"/>
      <c r="M343" s="224"/>
      <c r="N343" s="223"/>
      <c r="O343" s="223"/>
      <c r="P343" s="223"/>
      <c r="Q343" s="223"/>
      <c r="R343" s="224"/>
      <c r="S343" s="224"/>
      <c r="T343" s="224"/>
      <c r="U343" s="224"/>
      <c r="V343" s="224"/>
      <c r="W343" s="224"/>
      <c r="X343" s="224"/>
      <c r="Y343" s="224"/>
      <c r="Z343" s="214"/>
      <c r="AA343" s="214"/>
      <c r="AB343" s="214"/>
      <c r="AC343" s="214"/>
      <c r="AD343" s="214"/>
      <c r="AE343" s="214"/>
      <c r="AF343" s="214"/>
      <c r="AG343" s="214" t="s">
        <v>252</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3" x14ac:dyDescent="0.25">
      <c r="A344" s="221"/>
      <c r="B344" s="222"/>
      <c r="C344" s="253" t="s">
        <v>1204</v>
      </c>
      <c r="D344" s="228"/>
      <c r="E344" s="229">
        <v>16.559999999999999</v>
      </c>
      <c r="F344" s="224"/>
      <c r="G344" s="224"/>
      <c r="H344" s="224"/>
      <c r="I344" s="224"/>
      <c r="J344" s="224"/>
      <c r="K344" s="224"/>
      <c r="L344" s="224"/>
      <c r="M344" s="224"/>
      <c r="N344" s="223"/>
      <c r="O344" s="223"/>
      <c r="P344" s="223"/>
      <c r="Q344" s="223"/>
      <c r="R344" s="224"/>
      <c r="S344" s="224"/>
      <c r="T344" s="224"/>
      <c r="U344" s="224"/>
      <c r="V344" s="224"/>
      <c r="W344" s="224"/>
      <c r="X344" s="224"/>
      <c r="Y344" s="224"/>
      <c r="Z344" s="214"/>
      <c r="AA344" s="214"/>
      <c r="AB344" s="214"/>
      <c r="AC344" s="214"/>
      <c r="AD344" s="214"/>
      <c r="AE344" s="214"/>
      <c r="AF344" s="214"/>
      <c r="AG344" s="214" t="s">
        <v>252</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3" x14ac:dyDescent="0.25">
      <c r="A345" s="221"/>
      <c r="B345" s="222"/>
      <c r="C345" s="253" t="s">
        <v>1205</v>
      </c>
      <c r="D345" s="228"/>
      <c r="E345" s="229">
        <v>2.16</v>
      </c>
      <c r="F345" s="224"/>
      <c r="G345" s="224"/>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252</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ht="20.399999999999999" outlineLevel="1" x14ac:dyDescent="0.25">
      <c r="A346" s="238">
        <v>55</v>
      </c>
      <c r="B346" s="239" t="s">
        <v>987</v>
      </c>
      <c r="C346" s="250" t="s">
        <v>988</v>
      </c>
      <c r="D346" s="240" t="s">
        <v>241</v>
      </c>
      <c r="E346" s="241">
        <v>43.72</v>
      </c>
      <c r="F346" s="242"/>
      <c r="G346" s="243">
        <f>ROUND(E346*F346,2)</f>
        <v>0</v>
      </c>
      <c r="H346" s="242"/>
      <c r="I346" s="243">
        <f>ROUND(E346*H346,2)</f>
        <v>0</v>
      </c>
      <c r="J346" s="242"/>
      <c r="K346" s="243">
        <f>ROUND(E346*J346,2)</f>
        <v>0</v>
      </c>
      <c r="L346" s="243">
        <v>21</v>
      </c>
      <c r="M346" s="243">
        <f>G346*(1+L346/100)</f>
        <v>0</v>
      </c>
      <c r="N346" s="241">
        <v>0</v>
      </c>
      <c r="O346" s="241">
        <f>ROUND(E346*N346,2)</f>
        <v>0</v>
      </c>
      <c r="P346" s="241">
        <v>0</v>
      </c>
      <c r="Q346" s="241">
        <f>ROUND(E346*P346,2)</f>
        <v>0</v>
      </c>
      <c r="R346" s="243" t="s">
        <v>369</v>
      </c>
      <c r="S346" s="243" t="s">
        <v>243</v>
      </c>
      <c r="T346" s="244" t="s">
        <v>243</v>
      </c>
      <c r="U346" s="224">
        <v>0.04</v>
      </c>
      <c r="V346" s="224">
        <f>ROUND(E346*U346,2)</f>
        <v>1.75</v>
      </c>
      <c r="W346" s="224"/>
      <c r="X346" s="224" t="s">
        <v>244</v>
      </c>
      <c r="Y346" s="224" t="s">
        <v>695</v>
      </c>
      <c r="Z346" s="214"/>
      <c r="AA346" s="214"/>
      <c r="AB346" s="214"/>
      <c r="AC346" s="214"/>
      <c r="AD346" s="214"/>
      <c r="AE346" s="214"/>
      <c r="AF346" s="214"/>
      <c r="AG346" s="214" t="s">
        <v>384</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outlineLevel="2" x14ac:dyDescent="0.25">
      <c r="A347" s="221"/>
      <c r="B347" s="222"/>
      <c r="C347" s="251" t="s">
        <v>983</v>
      </c>
      <c r="D347" s="246"/>
      <c r="E347" s="246"/>
      <c r="F347" s="246"/>
      <c r="G347" s="246"/>
      <c r="H347" s="224"/>
      <c r="I347" s="224"/>
      <c r="J347" s="224"/>
      <c r="K347" s="224"/>
      <c r="L347" s="224"/>
      <c r="M347" s="224"/>
      <c r="N347" s="223"/>
      <c r="O347" s="223"/>
      <c r="P347" s="223"/>
      <c r="Q347" s="223"/>
      <c r="R347" s="224"/>
      <c r="S347" s="224"/>
      <c r="T347" s="224"/>
      <c r="U347" s="224"/>
      <c r="V347" s="224"/>
      <c r="W347" s="224"/>
      <c r="X347" s="224"/>
      <c r="Y347" s="224"/>
      <c r="Z347" s="214"/>
      <c r="AA347" s="214"/>
      <c r="AB347" s="214"/>
      <c r="AC347" s="214"/>
      <c r="AD347" s="214"/>
      <c r="AE347" s="214"/>
      <c r="AF347" s="214"/>
      <c r="AG347" s="214" t="s">
        <v>248</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2" x14ac:dyDescent="0.25">
      <c r="A348" s="221"/>
      <c r="B348" s="222"/>
      <c r="C348" s="252" t="s">
        <v>1038</v>
      </c>
      <c r="D348" s="247"/>
      <c r="E348" s="247"/>
      <c r="F348" s="247"/>
      <c r="G348" s="247"/>
      <c r="H348" s="224"/>
      <c r="I348" s="224"/>
      <c r="J348" s="224"/>
      <c r="K348" s="224"/>
      <c r="L348" s="224"/>
      <c r="M348" s="224"/>
      <c r="N348" s="223"/>
      <c r="O348" s="223"/>
      <c r="P348" s="223"/>
      <c r="Q348" s="223"/>
      <c r="R348" s="224"/>
      <c r="S348" s="224"/>
      <c r="T348" s="224"/>
      <c r="U348" s="224"/>
      <c r="V348" s="224"/>
      <c r="W348" s="224"/>
      <c r="X348" s="224"/>
      <c r="Y348" s="224"/>
      <c r="Z348" s="214"/>
      <c r="AA348" s="214"/>
      <c r="AB348" s="214"/>
      <c r="AC348" s="214"/>
      <c r="AD348" s="214"/>
      <c r="AE348" s="214"/>
      <c r="AF348" s="214"/>
      <c r="AG348" s="214" t="s">
        <v>250</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ht="20.399999999999999" outlineLevel="1" x14ac:dyDescent="0.25">
      <c r="A349" s="238">
        <v>56</v>
      </c>
      <c r="B349" s="239" t="s">
        <v>603</v>
      </c>
      <c r="C349" s="250" t="s">
        <v>604</v>
      </c>
      <c r="D349" s="240" t="s">
        <v>285</v>
      </c>
      <c r="E349" s="241">
        <v>42.32</v>
      </c>
      <c r="F349" s="242"/>
      <c r="G349" s="243">
        <f>ROUND(E349*F349,2)</f>
        <v>0</v>
      </c>
      <c r="H349" s="242"/>
      <c r="I349" s="243">
        <f>ROUND(E349*H349,2)</f>
        <v>0</v>
      </c>
      <c r="J349" s="242"/>
      <c r="K349" s="243">
        <f>ROUND(E349*J349,2)</f>
        <v>0</v>
      </c>
      <c r="L349" s="243">
        <v>21</v>
      </c>
      <c r="M349" s="243">
        <f>G349*(1+L349/100)</f>
        <v>0</v>
      </c>
      <c r="N349" s="241">
        <v>1.0000000000000001E-5</v>
      </c>
      <c r="O349" s="241">
        <f>ROUND(E349*N349,2)</f>
        <v>0</v>
      </c>
      <c r="P349" s="241">
        <v>0</v>
      </c>
      <c r="Q349" s="241">
        <f>ROUND(E349*P349,2)</f>
        <v>0</v>
      </c>
      <c r="R349" s="243" t="s">
        <v>369</v>
      </c>
      <c r="S349" s="243" t="s">
        <v>243</v>
      </c>
      <c r="T349" s="244" t="s">
        <v>243</v>
      </c>
      <c r="U349" s="224">
        <v>0.17</v>
      </c>
      <c r="V349" s="224">
        <f>ROUND(E349*U349,2)</f>
        <v>7.19</v>
      </c>
      <c r="W349" s="224"/>
      <c r="X349" s="224" t="s">
        <v>244</v>
      </c>
      <c r="Y349" s="224" t="s">
        <v>695</v>
      </c>
      <c r="Z349" s="214"/>
      <c r="AA349" s="214"/>
      <c r="AB349" s="214"/>
      <c r="AC349" s="214"/>
      <c r="AD349" s="214"/>
      <c r="AE349" s="214"/>
      <c r="AF349" s="214"/>
      <c r="AG349" s="214" t="s">
        <v>384</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5">
      <c r="A350" s="221"/>
      <c r="B350" s="222"/>
      <c r="C350" s="251" t="s">
        <v>605</v>
      </c>
      <c r="D350" s="246"/>
      <c r="E350" s="246"/>
      <c r="F350" s="246"/>
      <c r="G350" s="246"/>
      <c r="H350" s="224"/>
      <c r="I350" s="224"/>
      <c r="J350" s="224"/>
      <c r="K350" s="224"/>
      <c r="L350" s="224"/>
      <c r="M350" s="224"/>
      <c r="N350" s="223"/>
      <c r="O350" s="223"/>
      <c r="P350" s="223"/>
      <c r="Q350" s="223"/>
      <c r="R350" s="224"/>
      <c r="S350" s="224"/>
      <c r="T350" s="224"/>
      <c r="U350" s="224"/>
      <c r="V350" s="224"/>
      <c r="W350" s="224"/>
      <c r="X350" s="224"/>
      <c r="Y350" s="224"/>
      <c r="Z350" s="214"/>
      <c r="AA350" s="214"/>
      <c r="AB350" s="214"/>
      <c r="AC350" s="214"/>
      <c r="AD350" s="214"/>
      <c r="AE350" s="214"/>
      <c r="AF350" s="214"/>
      <c r="AG350" s="214" t="s">
        <v>248</v>
      </c>
      <c r="AH350" s="214"/>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2" x14ac:dyDescent="0.25">
      <c r="A351" s="221"/>
      <c r="B351" s="222"/>
      <c r="C351" s="252" t="s">
        <v>1038</v>
      </c>
      <c r="D351" s="247"/>
      <c r="E351" s="247"/>
      <c r="F351" s="247"/>
      <c r="G351" s="247"/>
      <c r="H351" s="224"/>
      <c r="I351" s="224"/>
      <c r="J351" s="224"/>
      <c r="K351" s="224"/>
      <c r="L351" s="224"/>
      <c r="M351" s="224"/>
      <c r="N351" s="223"/>
      <c r="O351" s="223"/>
      <c r="P351" s="223"/>
      <c r="Q351" s="223"/>
      <c r="R351" s="224"/>
      <c r="S351" s="224"/>
      <c r="T351" s="224"/>
      <c r="U351" s="224"/>
      <c r="V351" s="224"/>
      <c r="W351" s="224"/>
      <c r="X351" s="224"/>
      <c r="Y351" s="224"/>
      <c r="Z351" s="214"/>
      <c r="AA351" s="214"/>
      <c r="AB351" s="214"/>
      <c r="AC351" s="214"/>
      <c r="AD351" s="214"/>
      <c r="AE351" s="214"/>
      <c r="AF351" s="214"/>
      <c r="AG351" s="214" t="s">
        <v>250</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2" x14ac:dyDescent="0.25">
      <c r="A352" s="221"/>
      <c r="B352" s="222"/>
      <c r="C352" s="253" t="s">
        <v>1206</v>
      </c>
      <c r="D352" s="228"/>
      <c r="E352" s="229">
        <v>42.32</v>
      </c>
      <c r="F352" s="224"/>
      <c r="G352" s="224"/>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252</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5">
      <c r="A353" s="238">
        <v>57</v>
      </c>
      <c r="B353" s="239" t="s">
        <v>608</v>
      </c>
      <c r="C353" s="250" t="s">
        <v>609</v>
      </c>
      <c r="D353" s="240" t="s">
        <v>285</v>
      </c>
      <c r="E353" s="241">
        <v>42.32</v>
      </c>
      <c r="F353" s="242"/>
      <c r="G353" s="243">
        <f>ROUND(E353*F353,2)</f>
        <v>0</v>
      </c>
      <c r="H353" s="242"/>
      <c r="I353" s="243">
        <f>ROUND(E353*H353,2)</f>
        <v>0</v>
      </c>
      <c r="J353" s="242"/>
      <c r="K353" s="243">
        <f>ROUND(E353*J353,2)</f>
        <v>0</v>
      </c>
      <c r="L353" s="243">
        <v>21</v>
      </c>
      <c r="M353" s="243">
        <f>G353*(1+L353/100)</f>
        <v>0</v>
      </c>
      <c r="N353" s="241">
        <v>2.0000000000000001E-4</v>
      </c>
      <c r="O353" s="241">
        <f>ROUND(E353*N353,2)</f>
        <v>0.01</v>
      </c>
      <c r="P353" s="241">
        <v>0</v>
      </c>
      <c r="Q353" s="241">
        <f>ROUND(E353*P353,2)</f>
        <v>0</v>
      </c>
      <c r="R353" s="243" t="s">
        <v>369</v>
      </c>
      <c r="S353" s="243" t="s">
        <v>243</v>
      </c>
      <c r="T353" s="244" t="s">
        <v>243</v>
      </c>
      <c r="U353" s="224">
        <v>0.09</v>
      </c>
      <c r="V353" s="224">
        <f>ROUND(E353*U353,2)</f>
        <v>3.81</v>
      </c>
      <c r="W353" s="224"/>
      <c r="X353" s="224" t="s">
        <v>244</v>
      </c>
      <c r="Y353" s="224" t="s">
        <v>695</v>
      </c>
      <c r="Z353" s="214"/>
      <c r="AA353" s="214"/>
      <c r="AB353" s="214"/>
      <c r="AC353" s="214"/>
      <c r="AD353" s="214"/>
      <c r="AE353" s="214"/>
      <c r="AF353" s="214"/>
      <c r="AG353" s="214" t="s">
        <v>384</v>
      </c>
      <c r="AH353" s="214"/>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2" x14ac:dyDescent="0.25">
      <c r="A354" s="221"/>
      <c r="B354" s="222"/>
      <c r="C354" s="251" t="s">
        <v>605</v>
      </c>
      <c r="D354" s="246"/>
      <c r="E354" s="246"/>
      <c r="F354" s="246"/>
      <c r="G354" s="246"/>
      <c r="H354" s="224"/>
      <c r="I354" s="224"/>
      <c r="J354" s="224"/>
      <c r="K354" s="224"/>
      <c r="L354" s="224"/>
      <c r="M354" s="224"/>
      <c r="N354" s="223"/>
      <c r="O354" s="223"/>
      <c r="P354" s="223"/>
      <c r="Q354" s="223"/>
      <c r="R354" s="224"/>
      <c r="S354" s="224"/>
      <c r="T354" s="224"/>
      <c r="U354" s="224"/>
      <c r="V354" s="224"/>
      <c r="W354" s="224"/>
      <c r="X354" s="224"/>
      <c r="Y354" s="224"/>
      <c r="Z354" s="214"/>
      <c r="AA354" s="214"/>
      <c r="AB354" s="214"/>
      <c r="AC354" s="214"/>
      <c r="AD354" s="214"/>
      <c r="AE354" s="214"/>
      <c r="AF354" s="214"/>
      <c r="AG354" s="214" t="s">
        <v>248</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5">
      <c r="A355" s="221"/>
      <c r="B355" s="222"/>
      <c r="C355" s="252" t="s">
        <v>1038</v>
      </c>
      <c r="D355" s="247"/>
      <c r="E355" s="247"/>
      <c r="F355" s="247"/>
      <c r="G355" s="247"/>
      <c r="H355" s="224"/>
      <c r="I355" s="224"/>
      <c r="J355" s="224"/>
      <c r="K355" s="224"/>
      <c r="L355" s="224"/>
      <c r="M355" s="224"/>
      <c r="N355" s="223"/>
      <c r="O355" s="223"/>
      <c r="P355" s="223"/>
      <c r="Q355" s="223"/>
      <c r="R355" s="224"/>
      <c r="S355" s="224"/>
      <c r="T355" s="224"/>
      <c r="U355" s="224"/>
      <c r="V355" s="224"/>
      <c r="W355" s="224"/>
      <c r="X355" s="224"/>
      <c r="Y355" s="224"/>
      <c r="Z355" s="214"/>
      <c r="AA355" s="214"/>
      <c r="AB355" s="214"/>
      <c r="AC355" s="214"/>
      <c r="AD355" s="214"/>
      <c r="AE355" s="214"/>
      <c r="AF355" s="214"/>
      <c r="AG355" s="214" t="s">
        <v>250</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2" x14ac:dyDescent="0.25">
      <c r="A356" s="221"/>
      <c r="B356" s="222"/>
      <c r="C356" s="253" t="s">
        <v>1206</v>
      </c>
      <c r="D356" s="228"/>
      <c r="E356" s="229">
        <v>42.32</v>
      </c>
      <c r="F356" s="224"/>
      <c r="G356" s="224"/>
      <c r="H356" s="224"/>
      <c r="I356" s="224"/>
      <c r="J356" s="224"/>
      <c r="K356" s="224"/>
      <c r="L356" s="224"/>
      <c r="M356" s="224"/>
      <c r="N356" s="223"/>
      <c r="O356" s="223"/>
      <c r="P356" s="223"/>
      <c r="Q356" s="223"/>
      <c r="R356" s="224"/>
      <c r="S356" s="224"/>
      <c r="T356" s="224"/>
      <c r="U356" s="224"/>
      <c r="V356" s="224"/>
      <c r="W356" s="224"/>
      <c r="X356" s="224"/>
      <c r="Y356" s="224"/>
      <c r="Z356" s="214"/>
      <c r="AA356" s="214"/>
      <c r="AB356" s="214"/>
      <c r="AC356" s="214"/>
      <c r="AD356" s="214"/>
      <c r="AE356" s="214"/>
      <c r="AF356" s="214"/>
      <c r="AG356" s="214" t="s">
        <v>252</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x14ac:dyDescent="0.25">
      <c r="A357" s="231" t="s">
        <v>237</v>
      </c>
      <c r="B357" s="232" t="s">
        <v>181</v>
      </c>
      <c r="C357" s="249" t="s">
        <v>182</v>
      </c>
      <c r="D357" s="233"/>
      <c r="E357" s="234"/>
      <c r="F357" s="235"/>
      <c r="G357" s="235">
        <f>SUMIF(AG358:AG378,"&lt;&gt;NOR",G358:G378)</f>
        <v>0</v>
      </c>
      <c r="H357" s="235"/>
      <c r="I357" s="235">
        <f>SUM(I358:I378)</f>
        <v>0</v>
      </c>
      <c r="J357" s="235"/>
      <c r="K357" s="235">
        <f>SUM(K358:K378)</f>
        <v>0</v>
      </c>
      <c r="L357" s="235"/>
      <c r="M357" s="235">
        <f>SUM(M358:M378)</f>
        <v>0</v>
      </c>
      <c r="N357" s="234"/>
      <c r="O357" s="234">
        <f>SUM(O358:O378)</f>
        <v>3.1999999999999997</v>
      </c>
      <c r="P357" s="234"/>
      <c r="Q357" s="234">
        <f>SUM(Q358:Q378)</f>
        <v>0</v>
      </c>
      <c r="R357" s="235"/>
      <c r="S357" s="235"/>
      <c r="T357" s="236"/>
      <c r="U357" s="230"/>
      <c r="V357" s="230">
        <f>SUM(V358:V378)</f>
        <v>41.84</v>
      </c>
      <c r="W357" s="230"/>
      <c r="X357" s="230"/>
      <c r="Y357" s="230"/>
      <c r="AG357" t="s">
        <v>238</v>
      </c>
    </row>
    <row r="358" spans="1:60" ht="20.399999999999999" outlineLevel="1" x14ac:dyDescent="0.25">
      <c r="A358" s="238">
        <v>58</v>
      </c>
      <c r="B358" s="239" t="s">
        <v>617</v>
      </c>
      <c r="C358" s="250" t="s">
        <v>618</v>
      </c>
      <c r="D358" s="240" t="s">
        <v>285</v>
      </c>
      <c r="E358" s="241">
        <v>124.32</v>
      </c>
      <c r="F358" s="242"/>
      <c r="G358" s="243">
        <f>ROUND(E358*F358,2)</f>
        <v>0</v>
      </c>
      <c r="H358" s="242"/>
      <c r="I358" s="243">
        <f>ROUND(E358*H358,2)</f>
        <v>0</v>
      </c>
      <c r="J358" s="242"/>
      <c r="K358" s="243">
        <f>ROUND(E358*J358,2)</f>
        <v>0</v>
      </c>
      <c r="L358" s="243">
        <v>21</v>
      </c>
      <c r="M358" s="243">
        <f>G358*(1+L358/100)</f>
        <v>0</v>
      </c>
      <c r="N358" s="241">
        <v>2.426E-2</v>
      </c>
      <c r="O358" s="241">
        <f>ROUND(E358*N358,2)</f>
        <v>3.02</v>
      </c>
      <c r="P358" s="241">
        <v>0</v>
      </c>
      <c r="Q358" s="241">
        <f>ROUND(E358*P358,2)</f>
        <v>0</v>
      </c>
      <c r="R358" s="243" t="s">
        <v>619</v>
      </c>
      <c r="S358" s="243" t="s">
        <v>243</v>
      </c>
      <c r="T358" s="244" t="s">
        <v>243</v>
      </c>
      <c r="U358" s="224">
        <v>0.16</v>
      </c>
      <c r="V358" s="224">
        <f>ROUND(E358*U358,2)</f>
        <v>19.89</v>
      </c>
      <c r="W358" s="224"/>
      <c r="X358" s="224" t="s">
        <v>244</v>
      </c>
      <c r="Y358" s="224" t="s">
        <v>695</v>
      </c>
      <c r="Z358" s="214"/>
      <c r="AA358" s="214"/>
      <c r="AB358" s="214"/>
      <c r="AC358" s="214"/>
      <c r="AD358" s="214"/>
      <c r="AE358" s="214"/>
      <c r="AF358" s="214"/>
      <c r="AG358" s="214" t="s">
        <v>384</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5">
      <c r="A359" s="221"/>
      <c r="B359" s="222"/>
      <c r="C359" s="251" t="s">
        <v>620</v>
      </c>
      <c r="D359" s="246"/>
      <c r="E359" s="246"/>
      <c r="F359" s="246"/>
      <c r="G359" s="246"/>
      <c r="H359" s="224"/>
      <c r="I359" s="224"/>
      <c r="J359" s="224"/>
      <c r="K359" s="224"/>
      <c r="L359" s="224"/>
      <c r="M359" s="224"/>
      <c r="N359" s="223"/>
      <c r="O359" s="223"/>
      <c r="P359" s="223"/>
      <c r="Q359" s="223"/>
      <c r="R359" s="224"/>
      <c r="S359" s="224"/>
      <c r="T359" s="224"/>
      <c r="U359" s="224"/>
      <c r="V359" s="224"/>
      <c r="W359" s="224"/>
      <c r="X359" s="224"/>
      <c r="Y359" s="224"/>
      <c r="Z359" s="214"/>
      <c r="AA359" s="214"/>
      <c r="AB359" s="214"/>
      <c r="AC359" s="214"/>
      <c r="AD359" s="214"/>
      <c r="AE359" s="214"/>
      <c r="AF359" s="214"/>
      <c r="AG359" s="214" t="s">
        <v>248</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2" x14ac:dyDescent="0.25">
      <c r="A360" s="221"/>
      <c r="B360" s="222"/>
      <c r="C360" s="252" t="s">
        <v>1038</v>
      </c>
      <c r="D360" s="247"/>
      <c r="E360" s="247"/>
      <c r="F360" s="247"/>
      <c r="G360" s="247"/>
      <c r="H360" s="224"/>
      <c r="I360" s="224"/>
      <c r="J360" s="224"/>
      <c r="K360" s="224"/>
      <c r="L360" s="224"/>
      <c r="M360" s="224"/>
      <c r="N360" s="223"/>
      <c r="O360" s="223"/>
      <c r="P360" s="223"/>
      <c r="Q360" s="223"/>
      <c r="R360" s="224"/>
      <c r="S360" s="224"/>
      <c r="T360" s="224"/>
      <c r="U360" s="224"/>
      <c r="V360" s="224"/>
      <c r="W360" s="224"/>
      <c r="X360" s="224"/>
      <c r="Y360" s="224"/>
      <c r="Z360" s="214"/>
      <c r="AA360" s="214"/>
      <c r="AB360" s="214"/>
      <c r="AC360" s="214"/>
      <c r="AD360" s="214"/>
      <c r="AE360" s="214"/>
      <c r="AF360" s="214"/>
      <c r="AG360" s="214" t="s">
        <v>250</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3" x14ac:dyDescent="0.25">
      <c r="A361" s="221"/>
      <c r="B361" s="222"/>
      <c r="C361" s="252" t="s">
        <v>1207</v>
      </c>
      <c r="D361" s="247"/>
      <c r="E361" s="247"/>
      <c r="F361" s="247"/>
      <c r="G361" s="247"/>
      <c r="H361" s="224"/>
      <c r="I361" s="224"/>
      <c r="J361" s="224"/>
      <c r="K361" s="224"/>
      <c r="L361" s="224"/>
      <c r="M361" s="224"/>
      <c r="N361" s="223"/>
      <c r="O361" s="223"/>
      <c r="P361" s="223"/>
      <c r="Q361" s="223"/>
      <c r="R361" s="224"/>
      <c r="S361" s="224"/>
      <c r="T361" s="224"/>
      <c r="U361" s="224"/>
      <c r="V361" s="224"/>
      <c r="W361" s="224"/>
      <c r="X361" s="224"/>
      <c r="Y361" s="224"/>
      <c r="Z361" s="214"/>
      <c r="AA361" s="214"/>
      <c r="AB361" s="214"/>
      <c r="AC361" s="214"/>
      <c r="AD361" s="214"/>
      <c r="AE361" s="214"/>
      <c r="AF361" s="214"/>
      <c r="AG361" s="214" t="s">
        <v>250</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2" x14ac:dyDescent="0.25">
      <c r="A362" s="221"/>
      <c r="B362" s="222"/>
      <c r="C362" s="253" t="s">
        <v>1208</v>
      </c>
      <c r="D362" s="228"/>
      <c r="E362" s="229">
        <v>124.32</v>
      </c>
      <c r="F362" s="224"/>
      <c r="G362" s="224"/>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252</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ht="20.399999999999999" outlineLevel="1" x14ac:dyDescent="0.25">
      <c r="A363" s="238">
        <v>59</v>
      </c>
      <c r="B363" s="239" t="s">
        <v>632</v>
      </c>
      <c r="C363" s="250" t="s">
        <v>633</v>
      </c>
      <c r="D363" s="240" t="s">
        <v>285</v>
      </c>
      <c r="E363" s="241">
        <v>124.32</v>
      </c>
      <c r="F363" s="242"/>
      <c r="G363" s="243">
        <f>ROUND(E363*F363,2)</f>
        <v>0</v>
      </c>
      <c r="H363" s="242"/>
      <c r="I363" s="243">
        <f>ROUND(E363*H363,2)</f>
        <v>0</v>
      </c>
      <c r="J363" s="242"/>
      <c r="K363" s="243">
        <f>ROUND(E363*J363,2)</f>
        <v>0</v>
      </c>
      <c r="L363" s="243">
        <v>21</v>
      </c>
      <c r="M363" s="243">
        <f>G363*(1+L363/100)</f>
        <v>0</v>
      </c>
      <c r="N363" s="241">
        <v>1.09E-3</v>
      </c>
      <c r="O363" s="241">
        <f>ROUND(E363*N363,2)</f>
        <v>0.14000000000000001</v>
      </c>
      <c r="P363" s="241">
        <v>0</v>
      </c>
      <c r="Q363" s="241">
        <f>ROUND(E363*P363,2)</f>
        <v>0</v>
      </c>
      <c r="R363" s="243" t="s">
        <v>619</v>
      </c>
      <c r="S363" s="243" t="s">
        <v>243</v>
      </c>
      <c r="T363" s="244" t="s">
        <v>243</v>
      </c>
      <c r="U363" s="224">
        <v>0.01</v>
      </c>
      <c r="V363" s="224">
        <f>ROUND(E363*U363,2)</f>
        <v>1.24</v>
      </c>
      <c r="W363" s="224"/>
      <c r="X363" s="224" t="s">
        <v>244</v>
      </c>
      <c r="Y363" s="224" t="s">
        <v>695</v>
      </c>
      <c r="Z363" s="214"/>
      <c r="AA363" s="214"/>
      <c r="AB363" s="214"/>
      <c r="AC363" s="214"/>
      <c r="AD363" s="214"/>
      <c r="AE363" s="214"/>
      <c r="AF363" s="214"/>
      <c r="AG363" s="214" t="s">
        <v>384</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2" x14ac:dyDescent="0.25">
      <c r="A364" s="221"/>
      <c r="B364" s="222"/>
      <c r="C364" s="251" t="s">
        <v>620</v>
      </c>
      <c r="D364" s="246"/>
      <c r="E364" s="246"/>
      <c r="F364" s="246"/>
      <c r="G364" s="246"/>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248</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2" x14ac:dyDescent="0.25">
      <c r="A365" s="221"/>
      <c r="B365" s="222"/>
      <c r="C365" s="252" t="s">
        <v>1038</v>
      </c>
      <c r="D365" s="247"/>
      <c r="E365" s="247"/>
      <c r="F365" s="247"/>
      <c r="G365" s="247"/>
      <c r="H365" s="224"/>
      <c r="I365" s="224"/>
      <c r="J365" s="224"/>
      <c r="K365" s="224"/>
      <c r="L365" s="224"/>
      <c r="M365" s="224"/>
      <c r="N365" s="223"/>
      <c r="O365" s="223"/>
      <c r="P365" s="223"/>
      <c r="Q365" s="223"/>
      <c r="R365" s="224"/>
      <c r="S365" s="224"/>
      <c r="T365" s="224"/>
      <c r="U365" s="224"/>
      <c r="V365" s="224"/>
      <c r="W365" s="224"/>
      <c r="X365" s="224"/>
      <c r="Y365" s="224"/>
      <c r="Z365" s="214"/>
      <c r="AA365" s="214"/>
      <c r="AB365" s="214"/>
      <c r="AC365" s="214"/>
      <c r="AD365" s="214"/>
      <c r="AE365" s="214"/>
      <c r="AF365" s="214"/>
      <c r="AG365" s="214" t="s">
        <v>250</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2" x14ac:dyDescent="0.25">
      <c r="A366" s="221"/>
      <c r="B366" s="222"/>
      <c r="C366" s="253" t="s">
        <v>1208</v>
      </c>
      <c r="D366" s="228"/>
      <c r="E366" s="229">
        <v>124.32</v>
      </c>
      <c r="F366" s="224"/>
      <c r="G366" s="224"/>
      <c r="H366" s="224"/>
      <c r="I366" s="224"/>
      <c r="J366" s="224"/>
      <c r="K366" s="224"/>
      <c r="L366" s="224"/>
      <c r="M366" s="224"/>
      <c r="N366" s="223"/>
      <c r="O366" s="223"/>
      <c r="P366" s="223"/>
      <c r="Q366" s="223"/>
      <c r="R366" s="224"/>
      <c r="S366" s="224"/>
      <c r="T366" s="224"/>
      <c r="U366" s="224"/>
      <c r="V366" s="224"/>
      <c r="W366" s="224"/>
      <c r="X366" s="224"/>
      <c r="Y366" s="224"/>
      <c r="Z366" s="214"/>
      <c r="AA366" s="214"/>
      <c r="AB366" s="214"/>
      <c r="AC366" s="214"/>
      <c r="AD366" s="214"/>
      <c r="AE366" s="214"/>
      <c r="AF366" s="214"/>
      <c r="AG366" s="214" t="s">
        <v>252</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5">
      <c r="A367" s="238">
        <v>60</v>
      </c>
      <c r="B367" s="239" t="s">
        <v>635</v>
      </c>
      <c r="C367" s="250" t="s">
        <v>636</v>
      </c>
      <c r="D367" s="240" t="s">
        <v>285</v>
      </c>
      <c r="E367" s="241">
        <v>124.32</v>
      </c>
      <c r="F367" s="242"/>
      <c r="G367" s="243">
        <f>ROUND(E367*F367,2)</f>
        <v>0</v>
      </c>
      <c r="H367" s="242"/>
      <c r="I367" s="243">
        <f>ROUND(E367*H367,2)</f>
        <v>0</v>
      </c>
      <c r="J367" s="242"/>
      <c r="K367" s="243">
        <f>ROUND(E367*J367,2)</f>
        <v>0</v>
      </c>
      <c r="L367" s="243">
        <v>21</v>
      </c>
      <c r="M367" s="243">
        <f>G367*(1+L367/100)</f>
        <v>0</v>
      </c>
      <c r="N367" s="241">
        <v>0</v>
      </c>
      <c r="O367" s="241">
        <f>ROUND(E367*N367,2)</f>
        <v>0</v>
      </c>
      <c r="P367" s="241">
        <v>0</v>
      </c>
      <c r="Q367" s="241">
        <f>ROUND(E367*P367,2)</f>
        <v>0</v>
      </c>
      <c r="R367" s="243" t="s">
        <v>619</v>
      </c>
      <c r="S367" s="243" t="s">
        <v>243</v>
      </c>
      <c r="T367" s="244" t="s">
        <v>243</v>
      </c>
      <c r="U367" s="224">
        <v>0.14000000000000001</v>
      </c>
      <c r="V367" s="224">
        <f>ROUND(E367*U367,2)</f>
        <v>17.399999999999999</v>
      </c>
      <c r="W367" s="224"/>
      <c r="X367" s="224" t="s">
        <v>244</v>
      </c>
      <c r="Y367" s="224" t="s">
        <v>695</v>
      </c>
      <c r="Z367" s="214"/>
      <c r="AA367" s="214"/>
      <c r="AB367" s="214"/>
      <c r="AC367" s="214"/>
      <c r="AD367" s="214"/>
      <c r="AE367" s="214"/>
      <c r="AF367" s="214"/>
      <c r="AG367" s="214" t="s">
        <v>384</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5">
      <c r="A368" s="221"/>
      <c r="B368" s="222"/>
      <c r="C368" s="254" t="s">
        <v>1038</v>
      </c>
      <c r="D368" s="248"/>
      <c r="E368" s="248"/>
      <c r="F368" s="248"/>
      <c r="G368" s="248"/>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250</v>
      </c>
      <c r="AH368" s="214"/>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2" x14ac:dyDescent="0.25">
      <c r="A369" s="221"/>
      <c r="B369" s="222"/>
      <c r="C369" s="253" t="s">
        <v>1208</v>
      </c>
      <c r="D369" s="228"/>
      <c r="E369" s="229">
        <v>124.32</v>
      </c>
      <c r="F369" s="224"/>
      <c r="G369" s="224"/>
      <c r="H369" s="224"/>
      <c r="I369" s="224"/>
      <c r="J369" s="224"/>
      <c r="K369" s="224"/>
      <c r="L369" s="224"/>
      <c r="M369" s="224"/>
      <c r="N369" s="223"/>
      <c r="O369" s="223"/>
      <c r="P369" s="223"/>
      <c r="Q369" s="223"/>
      <c r="R369" s="224"/>
      <c r="S369" s="224"/>
      <c r="T369" s="224"/>
      <c r="U369" s="224"/>
      <c r="V369" s="224"/>
      <c r="W369" s="224"/>
      <c r="X369" s="224"/>
      <c r="Y369" s="224"/>
      <c r="Z369" s="214"/>
      <c r="AA369" s="214"/>
      <c r="AB369" s="214"/>
      <c r="AC369" s="214"/>
      <c r="AD369" s="214"/>
      <c r="AE369" s="214"/>
      <c r="AF369" s="214"/>
      <c r="AG369" s="214" t="s">
        <v>252</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5">
      <c r="A370" s="238">
        <v>61</v>
      </c>
      <c r="B370" s="239" t="s">
        <v>637</v>
      </c>
      <c r="C370" s="250" t="s">
        <v>638</v>
      </c>
      <c r="D370" s="240" t="s">
        <v>285</v>
      </c>
      <c r="E370" s="241">
        <v>11.44</v>
      </c>
      <c r="F370" s="242"/>
      <c r="G370" s="243">
        <f>ROUND(E370*F370,2)</f>
        <v>0</v>
      </c>
      <c r="H370" s="242"/>
      <c r="I370" s="243">
        <f>ROUND(E370*H370,2)</f>
        <v>0</v>
      </c>
      <c r="J370" s="242"/>
      <c r="K370" s="243">
        <f>ROUND(E370*J370,2)</f>
        <v>0</v>
      </c>
      <c r="L370" s="243">
        <v>21</v>
      </c>
      <c r="M370" s="243">
        <f>G370*(1+L370/100)</f>
        <v>0</v>
      </c>
      <c r="N370" s="241">
        <v>1.2099999999999999E-3</v>
      </c>
      <c r="O370" s="241">
        <f>ROUND(E370*N370,2)</f>
        <v>0.01</v>
      </c>
      <c r="P370" s="241">
        <v>0</v>
      </c>
      <c r="Q370" s="241">
        <f>ROUND(E370*P370,2)</f>
        <v>0</v>
      </c>
      <c r="R370" s="243" t="s">
        <v>619</v>
      </c>
      <c r="S370" s="243" t="s">
        <v>243</v>
      </c>
      <c r="T370" s="244" t="s">
        <v>243</v>
      </c>
      <c r="U370" s="224">
        <v>0.18</v>
      </c>
      <c r="V370" s="224">
        <f>ROUND(E370*U370,2)</f>
        <v>2.06</v>
      </c>
      <c r="W370" s="224"/>
      <c r="X370" s="224" t="s">
        <v>244</v>
      </c>
      <c r="Y370" s="224" t="s">
        <v>695</v>
      </c>
      <c r="Z370" s="214"/>
      <c r="AA370" s="214"/>
      <c r="AB370" s="214"/>
      <c r="AC370" s="214"/>
      <c r="AD370" s="214"/>
      <c r="AE370" s="214"/>
      <c r="AF370" s="214"/>
      <c r="AG370" s="214" t="s">
        <v>246</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2" x14ac:dyDescent="0.25">
      <c r="A371" s="221"/>
      <c r="B371" s="222"/>
      <c r="C371" s="254" t="s">
        <v>1038</v>
      </c>
      <c r="D371" s="248"/>
      <c r="E371" s="248"/>
      <c r="F371" s="248"/>
      <c r="G371" s="248"/>
      <c r="H371" s="224"/>
      <c r="I371" s="224"/>
      <c r="J371" s="224"/>
      <c r="K371" s="224"/>
      <c r="L371" s="224"/>
      <c r="M371" s="224"/>
      <c r="N371" s="223"/>
      <c r="O371" s="223"/>
      <c r="P371" s="223"/>
      <c r="Q371" s="223"/>
      <c r="R371" s="224"/>
      <c r="S371" s="224"/>
      <c r="T371" s="224"/>
      <c r="U371" s="224"/>
      <c r="V371" s="224"/>
      <c r="W371" s="224"/>
      <c r="X371" s="224"/>
      <c r="Y371" s="224"/>
      <c r="Z371" s="214"/>
      <c r="AA371" s="214"/>
      <c r="AB371" s="214"/>
      <c r="AC371" s="214"/>
      <c r="AD371" s="214"/>
      <c r="AE371" s="214"/>
      <c r="AF371" s="214"/>
      <c r="AG371" s="214" t="s">
        <v>250</v>
      </c>
      <c r="AH371" s="214"/>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3" x14ac:dyDescent="0.25">
      <c r="A372" s="221"/>
      <c r="B372" s="222"/>
      <c r="C372" s="252" t="s">
        <v>1010</v>
      </c>
      <c r="D372" s="247"/>
      <c r="E372" s="247"/>
      <c r="F372" s="247"/>
      <c r="G372" s="247"/>
      <c r="H372" s="224"/>
      <c r="I372" s="224"/>
      <c r="J372" s="224"/>
      <c r="K372" s="224"/>
      <c r="L372" s="224"/>
      <c r="M372" s="224"/>
      <c r="N372" s="223"/>
      <c r="O372" s="223"/>
      <c r="P372" s="223"/>
      <c r="Q372" s="223"/>
      <c r="R372" s="224"/>
      <c r="S372" s="224"/>
      <c r="T372" s="224"/>
      <c r="U372" s="224"/>
      <c r="V372" s="224"/>
      <c r="W372" s="224"/>
      <c r="X372" s="224"/>
      <c r="Y372" s="224"/>
      <c r="Z372" s="214"/>
      <c r="AA372" s="214"/>
      <c r="AB372" s="214"/>
      <c r="AC372" s="214"/>
      <c r="AD372" s="214"/>
      <c r="AE372" s="214"/>
      <c r="AF372" s="214"/>
      <c r="AG372" s="214" t="s">
        <v>250</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2" x14ac:dyDescent="0.25">
      <c r="A373" s="221"/>
      <c r="B373" s="222"/>
      <c r="C373" s="253" t="s">
        <v>1120</v>
      </c>
      <c r="D373" s="228"/>
      <c r="E373" s="229">
        <v>10</v>
      </c>
      <c r="F373" s="224"/>
      <c r="G373" s="224"/>
      <c r="H373" s="224"/>
      <c r="I373" s="224"/>
      <c r="J373" s="224"/>
      <c r="K373" s="224"/>
      <c r="L373" s="224"/>
      <c r="M373" s="224"/>
      <c r="N373" s="223"/>
      <c r="O373" s="223"/>
      <c r="P373" s="223"/>
      <c r="Q373" s="223"/>
      <c r="R373" s="224"/>
      <c r="S373" s="224"/>
      <c r="T373" s="224"/>
      <c r="U373" s="224"/>
      <c r="V373" s="224"/>
      <c r="W373" s="224"/>
      <c r="X373" s="224"/>
      <c r="Y373" s="224"/>
      <c r="Z373" s="214"/>
      <c r="AA373" s="214"/>
      <c r="AB373" s="214"/>
      <c r="AC373" s="214"/>
      <c r="AD373" s="214"/>
      <c r="AE373" s="214"/>
      <c r="AF373" s="214"/>
      <c r="AG373" s="214" t="s">
        <v>252</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3" x14ac:dyDescent="0.25">
      <c r="A374" s="221"/>
      <c r="B374" s="222"/>
      <c r="C374" s="253" t="s">
        <v>1111</v>
      </c>
      <c r="D374" s="228"/>
      <c r="E374" s="229">
        <v>1.44</v>
      </c>
      <c r="F374" s="224"/>
      <c r="G374" s="224"/>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252</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5">
      <c r="A375" s="238">
        <v>62</v>
      </c>
      <c r="B375" s="239" t="s">
        <v>1008</v>
      </c>
      <c r="C375" s="250" t="s">
        <v>1009</v>
      </c>
      <c r="D375" s="240" t="s">
        <v>285</v>
      </c>
      <c r="E375" s="241">
        <v>4.8</v>
      </c>
      <c r="F375" s="242"/>
      <c r="G375" s="243">
        <f>ROUND(E375*F375,2)</f>
        <v>0</v>
      </c>
      <c r="H375" s="242"/>
      <c r="I375" s="243">
        <f>ROUND(E375*H375,2)</f>
        <v>0</v>
      </c>
      <c r="J375" s="242"/>
      <c r="K375" s="243">
        <f>ROUND(E375*J375,2)</f>
        <v>0</v>
      </c>
      <c r="L375" s="243">
        <v>21</v>
      </c>
      <c r="M375" s="243">
        <f>G375*(1+L375/100)</f>
        <v>0</v>
      </c>
      <c r="N375" s="241">
        <v>5.9199999999999999E-3</v>
      </c>
      <c r="O375" s="241">
        <f>ROUND(E375*N375,2)</f>
        <v>0.03</v>
      </c>
      <c r="P375" s="241">
        <v>0</v>
      </c>
      <c r="Q375" s="241">
        <f>ROUND(E375*P375,2)</f>
        <v>0</v>
      </c>
      <c r="R375" s="243" t="s">
        <v>619</v>
      </c>
      <c r="S375" s="243" t="s">
        <v>243</v>
      </c>
      <c r="T375" s="244" t="s">
        <v>243</v>
      </c>
      <c r="U375" s="224">
        <v>0.26</v>
      </c>
      <c r="V375" s="224">
        <f>ROUND(E375*U375,2)</f>
        <v>1.25</v>
      </c>
      <c r="W375" s="224"/>
      <c r="X375" s="224" t="s">
        <v>244</v>
      </c>
      <c r="Y375" s="224" t="s">
        <v>695</v>
      </c>
      <c r="Z375" s="214"/>
      <c r="AA375" s="214"/>
      <c r="AB375" s="214"/>
      <c r="AC375" s="214"/>
      <c r="AD375" s="214"/>
      <c r="AE375" s="214"/>
      <c r="AF375" s="214"/>
      <c r="AG375" s="214" t="s">
        <v>246</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2" x14ac:dyDescent="0.25">
      <c r="A376" s="221"/>
      <c r="B376" s="222"/>
      <c r="C376" s="254" t="s">
        <v>1038</v>
      </c>
      <c r="D376" s="248"/>
      <c r="E376" s="248"/>
      <c r="F376" s="248"/>
      <c r="G376" s="248"/>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250</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3" x14ac:dyDescent="0.25">
      <c r="A377" s="221"/>
      <c r="B377" s="222"/>
      <c r="C377" s="252" t="s">
        <v>1010</v>
      </c>
      <c r="D377" s="247"/>
      <c r="E377" s="247"/>
      <c r="F377" s="247"/>
      <c r="G377" s="247"/>
      <c r="H377" s="224"/>
      <c r="I377" s="224"/>
      <c r="J377" s="224"/>
      <c r="K377" s="224"/>
      <c r="L377" s="224"/>
      <c r="M377" s="224"/>
      <c r="N377" s="223"/>
      <c r="O377" s="223"/>
      <c r="P377" s="223"/>
      <c r="Q377" s="223"/>
      <c r="R377" s="224"/>
      <c r="S377" s="224"/>
      <c r="T377" s="224"/>
      <c r="U377" s="224"/>
      <c r="V377" s="224"/>
      <c r="W377" s="224"/>
      <c r="X377" s="224"/>
      <c r="Y377" s="224"/>
      <c r="Z377" s="214"/>
      <c r="AA377" s="214"/>
      <c r="AB377" s="214"/>
      <c r="AC377" s="214"/>
      <c r="AD377" s="214"/>
      <c r="AE377" s="214"/>
      <c r="AF377" s="214"/>
      <c r="AG377" s="214" t="s">
        <v>250</v>
      </c>
      <c r="AH377" s="214"/>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2" x14ac:dyDescent="0.25">
      <c r="A378" s="221"/>
      <c r="B378" s="222"/>
      <c r="C378" s="253" t="s">
        <v>1110</v>
      </c>
      <c r="D378" s="228"/>
      <c r="E378" s="229">
        <v>4.8</v>
      </c>
      <c r="F378" s="224"/>
      <c r="G378" s="224"/>
      <c r="H378" s="224"/>
      <c r="I378" s="224"/>
      <c r="J378" s="224"/>
      <c r="K378" s="224"/>
      <c r="L378" s="224"/>
      <c r="M378" s="224"/>
      <c r="N378" s="223"/>
      <c r="O378" s="223"/>
      <c r="P378" s="223"/>
      <c r="Q378" s="223"/>
      <c r="R378" s="224"/>
      <c r="S378" s="224"/>
      <c r="T378" s="224"/>
      <c r="U378" s="224"/>
      <c r="V378" s="224"/>
      <c r="W378" s="224"/>
      <c r="X378" s="224"/>
      <c r="Y378" s="224"/>
      <c r="Z378" s="214"/>
      <c r="AA378" s="214"/>
      <c r="AB378" s="214"/>
      <c r="AC378" s="214"/>
      <c r="AD378" s="214"/>
      <c r="AE378" s="214"/>
      <c r="AF378" s="214"/>
      <c r="AG378" s="214" t="s">
        <v>252</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x14ac:dyDescent="0.25">
      <c r="A379" s="231" t="s">
        <v>237</v>
      </c>
      <c r="B379" s="232" t="s">
        <v>185</v>
      </c>
      <c r="C379" s="249" t="s">
        <v>186</v>
      </c>
      <c r="D379" s="233"/>
      <c r="E379" s="234"/>
      <c r="F379" s="235"/>
      <c r="G379" s="235">
        <f>SUMIF(AG380:AG404,"&lt;&gt;NOR",G380:G404)</f>
        <v>0</v>
      </c>
      <c r="H379" s="235"/>
      <c r="I379" s="235">
        <f>SUM(I380:I404)</f>
        <v>0</v>
      </c>
      <c r="J379" s="235"/>
      <c r="K379" s="235">
        <f>SUM(K380:K404)</f>
        <v>0</v>
      </c>
      <c r="L379" s="235"/>
      <c r="M379" s="235">
        <f>SUM(M380:M404)</f>
        <v>0</v>
      </c>
      <c r="N379" s="234"/>
      <c r="O379" s="234">
        <f>SUM(O380:O404)</f>
        <v>0</v>
      </c>
      <c r="P379" s="234"/>
      <c r="Q379" s="234">
        <f>SUM(Q380:Q404)</f>
        <v>0.04</v>
      </c>
      <c r="R379" s="235"/>
      <c r="S379" s="235"/>
      <c r="T379" s="236"/>
      <c r="U379" s="230"/>
      <c r="V379" s="230">
        <f>SUM(V380:V404)</f>
        <v>9.6700000000000017</v>
      </c>
      <c r="W379" s="230"/>
      <c r="X379" s="230"/>
      <c r="Y379" s="230"/>
      <c r="AG379" t="s">
        <v>238</v>
      </c>
    </row>
    <row r="380" spans="1:60" outlineLevel="1" x14ac:dyDescent="0.25">
      <c r="A380" s="238">
        <v>63</v>
      </c>
      <c r="B380" s="239" t="s">
        <v>1209</v>
      </c>
      <c r="C380" s="250" t="s">
        <v>1210</v>
      </c>
      <c r="D380" s="240" t="s">
        <v>312</v>
      </c>
      <c r="E380" s="241">
        <v>0.9</v>
      </c>
      <c r="F380" s="242"/>
      <c r="G380" s="243">
        <f>ROUND(E380*F380,2)</f>
        <v>0</v>
      </c>
      <c r="H380" s="242"/>
      <c r="I380" s="243">
        <f>ROUND(E380*H380,2)</f>
        <v>0</v>
      </c>
      <c r="J380" s="242"/>
      <c r="K380" s="243">
        <f>ROUND(E380*J380,2)</f>
        <v>0</v>
      </c>
      <c r="L380" s="243">
        <v>21</v>
      </c>
      <c r="M380" s="243">
        <f>G380*(1+L380/100)</f>
        <v>0</v>
      </c>
      <c r="N380" s="241">
        <v>0</v>
      </c>
      <c r="O380" s="241">
        <f>ROUND(E380*N380,2)</f>
        <v>0</v>
      </c>
      <c r="P380" s="241">
        <v>3.14E-3</v>
      </c>
      <c r="Q380" s="241">
        <f>ROUND(E380*P380,2)</f>
        <v>0</v>
      </c>
      <c r="R380" s="243" t="s">
        <v>333</v>
      </c>
      <c r="S380" s="243" t="s">
        <v>243</v>
      </c>
      <c r="T380" s="244" t="s">
        <v>243</v>
      </c>
      <c r="U380" s="224">
        <v>2.5</v>
      </c>
      <c r="V380" s="224">
        <f>ROUND(E380*U380,2)</f>
        <v>2.25</v>
      </c>
      <c r="W380" s="224"/>
      <c r="X380" s="224" t="s">
        <v>244</v>
      </c>
      <c r="Y380" s="224" t="s">
        <v>695</v>
      </c>
      <c r="Z380" s="214"/>
      <c r="AA380" s="214"/>
      <c r="AB380" s="214"/>
      <c r="AC380" s="214"/>
      <c r="AD380" s="214"/>
      <c r="AE380" s="214"/>
      <c r="AF380" s="214"/>
      <c r="AG380" s="214" t="s">
        <v>246</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2" x14ac:dyDescent="0.25">
      <c r="A381" s="221"/>
      <c r="B381" s="222"/>
      <c r="C381" s="254" t="s">
        <v>1038</v>
      </c>
      <c r="D381" s="248"/>
      <c r="E381" s="248"/>
      <c r="F381" s="248"/>
      <c r="G381" s="248"/>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250</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14"/>
      <c r="BB381" s="214"/>
      <c r="BC381" s="214"/>
      <c r="BD381" s="214"/>
      <c r="BE381" s="214"/>
      <c r="BF381" s="214"/>
      <c r="BG381" s="214"/>
      <c r="BH381" s="214"/>
    </row>
    <row r="382" spans="1:60" outlineLevel="2" x14ac:dyDescent="0.25">
      <c r="A382" s="221"/>
      <c r="B382" s="222"/>
      <c r="C382" s="253" t="s">
        <v>1211</v>
      </c>
      <c r="D382" s="228"/>
      <c r="E382" s="229">
        <v>0.3</v>
      </c>
      <c r="F382" s="224"/>
      <c r="G382" s="224"/>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252</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5">
      <c r="A383" s="221"/>
      <c r="B383" s="222"/>
      <c r="C383" s="253" t="s">
        <v>1212</v>
      </c>
      <c r="D383" s="228"/>
      <c r="E383" s="229">
        <v>0.3</v>
      </c>
      <c r="F383" s="224"/>
      <c r="G383" s="224"/>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252</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3" x14ac:dyDescent="0.25">
      <c r="A384" s="221"/>
      <c r="B384" s="222"/>
      <c r="C384" s="253" t="s">
        <v>1213</v>
      </c>
      <c r="D384" s="228"/>
      <c r="E384" s="229">
        <v>0.3</v>
      </c>
      <c r="F384" s="224"/>
      <c r="G384" s="224"/>
      <c r="H384" s="224"/>
      <c r="I384" s="224"/>
      <c r="J384" s="224"/>
      <c r="K384" s="224"/>
      <c r="L384" s="224"/>
      <c r="M384" s="224"/>
      <c r="N384" s="223"/>
      <c r="O384" s="223"/>
      <c r="P384" s="223"/>
      <c r="Q384" s="223"/>
      <c r="R384" s="224"/>
      <c r="S384" s="224"/>
      <c r="T384" s="224"/>
      <c r="U384" s="224"/>
      <c r="V384" s="224"/>
      <c r="W384" s="224"/>
      <c r="X384" s="224"/>
      <c r="Y384" s="224"/>
      <c r="Z384" s="214"/>
      <c r="AA384" s="214"/>
      <c r="AB384" s="214"/>
      <c r="AC384" s="214"/>
      <c r="AD384" s="214"/>
      <c r="AE384" s="214"/>
      <c r="AF384" s="214"/>
      <c r="AG384" s="214" t="s">
        <v>252</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5">
      <c r="A385" s="238">
        <v>64</v>
      </c>
      <c r="B385" s="239" t="s">
        <v>997</v>
      </c>
      <c r="C385" s="250" t="s">
        <v>998</v>
      </c>
      <c r="D385" s="240" t="s">
        <v>312</v>
      </c>
      <c r="E385" s="241">
        <v>0.6</v>
      </c>
      <c r="F385" s="242"/>
      <c r="G385" s="243">
        <f>ROUND(E385*F385,2)</f>
        <v>0</v>
      </c>
      <c r="H385" s="242"/>
      <c r="I385" s="243">
        <f>ROUND(E385*H385,2)</f>
        <v>0</v>
      </c>
      <c r="J385" s="242"/>
      <c r="K385" s="243">
        <f>ROUND(E385*J385,2)</f>
        <v>0</v>
      </c>
      <c r="L385" s="243">
        <v>21</v>
      </c>
      <c r="M385" s="243">
        <f>G385*(1+L385/100)</f>
        <v>0</v>
      </c>
      <c r="N385" s="241">
        <v>0</v>
      </c>
      <c r="O385" s="241">
        <f>ROUND(E385*N385,2)</f>
        <v>0</v>
      </c>
      <c r="P385" s="241">
        <v>7.0699999999999999E-3</v>
      </c>
      <c r="Q385" s="241">
        <f>ROUND(E385*P385,2)</f>
        <v>0</v>
      </c>
      <c r="R385" s="243" t="s">
        <v>333</v>
      </c>
      <c r="S385" s="243" t="s">
        <v>243</v>
      </c>
      <c r="T385" s="244" t="s">
        <v>243</v>
      </c>
      <c r="U385" s="224">
        <v>2.5499999999999998</v>
      </c>
      <c r="V385" s="224">
        <f>ROUND(E385*U385,2)</f>
        <v>1.53</v>
      </c>
      <c r="W385" s="224"/>
      <c r="X385" s="224" t="s">
        <v>244</v>
      </c>
      <c r="Y385" s="224" t="s">
        <v>695</v>
      </c>
      <c r="Z385" s="214"/>
      <c r="AA385" s="214"/>
      <c r="AB385" s="214"/>
      <c r="AC385" s="214"/>
      <c r="AD385" s="214"/>
      <c r="AE385" s="214"/>
      <c r="AF385" s="214"/>
      <c r="AG385" s="214" t="s">
        <v>246</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2" x14ac:dyDescent="0.25">
      <c r="A386" s="221"/>
      <c r="B386" s="222"/>
      <c r="C386" s="254" t="s">
        <v>1038</v>
      </c>
      <c r="D386" s="248"/>
      <c r="E386" s="248"/>
      <c r="F386" s="248"/>
      <c r="G386" s="248"/>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250</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2" x14ac:dyDescent="0.25">
      <c r="A387" s="221"/>
      <c r="B387" s="222"/>
      <c r="C387" s="253" t="s">
        <v>1214</v>
      </c>
      <c r="D387" s="228"/>
      <c r="E387" s="229">
        <v>0.3</v>
      </c>
      <c r="F387" s="224"/>
      <c r="G387" s="224"/>
      <c r="H387" s="224"/>
      <c r="I387" s="224"/>
      <c r="J387" s="224"/>
      <c r="K387" s="224"/>
      <c r="L387" s="224"/>
      <c r="M387" s="224"/>
      <c r="N387" s="223"/>
      <c r="O387" s="223"/>
      <c r="P387" s="223"/>
      <c r="Q387" s="223"/>
      <c r="R387" s="224"/>
      <c r="S387" s="224"/>
      <c r="T387" s="224"/>
      <c r="U387" s="224"/>
      <c r="V387" s="224"/>
      <c r="W387" s="224"/>
      <c r="X387" s="224"/>
      <c r="Y387" s="224"/>
      <c r="Z387" s="214"/>
      <c r="AA387" s="214"/>
      <c r="AB387" s="214"/>
      <c r="AC387" s="214"/>
      <c r="AD387" s="214"/>
      <c r="AE387" s="214"/>
      <c r="AF387" s="214"/>
      <c r="AG387" s="214" t="s">
        <v>252</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3" x14ac:dyDescent="0.25">
      <c r="A388" s="221"/>
      <c r="B388" s="222"/>
      <c r="C388" s="253" t="s">
        <v>1215</v>
      </c>
      <c r="D388" s="228"/>
      <c r="E388" s="229">
        <v>0.3</v>
      </c>
      <c r="F388" s="224"/>
      <c r="G388" s="224"/>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252</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5">
      <c r="A389" s="238">
        <v>65</v>
      </c>
      <c r="B389" s="239" t="s">
        <v>1216</v>
      </c>
      <c r="C389" s="250" t="s">
        <v>1217</v>
      </c>
      <c r="D389" s="240" t="s">
        <v>312</v>
      </c>
      <c r="E389" s="241">
        <v>0.9</v>
      </c>
      <c r="F389" s="242"/>
      <c r="G389" s="243">
        <f>ROUND(E389*F389,2)</f>
        <v>0</v>
      </c>
      <c r="H389" s="242"/>
      <c r="I389" s="243">
        <f>ROUND(E389*H389,2)</f>
        <v>0</v>
      </c>
      <c r="J389" s="242"/>
      <c r="K389" s="243">
        <f>ROUND(E389*J389,2)</f>
        <v>0</v>
      </c>
      <c r="L389" s="243">
        <v>21</v>
      </c>
      <c r="M389" s="243">
        <f>G389*(1+L389/100)</f>
        <v>0</v>
      </c>
      <c r="N389" s="241">
        <v>0</v>
      </c>
      <c r="O389" s="241">
        <f>ROUND(E389*N389,2)</f>
        <v>0</v>
      </c>
      <c r="P389" s="241">
        <v>1.256E-2</v>
      </c>
      <c r="Q389" s="241">
        <f>ROUND(E389*P389,2)</f>
        <v>0.01</v>
      </c>
      <c r="R389" s="243" t="s">
        <v>333</v>
      </c>
      <c r="S389" s="243" t="s">
        <v>243</v>
      </c>
      <c r="T389" s="244" t="s">
        <v>243</v>
      </c>
      <c r="U389" s="224">
        <v>2.7</v>
      </c>
      <c r="V389" s="224">
        <f>ROUND(E389*U389,2)</f>
        <v>2.4300000000000002</v>
      </c>
      <c r="W389" s="224"/>
      <c r="X389" s="224" t="s">
        <v>244</v>
      </c>
      <c r="Y389" s="224" t="s">
        <v>695</v>
      </c>
      <c r="Z389" s="214"/>
      <c r="AA389" s="214"/>
      <c r="AB389" s="214"/>
      <c r="AC389" s="214"/>
      <c r="AD389" s="214"/>
      <c r="AE389" s="214"/>
      <c r="AF389" s="214"/>
      <c r="AG389" s="214" t="s">
        <v>246</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2" x14ac:dyDescent="0.25">
      <c r="A390" s="221"/>
      <c r="B390" s="222"/>
      <c r="C390" s="254" t="s">
        <v>1038</v>
      </c>
      <c r="D390" s="248"/>
      <c r="E390" s="248"/>
      <c r="F390" s="248"/>
      <c r="G390" s="248"/>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250</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2" x14ac:dyDescent="0.25">
      <c r="A391" s="221"/>
      <c r="B391" s="222"/>
      <c r="C391" s="253" t="s">
        <v>1218</v>
      </c>
      <c r="D391" s="228"/>
      <c r="E391" s="229">
        <v>0.3</v>
      </c>
      <c r="F391" s="224"/>
      <c r="G391" s="224"/>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252</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5">
      <c r="A392" s="221"/>
      <c r="B392" s="222"/>
      <c r="C392" s="253" t="s">
        <v>1219</v>
      </c>
      <c r="D392" s="228"/>
      <c r="E392" s="229">
        <v>0.3</v>
      </c>
      <c r="F392" s="224"/>
      <c r="G392" s="224"/>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252</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5">
      <c r="A393" s="221"/>
      <c r="B393" s="222"/>
      <c r="C393" s="253" t="s">
        <v>1220</v>
      </c>
      <c r="D393" s="228"/>
      <c r="E393" s="229">
        <v>0.3</v>
      </c>
      <c r="F393" s="224"/>
      <c r="G393" s="224"/>
      <c r="H393" s="224"/>
      <c r="I393" s="224"/>
      <c r="J393" s="224"/>
      <c r="K393" s="224"/>
      <c r="L393" s="224"/>
      <c r="M393" s="224"/>
      <c r="N393" s="223"/>
      <c r="O393" s="223"/>
      <c r="P393" s="223"/>
      <c r="Q393" s="223"/>
      <c r="R393" s="224"/>
      <c r="S393" s="224"/>
      <c r="T393" s="224"/>
      <c r="U393" s="224"/>
      <c r="V393" s="224"/>
      <c r="W393" s="224"/>
      <c r="X393" s="224"/>
      <c r="Y393" s="224"/>
      <c r="Z393" s="214"/>
      <c r="AA393" s="214"/>
      <c r="AB393" s="214"/>
      <c r="AC393" s="214"/>
      <c r="AD393" s="214"/>
      <c r="AE393" s="214"/>
      <c r="AF393" s="214"/>
      <c r="AG393" s="214" t="s">
        <v>252</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38">
        <v>66</v>
      </c>
      <c r="B394" s="239" t="s">
        <v>649</v>
      </c>
      <c r="C394" s="250" t="s">
        <v>650</v>
      </c>
      <c r="D394" s="240" t="s">
        <v>312</v>
      </c>
      <c r="E394" s="241">
        <v>0.6</v>
      </c>
      <c r="F394" s="242"/>
      <c r="G394" s="243">
        <f>ROUND(E394*F394,2)</f>
        <v>0</v>
      </c>
      <c r="H394" s="242"/>
      <c r="I394" s="243">
        <f>ROUND(E394*H394,2)</f>
        <v>0</v>
      </c>
      <c r="J394" s="242"/>
      <c r="K394" s="243">
        <f>ROUND(E394*J394,2)</f>
        <v>0</v>
      </c>
      <c r="L394" s="243">
        <v>21</v>
      </c>
      <c r="M394" s="243">
        <f>G394*(1+L394/100)</f>
        <v>0</v>
      </c>
      <c r="N394" s="241">
        <v>0</v>
      </c>
      <c r="O394" s="241">
        <f>ROUND(E394*N394,2)</f>
        <v>0</v>
      </c>
      <c r="P394" s="241">
        <v>5.024E-2</v>
      </c>
      <c r="Q394" s="241">
        <f>ROUND(E394*P394,2)</f>
        <v>0.03</v>
      </c>
      <c r="R394" s="243" t="s">
        <v>333</v>
      </c>
      <c r="S394" s="243" t="s">
        <v>243</v>
      </c>
      <c r="T394" s="244" t="s">
        <v>243</v>
      </c>
      <c r="U394" s="224">
        <v>4.5999999999999996</v>
      </c>
      <c r="V394" s="224">
        <f>ROUND(E394*U394,2)</f>
        <v>2.76</v>
      </c>
      <c r="W394" s="224"/>
      <c r="X394" s="224" t="s">
        <v>244</v>
      </c>
      <c r="Y394" s="224" t="s">
        <v>695</v>
      </c>
      <c r="Z394" s="214"/>
      <c r="AA394" s="214"/>
      <c r="AB394" s="214"/>
      <c r="AC394" s="214"/>
      <c r="AD394" s="214"/>
      <c r="AE394" s="214"/>
      <c r="AF394" s="214"/>
      <c r="AG394" s="214" t="s">
        <v>246</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2" x14ac:dyDescent="0.25">
      <c r="A395" s="221"/>
      <c r="B395" s="222"/>
      <c r="C395" s="254" t="s">
        <v>1038</v>
      </c>
      <c r="D395" s="248"/>
      <c r="E395" s="248"/>
      <c r="F395" s="248"/>
      <c r="G395" s="248"/>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250</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2" x14ac:dyDescent="0.25">
      <c r="A396" s="221"/>
      <c r="B396" s="222"/>
      <c r="C396" s="253" t="s">
        <v>1221</v>
      </c>
      <c r="D396" s="228"/>
      <c r="E396" s="229">
        <v>0.3</v>
      </c>
      <c r="F396" s="224"/>
      <c r="G396" s="224"/>
      <c r="H396" s="224"/>
      <c r="I396" s="224"/>
      <c r="J396" s="224"/>
      <c r="K396" s="224"/>
      <c r="L396" s="224"/>
      <c r="M396" s="224"/>
      <c r="N396" s="223"/>
      <c r="O396" s="223"/>
      <c r="P396" s="223"/>
      <c r="Q396" s="223"/>
      <c r="R396" s="224"/>
      <c r="S396" s="224"/>
      <c r="T396" s="224"/>
      <c r="U396" s="224"/>
      <c r="V396" s="224"/>
      <c r="W396" s="224"/>
      <c r="X396" s="224"/>
      <c r="Y396" s="224"/>
      <c r="Z396" s="214"/>
      <c r="AA396" s="214"/>
      <c r="AB396" s="214"/>
      <c r="AC396" s="214"/>
      <c r="AD396" s="214"/>
      <c r="AE396" s="214"/>
      <c r="AF396" s="214"/>
      <c r="AG396" s="214" t="s">
        <v>252</v>
      </c>
      <c r="AH396" s="214">
        <v>0</v>
      </c>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outlineLevel="3" x14ac:dyDescent="0.25">
      <c r="A397" s="221"/>
      <c r="B397" s="222"/>
      <c r="C397" s="253" t="s">
        <v>1222</v>
      </c>
      <c r="D397" s="228"/>
      <c r="E397" s="229">
        <v>0.3</v>
      </c>
      <c r="F397" s="224"/>
      <c r="G397" s="224"/>
      <c r="H397" s="224"/>
      <c r="I397" s="224"/>
      <c r="J397" s="224"/>
      <c r="K397" s="224"/>
      <c r="L397" s="224"/>
      <c r="M397" s="224"/>
      <c r="N397" s="223"/>
      <c r="O397" s="223"/>
      <c r="P397" s="223"/>
      <c r="Q397" s="223"/>
      <c r="R397" s="224"/>
      <c r="S397" s="224"/>
      <c r="T397" s="224"/>
      <c r="U397" s="224"/>
      <c r="V397" s="224"/>
      <c r="W397" s="224"/>
      <c r="X397" s="224"/>
      <c r="Y397" s="224"/>
      <c r="Z397" s="214"/>
      <c r="AA397" s="214"/>
      <c r="AB397" s="214"/>
      <c r="AC397" s="214"/>
      <c r="AD397" s="214"/>
      <c r="AE397" s="214"/>
      <c r="AF397" s="214"/>
      <c r="AG397" s="214" t="s">
        <v>252</v>
      </c>
      <c r="AH397" s="214">
        <v>0</v>
      </c>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ht="20.399999999999999" outlineLevel="1" x14ac:dyDescent="0.25">
      <c r="A398" s="238">
        <v>67</v>
      </c>
      <c r="B398" s="239" t="s">
        <v>1223</v>
      </c>
      <c r="C398" s="250" t="s">
        <v>1224</v>
      </c>
      <c r="D398" s="240" t="s">
        <v>312</v>
      </c>
      <c r="E398" s="241">
        <v>0.3</v>
      </c>
      <c r="F398" s="242"/>
      <c r="G398" s="243">
        <f>ROUND(E398*F398,2)</f>
        <v>0</v>
      </c>
      <c r="H398" s="242"/>
      <c r="I398" s="243">
        <f>ROUND(E398*H398,2)</f>
        <v>0</v>
      </c>
      <c r="J398" s="242"/>
      <c r="K398" s="243">
        <f>ROUND(E398*J398,2)</f>
        <v>0</v>
      </c>
      <c r="L398" s="243">
        <v>21</v>
      </c>
      <c r="M398" s="243">
        <f>G398*(1+L398/100)</f>
        <v>0</v>
      </c>
      <c r="N398" s="241">
        <v>1.34E-3</v>
      </c>
      <c r="O398" s="241">
        <f>ROUND(E398*N398,2)</f>
        <v>0</v>
      </c>
      <c r="P398" s="241">
        <v>0</v>
      </c>
      <c r="Q398" s="241">
        <f>ROUND(E398*P398,2)</f>
        <v>0</v>
      </c>
      <c r="R398" s="243" t="s">
        <v>333</v>
      </c>
      <c r="S398" s="243" t="s">
        <v>243</v>
      </c>
      <c r="T398" s="244" t="s">
        <v>243</v>
      </c>
      <c r="U398" s="224">
        <v>0.48</v>
      </c>
      <c r="V398" s="224">
        <f>ROUND(E398*U398,2)</f>
        <v>0.14000000000000001</v>
      </c>
      <c r="W398" s="224"/>
      <c r="X398" s="224" t="s">
        <v>244</v>
      </c>
      <c r="Y398" s="224" t="s">
        <v>695</v>
      </c>
      <c r="Z398" s="214"/>
      <c r="AA398" s="214"/>
      <c r="AB398" s="214"/>
      <c r="AC398" s="214"/>
      <c r="AD398" s="214"/>
      <c r="AE398" s="214"/>
      <c r="AF398" s="214"/>
      <c r="AG398" s="214" t="s">
        <v>246</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2" x14ac:dyDescent="0.25">
      <c r="A399" s="221"/>
      <c r="B399" s="222"/>
      <c r="C399" s="254" t="s">
        <v>1038</v>
      </c>
      <c r="D399" s="248"/>
      <c r="E399" s="248"/>
      <c r="F399" s="248"/>
      <c r="G399" s="248"/>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250</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2" x14ac:dyDescent="0.25">
      <c r="A400" s="221"/>
      <c r="B400" s="222"/>
      <c r="C400" s="253" t="s">
        <v>1214</v>
      </c>
      <c r="D400" s="228"/>
      <c r="E400" s="229">
        <v>0.3</v>
      </c>
      <c r="F400" s="224"/>
      <c r="G400" s="224"/>
      <c r="H400" s="224"/>
      <c r="I400" s="224"/>
      <c r="J400" s="224"/>
      <c r="K400" s="224"/>
      <c r="L400" s="224"/>
      <c r="M400" s="224"/>
      <c r="N400" s="223"/>
      <c r="O400" s="223"/>
      <c r="P400" s="223"/>
      <c r="Q400" s="223"/>
      <c r="R400" s="224"/>
      <c r="S400" s="224"/>
      <c r="T400" s="224"/>
      <c r="U400" s="224"/>
      <c r="V400" s="224"/>
      <c r="W400" s="224"/>
      <c r="X400" s="224"/>
      <c r="Y400" s="224"/>
      <c r="Z400" s="214"/>
      <c r="AA400" s="214"/>
      <c r="AB400" s="214"/>
      <c r="AC400" s="214"/>
      <c r="AD400" s="214"/>
      <c r="AE400" s="214"/>
      <c r="AF400" s="214"/>
      <c r="AG400" s="214" t="s">
        <v>252</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ht="20.399999999999999" outlineLevel="1" x14ac:dyDescent="0.25">
      <c r="A401" s="238">
        <v>68</v>
      </c>
      <c r="B401" s="239" t="s">
        <v>661</v>
      </c>
      <c r="C401" s="250" t="s">
        <v>662</v>
      </c>
      <c r="D401" s="240" t="s">
        <v>312</v>
      </c>
      <c r="E401" s="241">
        <v>0.6</v>
      </c>
      <c r="F401" s="242"/>
      <c r="G401" s="243">
        <f>ROUND(E401*F401,2)</f>
        <v>0</v>
      </c>
      <c r="H401" s="242"/>
      <c r="I401" s="243">
        <f>ROUND(E401*H401,2)</f>
        <v>0</v>
      </c>
      <c r="J401" s="242"/>
      <c r="K401" s="243">
        <f>ROUND(E401*J401,2)</f>
        <v>0</v>
      </c>
      <c r="L401" s="243">
        <v>21</v>
      </c>
      <c r="M401" s="243">
        <f>G401*(1+L401/100)</f>
        <v>0</v>
      </c>
      <c r="N401" s="241">
        <v>8.8999999999999995E-4</v>
      </c>
      <c r="O401" s="241">
        <f>ROUND(E401*N401,2)</f>
        <v>0</v>
      </c>
      <c r="P401" s="241">
        <v>0</v>
      </c>
      <c r="Q401" s="241">
        <f>ROUND(E401*P401,2)</f>
        <v>0</v>
      </c>
      <c r="R401" s="243" t="s">
        <v>333</v>
      </c>
      <c r="S401" s="243" t="s">
        <v>243</v>
      </c>
      <c r="T401" s="244" t="s">
        <v>243</v>
      </c>
      <c r="U401" s="224">
        <v>0.93</v>
      </c>
      <c r="V401" s="224">
        <f>ROUND(E401*U401,2)</f>
        <v>0.56000000000000005</v>
      </c>
      <c r="W401" s="224"/>
      <c r="X401" s="224" t="s">
        <v>244</v>
      </c>
      <c r="Y401" s="224" t="s">
        <v>695</v>
      </c>
      <c r="Z401" s="214"/>
      <c r="AA401" s="214"/>
      <c r="AB401" s="214"/>
      <c r="AC401" s="214"/>
      <c r="AD401" s="214"/>
      <c r="AE401" s="214"/>
      <c r="AF401" s="214"/>
      <c r="AG401" s="214" t="s">
        <v>246</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2" x14ac:dyDescent="0.25">
      <c r="A402" s="221"/>
      <c r="B402" s="222"/>
      <c r="C402" s="254" t="s">
        <v>1038</v>
      </c>
      <c r="D402" s="248"/>
      <c r="E402" s="248"/>
      <c r="F402" s="248"/>
      <c r="G402" s="248"/>
      <c r="H402" s="224"/>
      <c r="I402" s="224"/>
      <c r="J402" s="224"/>
      <c r="K402" s="224"/>
      <c r="L402" s="224"/>
      <c r="M402" s="224"/>
      <c r="N402" s="223"/>
      <c r="O402" s="223"/>
      <c r="P402" s="223"/>
      <c r="Q402" s="223"/>
      <c r="R402" s="224"/>
      <c r="S402" s="224"/>
      <c r="T402" s="224"/>
      <c r="U402" s="224"/>
      <c r="V402" s="224"/>
      <c r="W402" s="224"/>
      <c r="X402" s="224"/>
      <c r="Y402" s="224"/>
      <c r="Z402" s="214"/>
      <c r="AA402" s="214"/>
      <c r="AB402" s="214"/>
      <c r="AC402" s="214"/>
      <c r="AD402" s="214"/>
      <c r="AE402" s="214"/>
      <c r="AF402" s="214"/>
      <c r="AG402" s="214" t="s">
        <v>250</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2" x14ac:dyDescent="0.25">
      <c r="A403" s="221"/>
      <c r="B403" s="222"/>
      <c r="C403" s="253" t="s">
        <v>1221</v>
      </c>
      <c r="D403" s="228"/>
      <c r="E403" s="229">
        <v>0.3</v>
      </c>
      <c r="F403" s="224"/>
      <c r="G403" s="224"/>
      <c r="H403" s="224"/>
      <c r="I403" s="224"/>
      <c r="J403" s="224"/>
      <c r="K403" s="224"/>
      <c r="L403" s="224"/>
      <c r="M403" s="224"/>
      <c r="N403" s="223"/>
      <c r="O403" s="223"/>
      <c r="P403" s="223"/>
      <c r="Q403" s="223"/>
      <c r="R403" s="224"/>
      <c r="S403" s="224"/>
      <c r="T403" s="224"/>
      <c r="U403" s="224"/>
      <c r="V403" s="224"/>
      <c r="W403" s="224"/>
      <c r="X403" s="224"/>
      <c r="Y403" s="224"/>
      <c r="Z403" s="214"/>
      <c r="AA403" s="214"/>
      <c r="AB403" s="214"/>
      <c r="AC403" s="214"/>
      <c r="AD403" s="214"/>
      <c r="AE403" s="214"/>
      <c r="AF403" s="214"/>
      <c r="AG403" s="214" t="s">
        <v>252</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3" x14ac:dyDescent="0.25">
      <c r="A404" s="221"/>
      <c r="B404" s="222"/>
      <c r="C404" s="253" t="s">
        <v>1222</v>
      </c>
      <c r="D404" s="228"/>
      <c r="E404" s="229">
        <v>0.3</v>
      </c>
      <c r="F404" s="224"/>
      <c r="G404" s="224"/>
      <c r="H404" s="224"/>
      <c r="I404" s="224"/>
      <c r="J404" s="224"/>
      <c r="K404" s="224"/>
      <c r="L404" s="224"/>
      <c r="M404" s="224"/>
      <c r="N404" s="223"/>
      <c r="O404" s="223"/>
      <c r="P404" s="223"/>
      <c r="Q404" s="223"/>
      <c r="R404" s="224"/>
      <c r="S404" s="224"/>
      <c r="T404" s="224"/>
      <c r="U404" s="224"/>
      <c r="V404" s="224"/>
      <c r="W404" s="224"/>
      <c r="X404" s="224"/>
      <c r="Y404" s="224"/>
      <c r="Z404" s="214"/>
      <c r="AA404" s="214"/>
      <c r="AB404" s="214"/>
      <c r="AC404" s="214"/>
      <c r="AD404" s="214"/>
      <c r="AE404" s="214"/>
      <c r="AF404" s="214"/>
      <c r="AG404" s="214" t="s">
        <v>252</v>
      </c>
      <c r="AH404" s="214">
        <v>0</v>
      </c>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x14ac:dyDescent="0.25">
      <c r="A405" s="231" t="s">
        <v>237</v>
      </c>
      <c r="B405" s="232" t="s">
        <v>187</v>
      </c>
      <c r="C405" s="249" t="s">
        <v>188</v>
      </c>
      <c r="D405" s="233"/>
      <c r="E405" s="234"/>
      <c r="F405" s="235"/>
      <c r="G405" s="235">
        <f>SUMIF(AG406:AG407,"&lt;&gt;NOR",G406:G407)</f>
        <v>0</v>
      </c>
      <c r="H405" s="235"/>
      <c r="I405" s="235">
        <f>SUM(I406:I407)</f>
        <v>0</v>
      </c>
      <c r="J405" s="235"/>
      <c r="K405" s="235">
        <f>SUM(K406:K407)</f>
        <v>0</v>
      </c>
      <c r="L405" s="235"/>
      <c r="M405" s="235">
        <f>SUM(M406:M407)</f>
        <v>0</v>
      </c>
      <c r="N405" s="234"/>
      <c r="O405" s="234">
        <f>SUM(O406:O407)</f>
        <v>0</v>
      </c>
      <c r="P405" s="234"/>
      <c r="Q405" s="234">
        <f>SUM(Q406:Q407)</f>
        <v>0</v>
      </c>
      <c r="R405" s="235"/>
      <c r="S405" s="235"/>
      <c r="T405" s="236"/>
      <c r="U405" s="230"/>
      <c r="V405" s="230">
        <f>SUM(V406:V407)</f>
        <v>56.68</v>
      </c>
      <c r="W405" s="230"/>
      <c r="X405" s="230"/>
      <c r="Y405" s="230"/>
      <c r="AG405" t="s">
        <v>238</v>
      </c>
    </row>
    <row r="406" spans="1:60" ht="40.799999999999997" outlineLevel="1" x14ac:dyDescent="0.25">
      <c r="A406" s="238">
        <v>69</v>
      </c>
      <c r="B406" s="239" t="s">
        <v>684</v>
      </c>
      <c r="C406" s="250" t="s">
        <v>685</v>
      </c>
      <c r="D406" s="240" t="s">
        <v>338</v>
      </c>
      <c r="E406" s="241">
        <v>134.95633000000001</v>
      </c>
      <c r="F406" s="242"/>
      <c r="G406" s="243">
        <f>ROUND(E406*F406,2)</f>
        <v>0</v>
      </c>
      <c r="H406" s="242"/>
      <c r="I406" s="243">
        <f>ROUND(E406*H406,2)</f>
        <v>0</v>
      </c>
      <c r="J406" s="242"/>
      <c r="K406" s="243">
        <f>ROUND(E406*J406,2)</f>
        <v>0</v>
      </c>
      <c r="L406" s="243">
        <v>21</v>
      </c>
      <c r="M406" s="243">
        <f>G406*(1+L406/100)</f>
        <v>0</v>
      </c>
      <c r="N406" s="241">
        <v>0</v>
      </c>
      <c r="O406" s="241">
        <f>ROUND(E406*N406,2)</f>
        <v>0</v>
      </c>
      <c r="P406" s="241">
        <v>0</v>
      </c>
      <c r="Q406" s="241">
        <f>ROUND(E406*P406,2)</f>
        <v>0</v>
      </c>
      <c r="R406" s="243" t="s">
        <v>369</v>
      </c>
      <c r="S406" s="243" t="s">
        <v>243</v>
      </c>
      <c r="T406" s="244" t="s">
        <v>243</v>
      </c>
      <c r="U406" s="224">
        <v>0.42</v>
      </c>
      <c r="V406" s="224">
        <f>ROUND(E406*U406,2)</f>
        <v>56.68</v>
      </c>
      <c r="W406" s="224"/>
      <c r="X406" s="224" t="s">
        <v>686</v>
      </c>
      <c r="Y406" s="224" t="s">
        <v>245</v>
      </c>
      <c r="Z406" s="214"/>
      <c r="AA406" s="214"/>
      <c r="AB406" s="214"/>
      <c r="AC406" s="214"/>
      <c r="AD406" s="214"/>
      <c r="AE406" s="214"/>
      <c r="AF406" s="214"/>
      <c r="AG406" s="214" t="s">
        <v>687</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2" x14ac:dyDescent="0.25">
      <c r="A407" s="221"/>
      <c r="B407" s="222"/>
      <c r="C407" s="251" t="s">
        <v>688</v>
      </c>
      <c r="D407" s="246"/>
      <c r="E407" s="246"/>
      <c r="F407" s="246"/>
      <c r="G407" s="246"/>
      <c r="H407" s="224"/>
      <c r="I407" s="224"/>
      <c r="J407" s="224"/>
      <c r="K407" s="224"/>
      <c r="L407" s="224"/>
      <c r="M407" s="224"/>
      <c r="N407" s="223"/>
      <c r="O407" s="223"/>
      <c r="P407" s="223"/>
      <c r="Q407" s="223"/>
      <c r="R407" s="224"/>
      <c r="S407" s="224"/>
      <c r="T407" s="224"/>
      <c r="U407" s="224"/>
      <c r="V407" s="224"/>
      <c r="W407" s="224"/>
      <c r="X407" s="224"/>
      <c r="Y407" s="224"/>
      <c r="Z407" s="214"/>
      <c r="AA407" s="214"/>
      <c r="AB407" s="214"/>
      <c r="AC407" s="214"/>
      <c r="AD407" s="214"/>
      <c r="AE407" s="214"/>
      <c r="AF407" s="214"/>
      <c r="AG407" s="214" t="s">
        <v>248</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x14ac:dyDescent="0.25">
      <c r="A408" s="231" t="s">
        <v>237</v>
      </c>
      <c r="B408" s="232" t="s">
        <v>205</v>
      </c>
      <c r="C408" s="249" t="s">
        <v>206</v>
      </c>
      <c r="D408" s="233"/>
      <c r="E408" s="234"/>
      <c r="F408" s="235"/>
      <c r="G408" s="235">
        <f>SUMIF(AG409:AG417,"&lt;&gt;NOR",G409:G417)</f>
        <v>0</v>
      </c>
      <c r="H408" s="235"/>
      <c r="I408" s="235">
        <f>SUM(I409:I417)</f>
        <v>0</v>
      </c>
      <c r="J408" s="235"/>
      <c r="K408" s="235">
        <f>SUM(K409:K417)</f>
        <v>0</v>
      </c>
      <c r="L408" s="235"/>
      <c r="M408" s="235">
        <f>SUM(M409:M417)</f>
        <v>0</v>
      </c>
      <c r="N408" s="234"/>
      <c r="O408" s="234">
        <f>SUM(O409:O417)</f>
        <v>0</v>
      </c>
      <c r="P408" s="234"/>
      <c r="Q408" s="234">
        <f>SUM(Q409:Q417)</f>
        <v>0</v>
      </c>
      <c r="R408" s="235"/>
      <c r="S408" s="235"/>
      <c r="T408" s="236"/>
      <c r="U408" s="230"/>
      <c r="V408" s="230">
        <f>SUM(V409:V417)</f>
        <v>0.02</v>
      </c>
      <c r="W408" s="230"/>
      <c r="X408" s="230"/>
      <c r="Y408" s="230"/>
      <c r="AG408" t="s">
        <v>238</v>
      </c>
    </row>
    <row r="409" spans="1:60" outlineLevel="1" x14ac:dyDescent="0.25">
      <c r="A409" s="238">
        <v>70</v>
      </c>
      <c r="B409" s="239" t="s">
        <v>336</v>
      </c>
      <c r="C409" s="250" t="s">
        <v>337</v>
      </c>
      <c r="D409" s="240" t="s">
        <v>338</v>
      </c>
      <c r="E409" s="241">
        <v>4.8520000000000001E-2</v>
      </c>
      <c r="F409" s="242"/>
      <c r="G409" s="243">
        <f>ROUND(E409*F409,2)</f>
        <v>0</v>
      </c>
      <c r="H409" s="242"/>
      <c r="I409" s="243">
        <f>ROUND(E409*H409,2)</f>
        <v>0</v>
      </c>
      <c r="J409" s="242"/>
      <c r="K409" s="243">
        <f>ROUND(E409*J409,2)</f>
        <v>0</v>
      </c>
      <c r="L409" s="243">
        <v>21</v>
      </c>
      <c r="M409" s="243">
        <f>G409*(1+L409/100)</f>
        <v>0</v>
      </c>
      <c r="N409" s="241">
        <v>0</v>
      </c>
      <c r="O409" s="241">
        <f>ROUND(E409*N409,2)</f>
        <v>0</v>
      </c>
      <c r="P409" s="241">
        <v>0</v>
      </c>
      <c r="Q409" s="241">
        <f>ROUND(E409*P409,2)</f>
        <v>0</v>
      </c>
      <c r="R409" s="243"/>
      <c r="S409" s="243" t="s">
        <v>325</v>
      </c>
      <c r="T409" s="244" t="s">
        <v>1011</v>
      </c>
      <c r="U409" s="224">
        <v>0.49</v>
      </c>
      <c r="V409" s="224">
        <f>ROUND(E409*U409,2)</f>
        <v>0.02</v>
      </c>
      <c r="W409" s="224"/>
      <c r="X409" s="224" t="s">
        <v>244</v>
      </c>
      <c r="Y409" s="224" t="s">
        <v>695</v>
      </c>
      <c r="Z409" s="214"/>
      <c r="AA409" s="214"/>
      <c r="AB409" s="214"/>
      <c r="AC409" s="214"/>
      <c r="AD409" s="214"/>
      <c r="AE409" s="214"/>
      <c r="AF409" s="214"/>
      <c r="AG409" s="214" t="s">
        <v>246</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2" x14ac:dyDescent="0.25">
      <c r="A410" s="221"/>
      <c r="B410" s="222"/>
      <c r="C410" s="254" t="s">
        <v>1038</v>
      </c>
      <c r="D410" s="248"/>
      <c r="E410" s="248"/>
      <c r="F410" s="248"/>
      <c r="G410" s="248"/>
      <c r="H410" s="224"/>
      <c r="I410" s="224"/>
      <c r="J410" s="224"/>
      <c r="K410" s="224"/>
      <c r="L410" s="224"/>
      <c r="M410" s="224"/>
      <c r="N410" s="223"/>
      <c r="O410" s="223"/>
      <c r="P410" s="223"/>
      <c r="Q410" s="223"/>
      <c r="R410" s="224"/>
      <c r="S410" s="224"/>
      <c r="T410" s="224"/>
      <c r="U410" s="224"/>
      <c r="V410" s="224"/>
      <c r="W410" s="224"/>
      <c r="X410" s="224"/>
      <c r="Y410" s="224"/>
      <c r="Z410" s="214"/>
      <c r="AA410" s="214"/>
      <c r="AB410" s="214"/>
      <c r="AC410" s="214"/>
      <c r="AD410" s="214"/>
      <c r="AE410" s="214"/>
      <c r="AF410" s="214"/>
      <c r="AG410" s="214" t="s">
        <v>250</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5">
      <c r="A411" s="221"/>
      <c r="B411" s="222"/>
      <c r="C411" s="252" t="s">
        <v>340</v>
      </c>
      <c r="D411" s="247"/>
      <c r="E411" s="247"/>
      <c r="F411" s="247"/>
      <c r="G411" s="247"/>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250</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ht="21" outlineLevel="3" x14ac:dyDescent="0.25">
      <c r="A412" s="221"/>
      <c r="B412" s="222"/>
      <c r="C412" s="252" t="s">
        <v>341</v>
      </c>
      <c r="D412" s="247"/>
      <c r="E412" s="247"/>
      <c r="F412" s="247"/>
      <c r="G412" s="247"/>
      <c r="H412" s="224"/>
      <c r="I412" s="224"/>
      <c r="J412" s="224"/>
      <c r="K412" s="224"/>
      <c r="L412" s="224"/>
      <c r="M412" s="224"/>
      <c r="N412" s="223"/>
      <c r="O412" s="223"/>
      <c r="P412" s="223"/>
      <c r="Q412" s="223"/>
      <c r="R412" s="224"/>
      <c r="S412" s="224"/>
      <c r="T412" s="224"/>
      <c r="U412" s="224"/>
      <c r="V412" s="224"/>
      <c r="W412" s="224"/>
      <c r="X412" s="224"/>
      <c r="Y412" s="224"/>
      <c r="Z412" s="214"/>
      <c r="AA412" s="214"/>
      <c r="AB412" s="214"/>
      <c r="AC412" s="214"/>
      <c r="AD412" s="214"/>
      <c r="AE412" s="214"/>
      <c r="AF412" s="214"/>
      <c r="AG412" s="214" t="s">
        <v>250</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45" t="str">
        <f>C412</f>
        <v>1. veškeré poplatky provozovateli skládky, recyklační linky nebo jiného zařízení na zpracování nebo likvidaci odpadů související s převzetím, uložením, zpracováním nebo likvidaci odpadu.</v>
      </c>
      <c r="BB412" s="214"/>
      <c r="BC412" s="214"/>
      <c r="BD412" s="214"/>
      <c r="BE412" s="214"/>
      <c r="BF412" s="214"/>
      <c r="BG412" s="214"/>
      <c r="BH412" s="214"/>
    </row>
    <row r="413" spans="1:60" ht="21" outlineLevel="3" x14ac:dyDescent="0.25">
      <c r="A413" s="221"/>
      <c r="B413" s="222"/>
      <c r="C413" s="252" t="s">
        <v>342</v>
      </c>
      <c r="D413" s="247"/>
      <c r="E413" s="247"/>
      <c r="F413" s="247"/>
      <c r="G413" s="247"/>
      <c r="H413" s="224"/>
      <c r="I413" s="224"/>
      <c r="J413" s="224"/>
      <c r="K413" s="224"/>
      <c r="L413" s="224"/>
      <c r="M413" s="224"/>
      <c r="N413" s="223"/>
      <c r="O413" s="223"/>
      <c r="P413" s="223"/>
      <c r="Q413" s="223"/>
      <c r="R413" s="224"/>
      <c r="S413" s="224"/>
      <c r="T413" s="224"/>
      <c r="U413" s="224"/>
      <c r="V413" s="224"/>
      <c r="W413" s="224"/>
      <c r="X413" s="224"/>
      <c r="Y413" s="224"/>
      <c r="Z413" s="214"/>
      <c r="AA413" s="214"/>
      <c r="AB413" s="214"/>
      <c r="AC413" s="214"/>
      <c r="AD413" s="214"/>
      <c r="AE413" s="214"/>
      <c r="AF413" s="214"/>
      <c r="AG413" s="214" t="s">
        <v>250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45" t="str">
        <f>C413</f>
        <v>2. náklady spojené s nakládáním, dopravou a vyložením odpadu z místa stavby na místo převzetí provozovatelem skládky, recyklační linky nebo jiného zařízení na zpracování nebo likvidaci odpadu.</v>
      </c>
      <c r="BB413" s="214"/>
      <c r="BC413" s="214"/>
      <c r="BD413" s="214"/>
      <c r="BE413" s="214"/>
      <c r="BF413" s="214"/>
      <c r="BG413" s="214"/>
      <c r="BH413" s="214"/>
    </row>
    <row r="414" spans="1:60" outlineLevel="3" x14ac:dyDescent="0.25">
      <c r="A414" s="221"/>
      <c r="B414" s="222"/>
      <c r="C414" s="255" t="s">
        <v>343</v>
      </c>
      <c r="D414" s="225"/>
      <c r="E414" s="226"/>
      <c r="F414" s="227"/>
      <c r="G414" s="227"/>
      <c r="H414" s="224"/>
      <c r="I414" s="224"/>
      <c r="J414" s="224"/>
      <c r="K414" s="224"/>
      <c r="L414" s="224"/>
      <c r="M414" s="224"/>
      <c r="N414" s="223"/>
      <c r="O414" s="223"/>
      <c r="P414" s="223"/>
      <c r="Q414" s="223"/>
      <c r="R414" s="224"/>
      <c r="S414" s="224"/>
      <c r="T414" s="224"/>
      <c r="U414" s="224"/>
      <c r="V414" s="224"/>
      <c r="W414" s="224"/>
      <c r="X414" s="224"/>
      <c r="Y414" s="224"/>
      <c r="Z414" s="214"/>
      <c r="AA414" s="214"/>
      <c r="AB414" s="214"/>
      <c r="AC414" s="214"/>
      <c r="AD414" s="214"/>
      <c r="AE414" s="214"/>
      <c r="AF414" s="214"/>
      <c r="AG414" s="214" t="s">
        <v>250</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3" x14ac:dyDescent="0.25">
      <c r="A415" s="221"/>
      <c r="B415" s="222"/>
      <c r="C415" s="252" t="s">
        <v>344</v>
      </c>
      <c r="D415" s="247"/>
      <c r="E415" s="247"/>
      <c r="F415" s="247"/>
      <c r="G415" s="247"/>
      <c r="H415" s="224"/>
      <c r="I415" s="224"/>
      <c r="J415" s="224"/>
      <c r="K415" s="224"/>
      <c r="L415" s="224"/>
      <c r="M415" s="224"/>
      <c r="N415" s="223"/>
      <c r="O415" s="223"/>
      <c r="P415" s="223"/>
      <c r="Q415" s="223"/>
      <c r="R415" s="224"/>
      <c r="S415" s="224"/>
      <c r="T415" s="224"/>
      <c r="U415" s="224"/>
      <c r="V415" s="224"/>
      <c r="W415" s="224"/>
      <c r="X415" s="224"/>
      <c r="Y415" s="224"/>
      <c r="Z415" s="214"/>
      <c r="AA415" s="214"/>
      <c r="AB415" s="214"/>
      <c r="AC415" s="214"/>
      <c r="AD415" s="214"/>
      <c r="AE415" s="214"/>
      <c r="AF415" s="214"/>
      <c r="AG415" s="214" t="s">
        <v>250</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5">
      <c r="A416" s="221"/>
      <c r="B416" s="222"/>
      <c r="C416" s="252" t="s">
        <v>345</v>
      </c>
      <c r="D416" s="247"/>
      <c r="E416" s="247"/>
      <c r="F416" s="247"/>
      <c r="G416" s="247"/>
      <c r="H416" s="224"/>
      <c r="I416" s="224"/>
      <c r="J416" s="224"/>
      <c r="K416" s="224"/>
      <c r="L416" s="224"/>
      <c r="M416" s="224"/>
      <c r="N416" s="223"/>
      <c r="O416" s="223"/>
      <c r="P416" s="223"/>
      <c r="Q416" s="223"/>
      <c r="R416" s="224"/>
      <c r="S416" s="224"/>
      <c r="T416" s="224"/>
      <c r="U416" s="224"/>
      <c r="V416" s="224"/>
      <c r="W416" s="224"/>
      <c r="X416" s="224"/>
      <c r="Y416" s="224"/>
      <c r="Z416" s="214"/>
      <c r="AA416" s="214"/>
      <c r="AB416" s="214"/>
      <c r="AC416" s="214"/>
      <c r="AD416" s="214"/>
      <c r="AE416" s="214"/>
      <c r="AF416" s="214"/>
      <c r="AG416" s="214" t="s">
        <v>250</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45" t="str">
        <f>C416</f>
        <v>1.Tunou se rozumí hmotnost odpadu vytříděného v souladu se zákonem č. 541/2020 Sb. O odpadech v platném znění.</v>
      </c>
      <c r="BB416" s="214"/>
      <c r="BC416" s="214"/>
      <c r="BD416" s="214"/>
      <c r="BE416" s="214"/>
      <c r="BF416" s="214"/>
      <c r="BG416" s="214"/>
      <c r="BH416" s="214"/>
    </row>
    <row r="417" spans="1:60" ht="21" outlineLevel="3" x14ac:dyDescent="0.25">
      <c r="A417" s="221"/>
      <c r="B417" s="222"/>
      <c r="C417" s="252" t="s">
        <v>730</v>
      </c>
      <c r="D417" s="247"/>
      <c r="E417" s="247"/>
      <c r="F417" s="247"/>
      <c r="G417" s="247"/>
      <c r="H417" s="224"/>
      <c r="I417" s="224"/>
      <c r="J417" s="224"/>
      <c r="K417" s="224"/>
      <c r="L417" s="224"/>
      <c r="M417" s="224"/>
      <c r="N417" s="223"/>
      <c r="O417" s="223"/>
      <c r="P417" s="223"/>
      <c r="Q417" s="223"/>
      <c r="R417" s="224"/>
      <c r="S417" s="224"/>
      <c r="T417" s="224"/>
      <c r="U417" s="224"/>
      <c r="V417" s="224"/>
      <c r="W417" s="224"/>
      <c r="X417" s="224"/>
      <c r="Y417" s="224"/>
      <c r="Z417" s="214"/>
      <c r="AA417" s="214"/>
      <c r="AB417" s="214"/>
      <c r="AC417" s="214"/>
      <c r="AD417" s="214"/>
      <c r="AE417" s="214"/>
      <c r="AF417" s="214"/>
      <c r="AG417" s="214" t="s">
        <v>250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45" t="str">
        <f>C417</f>
        <v>2. Hmotnost zeminy s kamením a štěrku  je uvažovaná v hodnotě 1,8t/m3, ostatní hmotnosti suti jsou uváděny dle z údajů ve sloupci "suť - celkem" uvedených u jednotlvých položek konkrétních odpadových materiálů.</v>
      </c>
      <c r="BB417" s="214"/>
      <c r="BC417" s="214"/>
      <c r="BD417" s="214"/>
      <c r="BE417" s="214"/>
      <c r="BF417" s="214"/>
      <c r="BG417" s="214"/>
      <c r="BH417" s="214"/>
    </row>
    <row r="418" spans="1:60" x14ac:dyDescent="0.25">
      <c r="A418" s="231" t="s">
        <v>237</v>
      </c>
      <c r="B418" s="232" t="s">
        <v>203</v>
      </c>
      <c r="C418" s="249" t="s">
        <v>204</v>
      </c>
      <c r="D418" s="233"/>
      <c r="E418" s="234"/>
      <c r="F418" s="235"/>
      <c r="G418" s="235">
        <f>SUMIF(AG419:AG430,"&lt;&gt;NOR",G419:G430)</f>
        <v>0</v>
      </c>
      <c r="H418" s="235"/>
      <c r="I418" s="235">
        <f>SUM(I419:I430)</f>
        <v>0</v>
      </c>
      <c r="J418" s="235"/>
      <c r="K418" s="235">
        <f>SUM(K419:K430)</f>
        <v>0</v>
      </c>
      <c r="L418" s="235"/>
      <c r="M418" s="235">
        <f>SUM(M419:M430)</f>
        <v>0</v>
      </c>
      <c r="N418" s="234"/>
      <c r="O418" s="234">
        <f>SUM(O419:O430)</f>
        <v>0.02</v>
      </c>
      <c r="P418" s="234"/>
      <c r="Q418" s="234">
        <f>SUM(Q419:Q430)</f>
        <v>0</v>
      </c>
      <c r="R418" s="235"/>
      <c r="S418" s="235"/>
      <c r="T418" s="236"/>
      <c r="U418" s="230"/>
      <c r="V418" s="230">
        <f>SUM(V419:V430)</f>
        <v>2.73</v>
      </c>
      <c r="W418" s="230"/>
      <c r="X418" s="230"/>
      <c r="Y418" s="230"/>
      <c r="AG418" t="s">
        <v>238</v>
      </c>
    </row>
    <row r="419" spans="1:60" ht="20.399999999999999" outlineLevel="1" x14ac:dyDescent="0.25">
      <c r="A419" s="238">
        <v>71</v>
      </c>
      <c r="B419" s="239" t="s">
        <v>1012</v>
      </c>
      <c r="C419" s="250" t="s">
        <v>1013</v>
      </c>
      <c r="D419" s="240" t="s">
        <v>312</v>
      </c>
      <c r="E419" s="241">
        <v>21</v>
      </c>
      <c r="F419" s="242"/>
      <c r="G419" s="243">
        <f>ROUND(E419*F419,2)</f>
        <v>0</v>
      </c>
      <c r="H419" s="242"/>
      <c r="I419" s="243">
        <f>ROUND(E419*H419,2)</f>
        <v>0</v>
      </c>
      <c r="J419" s="242"/>
      <c r="K419" s="243">
        <f>ROUND(E419*J419,2)</f>
        <v>0</v>
      </c>
      <c r="L419" s="243">
        <v>21</v>
      </c>
      <c r="M419" s="243">
        <f>G419*(1+L419/100)</f>
        <v>0</v>
      </c>
      <c r="N419" s="241">
        <v>9.8999999999999999E-4</v>
      </c>
      <c r="O419" s="241">
        <f>ROUND(E419*N419,2)</f>
        <v>0.02</v>
      </c>
      <c r="P419" s="241">
        <v>0</v>
      </c>
      <c r="Q419" s="241">
        <f>ROUND(E419*P419,2)</f>
        <v>0</v>
      </c>
      <c r="R419" s="243" t="s">
        <v>203</v>
      </c>
      <c r="S419" s="243" t="s">
        <v>243</v>
      </c>
      <c r="T419" s="244" t="s">
        <v>243</v>
      </c>
      <c r="U419" s="224">
        <v>0.13</v>
      </c>
      <c r="V419" s="224">
        <f>ROUND(E419*U419,2)</f>
        <v>2.73</v>
      </c>
      <c r="W419" s="224"/>
      <c r="X419" s="224" t="s">
        <v>244</v>
      </c>
      <c r="Y419" s="224" t="s">
        <v>695</v>
      </c>
      <c r="Z419" s="214"/>
      <c r="AA419" s="214"/>
      <c r="AB419" s="214"/>
      <c r="AC419" s="214"/>
      <c r="AD419" s="214"/>
      <c r="AE419" s="214"/>
      <c r="AF419" s="214"/>
      <c r="AG419" s="214" t="s">
        <v>246</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2" x14ac:dyDescent="0.25">
      <c r="A420" s="221"/>
      <c r="B420" s="222"/>
      <c r="C420" s="254" t="s">
        <v>1038</v>
      </c>
      <c r="D420" s="248"/>
      <c r="E420" s="248"/>
      <c r="F420" s="248"/>
      <c r="G420" s="248"/>
      <c r="H420" s="224"/>
      <c r="I420" s="224"/>
      <c r="J420" s="224"/>
      <c r="K420" s="224"/>
      <c r="L420" s="224"/>
      <c r="M420" s="224"/>
      <c r="N420" s="223"/>
      <c r="O420" s="223"/>
      <c r="P420" s="223"/>
      <c r="Q420" s="223"/>
      <c r="R420" s="224"/>
      <c r="S420" s="224"/>
      <c r="T420" s="224"/>
      <c r="U420" s="224"/>
      <c r="V420" s="224"/>
      <c r="W420" s="224"/>
      <c r="X420" s="224"/>
      <c r="Y420" s="224"/>
      <c r="Z420" s="214"/>
      <c r="AA420" s="214"/>
      <c r="AB420" s="214"/>
      <c r="AC420" s="214"/>
      <c r="AD420" s="214"/>
      <c r="AE420" s="214"/>
      <c r="AF420" s="214"/>
      <c r="AG420" s="214" t="s">
        <v>250</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3" x14ac:dyDescent="0.25">
      <c r="A421" s="221"/>
      <c r="B421" s="222"/>
      <c r="C421" s="252" t="s">
        <v>1014</v>
      </c>
      <c r="D421" s="247"/>
      <c r="E421" s="247"/>
      <c r="F421" s="247"/>
      <c r="G421" s="247"/>
      <c r="H421" s="224"/>
      <c r="I421" s="224"/>
      <c r="J421" s="224"/>
      <c r="K421" s="224"/>
      <c r="L421" s="224"/>
      <c r="M421" s="224"/>
      <c r="N421" s="223"/>
      <c r="O421" s="223"/>
      <c r="P421" s="223"/>
      <c r="Q421" s="223"/>
      <c r="R421" s="224"/>
      <c r="S421" s="224"/>
      <c r="T421" s="224"/>
      <c r="U421" s="224"/>
      <c r="V421" s="224"/>
      <c r="W421" s="224"/>
      <c r="X421" s="224"/>
      <c r="Y421" s="224"/>
      <c r="Z421" s="214"/>
      <c r="AA421" s="214"/>
      <c r="AB421" s="214"/>
      <c r="AC421" s="214"/>
      <c r="AD421" s="214"/>
      <c r="AE421" s="214"/>
      <c r="AF421" s="214"/>
      <c r="AG421" s="214" t="s">
        <v>250</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3" x14ac:dyDescent="0.25">
      <c r="A422" s="221"/>
      <c r="B422" s="222"/>
      <c r="C422" s="252" t="s">
        <v>1225</v>
      </c>
      <c r="D422" s="247"/>
      <c r="E422" s="247"/>
      <c r="F422" s="247"/>
      <c r="G422" s="247"/>
      <c r="H422" s="224"/>
      <c r="I422" s="224"/>
      <c r="J422" s="224"/>
      <c r="K422" s="224"/>
      <c r="L422" s="224"/>
      <c r="M422" s="224"/>
      <c r="N422" s="223"/>
      <c r="O422" s="223"/>
      <c r="P422" s="223"/>
      <c r="Q422" s="223"/>
      <c r="R422" s="224"/>
      <c r="S422" s="224"/>
      <c r="T422" s="224"/>
      <c r="U422" s="224"/>
      <c r="V422" s="224"/>
      <c r="W422" s="224"/>
      <c r="X422" s="224"/>
      <c r="Y422" s="224"/>
      <c r="Z422" s="214"/>
      <c r="AA422" s="214"/>
      <c r="AB422" s="214"/>
      <c r="AC422" s="214"/>
      <c r="AD422" s="214"/>
      <c r="AE422" s="214"/>
      <c r="AF422" s="214"/>
      <c r="AG422" s="214" t="s">
        <v>250</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45" t="str">
        <f>C422</f>
        <v>Zemnící pásky - v rámci prací na objektu bude do podkladního betonu uložen zemnící pásek FeZn 30x4 mm napojený</v>
      </c>
      <c r="BB422" s="214"/>
      <c r="BC422" s="214"/>
      <c r="BD422" s="214"/>
      <c r="BE422" s="214"/>
      <c r="BF422" s="214"/>
      <c r="BG422" s="214"/>
      <c r="BH422" s="214"/>
    </row>
    <row r="423" spans="1:60" outlineLevel="3" x14ac:dyDescent="0.25">
      <c r="A423" s="221"/>
      <c r="B423" s="222"/>
      <c r="C423" s="252" t="s">
        <v>1226</v>
      </c>
      <c r="D423" s="247"/>
      <c r="E423" s="247"/>
      <c r="F423" s="247"/>
      <c r="G423" s="247"/>
      <c r="H423" s="224"/>
      <c r="I423" s="224"/>
      <c r="J423" s="224"/>
      <c r="K423" s="224"/>
      <c r="L423" s="224"/>
      <c r="M423" s="224"/>
      <c r="N423" s="223"/>
      <c r="O423" s="223"/>
      <c r="P423" s="223"/>
      <c r="Q423" s="223"/>
      <c r="R423" s="224"/>
      <c r="S423" s="224"/>
      <c r="T423" s="224"/>
      <c r="U423" s="224"/>
      <c r="V423" s="224"/>
      <c r="W423" s="224"/>
      <c r="X423" s="224"/>
      <c r="Y423" s="224"/>
      <c r="Z423" s="214"/>
      <c r="AA423" s="214"/>
      <c r="AB423" s="214"/>
      <c r="AC423" s="214"/>
      <c r="AD423" s="214"/>
      <c r="AE423" s="214"/>
      <c r="AF423" s="214"/>
      <c r="AG423" s="214" t="s">
        <v>250</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45" t="str">
        <f>C423</f>
        <v>na zemnící soustavu prováděnou v rámci objektů elektro. Pásek bude vytažen na 1 místě cca 1m nad úroveň upraveného</v>
      </c>
      <c r="BB423" s="214"/>
      <c r="BC423" s="214"/>
      <c r="BD423" s="214"/>
      <c r="BE423" s="214"/>
      <c r="BF423" s="214"/>
      <c r="BG423" s="214"/>
      <c r="BH423" s="214"/>
    </row>
    <row r="424" spans="1:60" outlineLevel="3" x14ac:dyDescent="0.25">
      <c r="A424" s="221"/>
      <c r="B424" s="222"/>
      <c r="C424" s="252" t="s">
        <v>1227</v>
      </c>
      <c r="D424" s="247"/>
      <c r="E424" s="247"/>
      <c r="F424" s="247"/>
      <c r="G424" s="247"/>
      <c r="H424" s="224"/>
      <c r="I424" s="224"/>
      <c r="J424" s="224"/>
      <c r="K424" s="224"/>
      <c r="L424" s="224"/>
      <c r="M424" s="224"/>
      <c r="N424" s="223"/>
      <c r="O424" s="223"/>
      <c r="P424" s="223"/>
      <c r="Q424" s="223"/>
      <c r="R424" s="224"/>
      <c r="S424" s="224"/>
      <c r="T424" s="224"/>
      <c r="U424" s="224"/>
      <c r="V424" s="224"/>
      <c r="W424" s="224"/>
      <c r="X424" s="224"/>
      <c r="Y424" s="224"/>
      <c r="Z424" s="214"/>
      <c r="AA424" s="214"/>
      <c r="AB424" s="214"/>
      <c r="AC424" s="214"/>
      <c r="AD424" s="214"/>
      <c r="AE424" s="214"/>
      <c r="AF424" s="214"/>
      <c r="AG424" s="214" t="s">
        <v>250</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45" t="str">
        <f>C424</f>
        <v>terénu (označeno Z.S.4) a přiveden dovnitř objektu ČS (prostup P22). Vodivé propojení kovových součástí (zábradlí,</v>
      </c>
      <c r="BB424" s="214"/>
      <c r="BC424" s="214"/>
      <c r="BD424" s="214"/>
      <c r="BE424" s="214"/>
      <c r="BF424" s="214"/>
      <c r="BG424" s="214"/>
      <c r="BH424" s="214"/>
    </row>
    <row r="425" spans="1:60" outlineLevel="3" x14ac:dyDescent="0.25">
      <c r="A425" s="221"/>
      <c r="B425" s="222"/>
      <c r="C425" s="252" t="s">
        <v>1228</v>
      </c>
      <c r="D425" s="247"/>
      <c r="E425" s="247"/>
      <c r="F425" s="247"/>
      <c r="G425" s="247"/>
      <c r="H425" s="224"/>
      <c r="I425" s="224"/>
      <c r="J425" s="224"/>
      <c r="K425" s="224"/>
      <c r="L425" s="224"/>
      <c r="M425" s="224"/>
      <c r="N425" s="223"/>
      <c r="O425" s="223"/>
      <c r="P425" s="223"/>
      <c r="Q425" s="223"/>
      <c r="R425" s="224"/>
      <c r="S425" s="224"/>
      <c r="T425" s="224"/>
      <c r="U425" s="224"/>
      <c r="V425" s="224"/>
      <c r="W425" s="224"/>
      <c r="X425" s="224"/>
      <c r="Y425" s="224"/>
      <c r="Z425" s="214"/>
      <c r="AA425" s="214"/>
      <c r="AB425" s="214"/>
      <c r="AC425" s="214"/>
      <c r="AD425" s="214"/>
      <c r="AE425" s="214"/>
      <c r="AF425" s="214"/>
      <c r="AG425" s="214" t="s">
        <v>250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45" t="str">
        <f>C425</f>
        <v>pororošty, schodiště,…) a strojně-elektrotechnických zařízení na tuto zemnící soustavu bude součástí prací technologieelektro.</v>
      </c>
      <c r="BB425" s="214"/>
      <c r="BC425" s="214"/>
      <c r="BD425" s="214"/>
      <c r="BE425" s="214"/>
      <c r="BF425" s="214"/>
      <c r="BG425" s="214"/>
      <c r="BH425" s="214"/>
    </row>
    <row r="426" spans="1:60" outlineLevel="2" x14ac:dyDescent="0.25">
      <c r="A426" s="221"/>
      <c r="B426" s="222"/>
      <c r="C426" s="253" t="s">
        <v>1229</v>
      </c>
      <c r="D426" s="228"/>
      <c r="E426" s="229">
        <v>21</v>
      </c>
      <c r="F426" s="224"/>
      <c r="G426" s="224"/>
      <c r="H426" s="224"/>
      <c r="I426" s="224"/>
      <c r="J426" s="224"/>
      <c r="K426" s="224"/>
      <c r="L426" s="224"/>
      <c r="M426" s="224"/>
      <c r="N426" s="223"/>
      <c r="O426" s="223"/>
      <c r="P426" s="223"/>
      <c r="Q426" s="223"/>
      <c r="R426" s="224"/>
      <c r="S426" s="224"/>
      <c r="T426" s="224"/>
      <c r="U426" s="224"/>
      <c r="V426" s="224"/>
      <c r="W426" s="224"/>
      <c r="X426" s="224"/>
      <c r="Y426" s="224"/>
      <c r="Z426" s="214"/>
      <c r="AA426" s="214"/>
      <c r="AB426" s="214"/>
      <c r="AC426" s="214"/>
      <c r="AD426" s="214"/>
      <c r="AE426" s="214"/>
      <c r="AF426" s="214"/>
      <c r="AG426" s="214" t="s">
        <v>252</v>
      </c>
      <c r="AH426" s="214">
        <v>0</v>
      </c>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5">
      <c r="A427" s="238">
        <v>72</v>
      </c>
      <c r="B427" s="239" t="s">
        <v>1017</v>
      </c>
      <c r="C427" s="250" t="s">
        <v>1018</v>
      </c>
      <c r="D427" s="240" t="s">
        <v>312</v>
      </c>
      <c r="E427" s="241">
        <v>4</v>
      </c>
      <c r="F427" s="242"/>
      <c r="G427" s="243">
        <f>ROUND(E427*F427,2)</f>
        <v>0</v>
      </c>
      <c r="H427" s="242"/>
      <c r="I427" s="243">
        <f>ROUND(E427*H427,2)</f>
        <v>0</v>
      </c>
      <c r="J427" s="242"/>
      <c r="K427" s="243">
        <f>ROUND(E427*J427,2)</f>
        <v>0</v>
      </c>
      <c r="L427" s="243">
        <v>21</v>
      </c>
      <c r="M427" s="243">
        <f>G427*(1+L427/100)</f>
        <v>0</v>
      </c>
      <c r="N427" s="241">
        <v>0</v>
      </c>
      <c r="O427" s="241">
        <f>ROUND(E427*N427,2)</f>
        <v>0</v>
      </c>
      <c r="P427" s="241">
        <v>0</v>
      </c>
      <c r="Q427" s="241">
        <f>ROUND(E427*P427,2)</f>
        <v>0</v>
      </c>
      <c r="R427" s="243"/>
      <c r="S427" s="243" t="s">
        <v>325</v>
      </c>
      <c r="T427" s="244" t="s">
        <v>326</v>
      </c>
      <c r="U427" s="224">
        <v>0</v>
      </c>
      <c r="V427" s="224">
        <f>ROUND(E427*U427,2)</f>
        <v>0</v>
      </c>
      <c r="W427" s="224"/>
      <c r="X427" s="224" t="s">
        <v>244</v>
      </c>
      <c r="Y427" s="224" t="s">
        <v>695</v>
      </c>
      <c r="Z427" s="214"/>
      <c r="AA427" s="214"/>
      <c r="AB427" s="214"/>
      <c r="AC427" s="214"/>
      <c r="AD427" s="214"/>
      <c r="AE427" s="214"/>
      <c r="AF427" s="214"/>
      <c r="AG427" s="214" t="s">
        <v>246</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2" x14ac:dyDescent="0.25">
      <c r="A428" s="221"/>
      <c r="B428" s="222"/>
      <c r="C428" s="254" t="s">
        <v>1038</v>
      </c>
      <c r="D428" s="248"/>
      <c r="E428" s="248"/>
      <c r="F428" s="248"/>
      <c r="G428" s="248"/>
      <c r="H428" s="224"/>
      <c r="I428" s="224"/>
      <c r="J428" s="224"/>
      <c r="K428" s="224"/>
      <c r="L428" s="224"/>
      <c r="M428" s="224"/>
      <c r="N428" s="223"/>
      <c r="O428" s="223"/>
      <c r="P428" s="223"/>
      <c r="Q428" s="223"/>
      <c r="R428" s="224"/>
      <c r="S428" s="224"/>
      <c r="T428" s="224"/>
      <c r="U428" s="224"/>
      <c r="V428" s="224"/>
      <c r="W428" s="224"/>
      <c r="X428" s="224"/>
      <c r="Y428" s="224"/>
      <c r="Z428" s="214"/>
      <c r="AA428" s="214"/>
      <c r="AB428" s="214"/>
      <c r="AC428" s="214"/>
      <c r="AD428" s="214"/>
      <c r="AE428" s="214"/>
      <c r="AF428" s="214"/>
      <c r="AG428" s="214" t="s">
        <v>250</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3" x14ac:dyDescent="0.25">
      <c r="A429" s="221"/>
      <c r="B429" s="222"/>
      <c r="C429" s="252" t="s">
        <v>1230</v>
      </c>
      <c r="D429" s="247"/>
      <c r="E429" s="247"/>
      <c r="F429" s="247"/>
      <c r="G429" s="247"/>
      <c r="H429" s="224"/>
      <c r="I429" s="224"/>
      <c r="J429" s="224"/>
      <c r="K429" s="224"/>
      <c r="L429" s="224"/>
      <c r="M429" s="224"/>
      <c r="N429" s="223"/>
      <c r="O429" s="223"/>
      <c r="P429" s="223"/>
      <c r="Q429" s="223"/>
      <c r="R429" s="224"/>
      <c r="S429" s="224"/>
      <c r="T429" s="224"/>
      <c r="U429" s="224"/>
      <c r="V429" s="224"/>
      <c r="W429" s="224"/>
      <c r="X429" s="224"/>
      <c r="Y429" s="224"/>
      <c r="Z429" s="214"/>
      <c r="AA429" s="214"/>
      <c r="AB429" s="214"/>
      <c r="AC429" s="214"/>
      <c r="AD429" s="214"/>
      <c r="AE429" s="214"/>
      <c r="AF429" s="214"/>
      <c r="AG429" s="214" t="s">
        <v>250</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3" x14ac:dyDescent="0.25">
      <c r="A430" s="221"/>
      <c r="B430" s="222"/>
      <c r="C430" s="252" t="s">
        <v>1231</v>
      </c>
      <c r="D430" s="247"/>
      <c r="E430" s="247"/>
      <c r="F430" s="247"/>
      <c r="G430" s="247"/>
      <c r="H430" s="224"/>
      <c r="I430" s="224"/>
      <c r="J430" s="224"/>
      <c r="K430" s="224"/>
      <c r="L430" s="224"/>
      <c r="M430" s="224"/>
      <c r="N430" s="223"/>
      <c r="O430" s="223"/>
      <c r="P430" s="223"/>
      <c r="Q430" s="223"/>
      <c r="R430" s="224"/>
      <c r="S430" s="224"/>
      <c r="T430" s="224"/>
      <c r="U430" s="224"/>
      <c r="V430" s="224"/>
      <c r="W430" s="224"/>
      <c r="X430" s="224"/>
      <c r="Y430" s="224"/>
      <c r="Z430" s="214"/>
      <c r="AA430" s="214"/>
      <c r="AB430" s="214"/>
      <c r="AC430" s="214"/>
      <c r="AD430" s="214"/>
      <c r="AE430" s="214"/>
      <c r="AF430" s="214"/>
      <c r="AG430" s="214" t="s">
        <v>250</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45" t="str">
        <f>C430</f>
        <v>Vývody zemnící soustavy kulatina 10 V4A nerez se provedou s délkovou rezervou 1,0 m nad upravený terén.</v>
      </c>
      <c r="BB430" s="214"/>
      <c r="BC430" s="214"/>
      <c r="BD430" s="214"/>
      <c r="BE430" s="214"/>
      <c r="BF430" s="214"/>
      <c r="BG430" s="214"/>
      <c r="BH430" s="214"/>
    </row>
    <row r="431" spans="1:60" x14ac:dyDescent="0.25">
      <c r="A431" s="3"/>
      <c r="B431" s="4"/>
      <c r="C431" s="256"/>
      <c r="D431" s="6"/>
      <c r="E431" s="3"/>
      <c r="F431" s="3"/>
      <c r="G431" s="3"/>
      <c r="H431" s="3"/>
      <c r="I431" s="3"/>
      <c r="J431" s="3"/>
      <c r="K431" s="3"/>
      <c r="L431" s="3"/>
      <c r="M431" s="3"/>
      <c r="N431" s="3"/>
      <c r="O431" s="3"/>
      <c r="P431" s="3"/>
      <c r="Q431" s="3"/>
      <c r="R431" s="3"/>
      <c r="S431" s="3"/>
      <c r="T431" s="3"/>
      <c r="U431" s="3"/>
      <c r="V431" s="3"/>
      <c r="W431" s="3"/>
      <c r="X431" s="3"/>
      <c r="Y431" s="3"/>
      <c r="AE431">
        <v>15</v>
      </c>
      <c r="AF431">
        <v>21</v>
      </c>
      <c r="AG431" t="s">
        <v>223</v>
      </c>
    </row>
    <row r="432" spans="1:60" x14ac:dyDescent="0.25">
      <c r="A432" s="217"/>
      <c r="B432" s="218" t="s">
        <v>29</v>
      </c>
      <c r="C432" s="257"/>
      <c r="D432" s="219"/>
      <c r="E432" s="220"/>
      <c r="F432" s="220"/>
      <c r="G432" s="237">
        <f>G8+G32+G114+G125+G191+G211+G328+G337+G357+G379+G405+G408+G418</f>
        <v>0</v>
      </c>
      <c r="H432" s="3"/>
      <c r="I432" s="3"/>
      <c r="J432" s="3"/>
      <c r="K432" s="3"/>
      <c r="L432" s="3"/>
      <c r="M432" s="3"/>
      <c r="N432" s="3"/>
      <c r="O432" s="3"/>
      <c r="P432" s="3"/>
      <c r="Q432" s="3"/>
      <c r="R432" s="3"/>
      <c r="S432" s="3"/>
      <c r="T432" s="3"/>
      <c r="U432" s="3"/>
      <c r="V432" s="3"/>
      <c r="W432" s="3"/>
      <c r="X432" s="3"/>
      <c r="Y432" s="3"/>
      <c r="AE432">
        <f>SUMIF(L7:L430,AE431,G7:G430)</f>
        <v>0</v>
      </c>
      <c r="AF432">
        <f>SUMIF(L7:L430,AF431,G7:G430)</f>
        <v>0</v>
      </c>
      <c r="AG432" t="s">
        <v>359</v>
      </c>
    </row>
    <row r="433" spans="3:33" x14ac:dyDescent="0.25">
      <c r="C433" s="258"/>
      <c r="D433" s="10"/>
      <c r="AG433" t="s">
        <v>360</v>
      </c>
    </row>
    <row r="434" spans="3:33" x14ac:dyDescent="0.25">
      <c r="D434" s="10"/>
    </row>
    <row r="435" spans="3:33" x14ac:dyDescent="0.25">
      <c r="D435" s="10"/>
    </row>
    <row r="436" spans="3:33" x14ac:dyDescent="0.25">
      <c r="D436" s="10"/>
    </row>
    <row r="437" spans="3:33" x14ac:dyDescent="0.25">
      <c r="D437" s="10"/>
    </row>
    <row r="438" spans="3:33" x14ac:dyDescent="0.25">
      <c r="D438" s="10"/>
    </row>
    <row r="439" spans="3:33" x14ac:dyDescent="0.25">
      <c r="D439" s="10"/>
    </row>
    <row r="440" spans="3:33" x14ac:dyDescent="0.25">
      <c r="D440" s="10"/>
    </row>
    <row r="441" spans="3:33" x14ac:dyDescent="0.25">
      <c r="D441" s="10"/>
    </row>
    <row r="442" spans="3:33" x14ac:dyDescent="0.25">
      <c r="D442" s="10"/>
    </row>
    <row r="443" spans="3:33" x14ac:dyDescent="0.25">
      <c r="D443" s="10"/>
    </row>
    <row r="444" spans="3:33" x14ac:dyDescent="0.25">
      <c r="D444" s="10"/>
    </row>
    <row r="445" spans="3:33" x14ac:dyDescent="0.25">
      <c r="D445" s="10"/>
    </row>
    <row r="446" spans="3:33" x14ac:dyDescent="0.25">
      <c r="D446" s="10"/>
    </row>
    <row r="447" spans="3:33" x14ac:dyDescent="0.25">
      <c r="D447" s="10"/>
    </row>
    <row r="448" spans="3:33"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WA5b9y+6oF4J5sbK8OsUuL506XEAXq0+9Nosl7xSS0jZrGVIyiYYcMNGTaofNLLd+0Jf9O0gufr+SxGTuNDbZA==" saltValue="cdo9HzsS5E1ADvlU3umYfg==" spinCount="100000" sheet="1" formatRows="0"/>
  <mergeCells count="221">
    <mergeCell ref="C424:G424"/>
    <mergeCell ref="C425:G425"/>
    <mergeCell ref="C428:G428"/>
    <mergeCell ref="C429:G429"/>
    <mergeCell ref="C430:G430"/>
    <mergeCell ref="C416:G416"/>
    <mergeCell ref="C417:G417"/>
    <mergeCell ref="C420:G420"/>
    <mergeCell ref="C421:G421"/>
    <mergeCell ref="C422:G422"/>
    <mergeCell ref="C423:G423"/>
    <mergeCell ref="C407:G407"/>
    <mergeCell ref="C410:G410"/>
    <mergeCell ref="C411:G411"/>
    <mergeCell ref="C412:G412"/>
    <mergeCell ref="C413:G413"/>
    <mergeCell ref="C415:G415"/>
    <mergeCell ref="C381:G381"/>
    <mergeCell ref="C386:G386"/>
    <mergeCell ref="C390:G390"/>
    <mergeCell ref="C395:G395"/>
    <mergeCell ref="C399:G399"/>
    <mergeCell ref="C402:G402"/>
    <mergeCell ref="C365:G365"/>
    <mergeCell ref="C368:G368"/>
    <mergeCell ref="C371:G371"/>
    <mergeCell ref="C372:G372"/>
    <mergeCell ref="C376:G376"/>
    <mergeCell ref="C377:G377"/>
    <mergeCell ref="C354:G354"/>
    <mergeCell ref="C355:G355"/>
    <mergeCell ref="C359:G359"/>
    <mergeCell ref="C360:G360"/>
    <mergeCell ref="C361:G361"/>
    <mergeCell ref="C364:G364"/>
    <mergeCell ref="C341:G341"/>
    <mergeCell ref="C342:G342"/>
    <mergeCell ref="C347:G347"/>
    <mergeCell ref="C348:G348"/>
    <mergeCell ref="C350:G350"/>
    <mergeCell ref="C351:G351"/>
    <mergeCell ref="C331:G331"/>
    <mergeCell ref="C332:G332"/>
    <mergeCell ref="C334:G334"/>
    <mergeCell ref="C335:G335"/>
    <mergeCell ref="C336:G336"/>
    <mergeCell ref="C339:G339"/>
    <mergeCell ref="C322:G322"/>
    <mergeCell ref="C323:G323"/>
    <mergeCell ref="C325:G325"/>
    <mergeCell ref="C326:G326"/>
    <mergeCell ref="C327:G327"/>
    <mergeCell ref="C330:G330"/>
    <mergeCell ref="C314:G314"/>
    <mergeCell ref="C315:G315"/>
    <mergeCell ref="C317:G317"/>
    <mergeCell ref="C318:G318"/>
    <mergeCell ref="C319:G319"/>
    <mergeCell ref="C321:G321"/>
    <mergeCell ref="C306:G306"/>
    <mergeCell ref="C307:G307"/>
    <mergeCell ref="C309:G309"/>
    <mergeCell ref="C310:G310"/>
    <mergeCell ref="C311:G311"/>
    <mergeCell ref="C313:G313"/>
    <mergeCell ref="C298:G298"/>
    <mergeCell ref="C299:G299"/>
    <mergeCell ref="C300:G300"/>
    <mergeCell ref="C302:G302"/>
    <mergeCell ref="C303:G303"/>
    <mergeCell ref="C305:G305"/>
    <mergeCell ref="C290:G290"/>
    <mergeCell ref="C291:G291"/>
    <mergeCell ref="C292:G292"/>
    <mergeCell ref="C294:G294"/>
    <mergeCell ref="C295:G295"/>
    <mergeCell ref="C296:G296"/>
    <mergeCell ref="C282:G282"/>
    <mergeCell ref="C283:G283"/>
    <mergeCell ref="C284:G284"/>
    <mergeCell ref="C286:G286"/>
    <mergeCell ref="C287:G287"/>
    <mergeCell ref="C288:G288"/>
    <mergeCell ref="C274:G274"/>
    <mergeCell ref="C275:G275"/>
    <mergeCell ref="C277:G277"/>
    <mergeCell ref="C278:G278"/>
    <mergeCell ref="C279:G279"/>
    <mergeCell ref="C280:G280"/>
    <mergeCell ref="C267:G267"/>
    <mergeCell ref="C268:G268"/>
    <mergeCell ref="C269:G269"/>
    <mergeCell ref="C270:G270"/>
    <mergeCell ref="C272:G272"/>
    <mergeCell ref="C273:G273"/>
    <mergeCell ref="C259:G259"/>
    <mergeCell ref="C260:G260"/>
    <mergeCell ref="C262:G262"/>
    <mergeCell ref="C263:G263"/>
    <mergeCell ref="C264:G264"/>
    <mergeCell ref="C265:G265"/>
    <mergeCell ref="C252:G252"/>
    <mergeCell ref="C253:G253"/>
    <mergeCell ref="C254:G254"/>
    <mergeCell ref="C255:G255"/>
    <mergeCell ref="C257:G257"/>
    <mergeCell ref="C258:G258"/>
    <mergeCell ref="C245:G245"/>
    <mergeCell ref="C246:G246"/>
    <mergeCell ref="C247:G247"/>
    <mergeCell ref="C248:G248"/>
    <mergeCell ref="C249:G249"/>
    <mergeCell ref="C250:G250"/>
    <mergeCell ref="C238:G238"/>
    <mergeCell ref="C239:G239"/>
    <mergeCell ref="C240:G240"/>
    <mergeCell ref="C241:G241"/>
    <mergeCell ref="C242:G242"/>
    <mergeCell ref="C244:G244"/>
    <mergeCell ref="C231:G231"/>
    <mergeCell ref="C232:G232"/>
    <mergeCell ref="C233:G233"/>
    <mergeCell ref="C234:G234"/>
    <mergeCell ref="C236:G236"/>
    <mergeCell ref="C237:G237"/>
    <mergeCell ref="C224:G224"/>
    <mergeCell ref="C225:G225"/>
    <mergeCell ref="C226:G226"/>
    <mergeCell ref="C227:G227"/>
    <mergeCell ref="C228:G228"/>
    <mergeCell ref="C230:G230"/>
    <mergeCell ref="C217:G217"/>
    <mergeCell ref="C218:G218"/>
    <mergeCell ref="C219:G219"/>
    <mergeCell ref="C220:G220"/>
    <mergeCell ref="C221:G221"/>
    <mergeCell ref="C223:G223"/>
    <mergeCell ref="C206:G206"/>
    <mergeCell ref="C207:G207"/>
    <mergeCell ref="C210:G210"/>
    <mergeCell ref="C213:G213"/>
    <mergeCell ref="C215:G215"/>
    <mergeCell ref="C216:G216"/>
    <mergeCell ref="C171:G171"/>
    <mergeCell ref="C176:G176"/>
    <mergeCell ref="C177:G177"/>
    <mergeCell ref="C193:G193"/>
    <mergeCell ref="C201:G201"/>
    <mergeCell ref="C202:G202"/>
    <mergeCell ref="C144:G144"/>
    <mergeCell ref="C145:G145"/>
    <mergeCell ref="C153:G153"/>
    <mergeCell ref="C154:G154"/>
    <mergeCell ref="C155:G155"/>
    <mergeCell ref="C170:G170"/>
    <mergeCell ref="C134:G134"/>
    <mergeCell ref="C135:G135"/>
    <mergeCell ref="C140:G140"/>
    <mergeCell ref="C141:G141"/>
    <mergeCell ref="C142:G142"/>
    <mergeCell ref="C143:G143"/>
    <mergeCell ref="C116:G116"/>
    <mergeCell ref="C117:G117"/>
    <mergeCell ref="C121:G121"/>
    <mergeCell ref="C122:G122"/>
    <mergeCell ref="C127:G127"/>
    <mergeCell ref="C128:G128"/>
    <mergeCell ref="C103:G103"/>
    <mergeCell ref="C106:G106"/>
    <mergeCell ref="C107:G107"/>
    <mergeCell ref="C109:G109"/>
    <mergeCell ref="C110:G110"/>
    <mergeCell ref="C112:G112"/>
    <mergeCell ref="C83:G83"/>
    <mergeCell ref="C84:G84"/>
    <mergeCell ref="C97:G97"/>
    <mergeCell ref="C98:G98"/>
    <mergeCell ref="C101:G101"/>
    <mergeCell ref="C102:G102"/>
    <mergeCell ref="C56:G56"/>
    <mergeCell ref="C57:G57"/>
    <mergeCell ref="C58:G58"/>
    <mergeCell ref="C59:G59"/>
    <mergeCell ref="C69:G69"/>
    <mergeCell ref="C70:G70"/>
    <mergeCell ref="C50:G50"/>
    <mergeCell ref="C51:G51"/>
    <mergeCell ref="C52:G52"/>
    <mergeCell ref="C53:G53"/>
    <mergeCell ref="C54:G54"/>
    <mergeCell ref="C55:G55"/>
    <mergeCell ref="C44:G44"/>
    <mergeCell ref="C45:G45"/>
    <mergeCell ref="C46:G46"/>
    <mergeCell ref="C47:G47"/>
    <mergeCell ref="C48:G48"/>
    <mergeCell ref="C49:G49"/>
    <mergeCell ref="C38:G38"/>
    <mergeCell ref="C39:G39"/>
    <mergeCell ref="C40:G40"/>
    <mergeCell ref="C41:G41"/>
    <mergeCell ref="C42:G42"/>
    <mergeCell ref="C43:G43"/>
    <mergeCell ref="C25:G25"/>
    <mergeCell ref="C28:G28"/>
    <mergeCell ref="C29:G29"/>
    <mergeCell ref="C30:G30"/>
    <mergeCell ref="C34:G34"/>
    <mergeCell ref="C35:G35"/>
    <mergeCell ref="C15:G15"/>
    <mergeCell ref="C16:G16"/>
    <mergeCell ref="C17:G17"/>
    <mergeCell ref="C20:G20"/>
    <mergeCell ref="C21:G21"/>
    <mergeCell ref="C24:G24"/>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5D137-F7BE-4102-8F37-E79C7B055BA1}">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56</v>
      </c>
      <c r="C3" s="203" t="s">
        <v>57</v>
      </c>
      <c r="D3" s="201"/>
      <c r="E3" s="201"/>
      <c r="F3" s="201"/>
      <c r="G3" s="202"/>
      <c r="AC3" s="178" t="s">
        <v>212</v>
      </c>
      <c r="AG3" t="s">
        <v>213</v>
      </c>
    </row>
    <row r="4" spans="1:60" ht="25.05" customHeight="1" x14ac:dyDescent="0.25">
      <c r="A4" s="204" t="s">
        <v>9</v>
      </c>
      <c r="B4" s="205" t="s">
        <v>64</v>
      </c>
      <c r="C4" s="206" t="s">
        <v>65</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157</v>
      </c>
      <c r="C8" s="249" t="s">
        <v>158</v>
      </c>
      <c r="D8" s="233"/>
      <c r="E8" s="234"/>
      <c r="F8" s="235"/>
      <c r="G8" s="235">
        <f>SUMIF(AG9:AG13,"&lt;&gt;NOR",G9:G13)</f>
        <v>0</v>
      </c>
      <c r="H8" s="235"/>
      <c r="I8" s="235">
        <f>SUM(I9:I13)</f>
        <v>0</v>
      </c>
      <c r="J8" s="235"/>
      <c r="K8" s="235">
        <f>SUM(K9:K13)</f>
        <v>0</v>
      </c>
      <c r="L8" s="235"/>
      <c r="M8" s="235">
        <f>SUM(M9:M13)</f>
        <v>0</v>
      </c>
      <c r="N8" s="234"/>
      <c r="O8" s="234">
        <f>SUM(O9:O13)</f>
        <v>12.1</v>
      </c>
      <c r="P8" s="234"/>
      <c r="Q8" s="234">
        <f>SUM(Q9:Q13)</f>
        <v>0</v>
      </c>
      <c r="R8" s="235"/>
      <c r="S8" s="235"/>
      <c r="T8" s="236"/>
      <c r="U8" s="230"/>
      <c r="V8" s="230">
        <f>SUM(V9:V13)</f>
        <v>6.08</v>
      </c>
      <c r="W8" s="230"/>
      <c r="X8" s="230"/>
      <c r="Y8" s="230"/>
      <c r="AG8" t="s">
        <v>238</v>
      </c>
    </row>
    <row r="9" spans="1:60" outlineLevel="1" x14ac:dyDescent="0.25">
      <c r="A9" s="238">
        <v>1</v>
      </c>
      <c r="B9" s="239" t="s">
        <v>1234</v>
      </c>
      <c r="C9" s="250" t="s">
        <v>1235</v>
      </c>
      <c r="D9" s="240" t="s">
        <v>241</v>
      </c>
      <c r="E9" s="241">
        <v>5.6</v>
      </c>
      <c r="F9" s="242"/>
      <c r="G9" s="243">
        <f>ROUND(E9*F9,2)</f>
        <v>0</v>
      </c>
      <c r="H9" s="242"/>
      <c r="I9" s="243">
        <f>ROUND(E9*H9,2)</f>
        <v>0</v>
      </c>
      <c r="J9" s="242"/>
      <c r="K9" s="243">
        <f>ROUND(E9*J9,2)</f>
        <v>0</v>
      </c>
      <c r="L9" s="243">
        <v>21</v>
      </c>
      <c r="M9" s="243">
        <f>G9*(1+L9/100)</f>
        <v>0</v>
      </c>
      <c r="N9" s="241">
        <v>2.16</v>
      </c>
      <c r="O9" s="241">
        <f>ROUND(E9*N9,2)</f>
        <v>12.1</v>
      </c>
      <c r="P9" s="241">
        <v>0</v>
      </c>
      <c r="Q9" s="241">
        <f>ROUND(E9*P9,2)</f>
        <v>0</v>
      </c>
      <c r="R9" s="243" t="s">
        <v>767</v>
      </c>
      <c r="S9" s="243" t="s">
        <v>243</v>
      </c>
      <c r="T9" s="244" t="s">
        <v>243</v>
      </c>
      <c r="U9" s="224">
        <v>1.085</v>
      </c>
      <c r="V9" s="224">
        <f>ROUND(E9*U9,2)</f>
        <v>6.08</v>
      </c>
      <c r="W9" s="224"/>
      <c r="X9" s="224" t="s">
        <v>244</v>
      </c>
      <c r="Y9" s="224" t="s">
        <v>363</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4" t="s">
        <v>1236</v>
      </c>
      <c r="D10" s="248"/>
      <c r="E10" s="248"/>
      <c r="F10" s="248"/>
      <c r="G10" s="248"/>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250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5">
      <c r="A11" s="221"/>
      <c r="B11" s="222"/>
      <c r="C11" s="252" t="s">
        <v>1237</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45" t="str">
        <f>C11</f>
        <v>Podsypové vrstvy - základová spára nového objektu bude opatřena vrstvou hutněné kamenné drti fr. 16-32mm v min.</v>
      </c>
      <c r="BB11" s="214"/>
      <c r="BC11" s="214"/>
      <c r="BD11" s="214"/>
      <c r="BE11" s="214"/>
      <c r="BF11" s="214"/>
      <c r="BG11" s="214"/>
      <c r="BH11" s="214"/>
    </row>
    <row r="12" spans="1:60" outlineLevel="3" x14ac:dyDescent="0.25">
      <c r="A12" s="221"/>
      <c r="B12" s="222"/>
      <c r="C12" s="252" t="s">
        <v>1238</v>
      </c>
      <c r="D12" s="247"/>
      <c r="E12" s="247"/>
      <c r="F12" s="247"/>
      <c r="G12" s="247"/>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250</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5">
      <c r="A13" s="221"/>
      <c r="B13" s="222"/>
      <c r="C13" s="253" t="s">
        <v>1239</v>
      </c>
      <c r="D13" s="228"/>
      <c r="E13" s="229">
        <v>5.6</v>
      </c>
      <c r="F13" s="224"/>
      <c r="G13" s="224"/>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252</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x14ac:dyDescent="0.25">
      <c r="A14" s="231" t="s">
        <v>237</v>
      </c>
      <c r="B14" s="232" t="s">
        <v>159</v>
      </c>
      <c r="C14" s="249" t="s">
        <v>160</v>
      </c>
      <c r="D14" s="233"/>
      <c r="E14" s="234"/>
      <c r="F14" s="235"/>
      <c r="G14" s="235">
        <f>SUMIF(AG15:AG38,"&lt;&gt;NOR",G15:G38)</f>
        <v>0</v>
      </c>
      <c r="H14" s="235"/>
      <c r="I14" s="235">
        <f>SUM(I15:I38)</f>
        <v>0</v>
      </c>
      <c r="J14" s="235"/>
      <c r="K14" s="235">
        <f>SUM(K15:K38)</f>
        <v>0</v>
      </c>
      <c r="L14" s="235"/>
      <c r="M14" s="235">
        <f>SUM(M15:M38)</f>
        <v>0</v>
      </c>
      <c r="N14" s="234"/>
      <c r="O14" s="234">
        <f>SUM(O15:O38)</f>
        <v>11.579999999999998</v>
      </c>
      <c r="P14" s="234"/>
      <c r="Q14" s="234">
        <f>SUM(Q15:Q38)</f>
        <v>0</v>
      </c>
      <c r="R14" s="235"/>
      <c r="S14" s="235"/>
      <c r="T14" s="236"/>
      <c r="U14" s="230"/>
      <c r="V14" s="230">
        <f>SUM(V15:V38)</f>
        <v>35.97</v>
      </c>
      <c r="W14" s="230"/>
      <c r="X14" s="230"/>
      <c r="Y14" s="230"/>
      <c r="AG14" t="s">
        <v>238</v>
      </c>
    </row>
    <row r="15" spans="1:60" ht="20.399999999999999" outlineLevel="1" x14ac:dyDescent="0.25">
      <c r="A15" s="238">
        <v>2</v>
      </c>
      <c r="B15" s="239" t="s">
        <v>367</v>
      </c>
      <c r="C15" s="250" t="s">
        <v>368</v>
      </c>
      <c r="D15" s="240" t="s">
        <v>241</v>
      </c>
      <c r="E15" s="241">
        <v>4.2592499999999998</v>
      </c>
      <c r="F15" s="242"/>
      <c r="G15" s="243">
        <f>ROUND(E15*F15,2)</f>
        <v>0</v>
      </c>
      <c r="H15" s="242"/>
      <c r="I15" s="243">
        <f>ROUND(E15*H15,2)</f>
        <v>0</v>
      </c>
      <c r="J15" s="242"/>
      <c r="K15" s="243">
        <f>ROUND(E15*J15,2)</f>
        <v>0</v>
      </c>
      <c r="L15" s="243">
        <v>21</v>
      </c>
      <c r="M15" s="243">
        <f>G15*(1+L15/100)</f>
        <v>0</v>
      </c>
      <c r="N15" s="241">
        <v>2.59138</v>
      </c>
      <c r="O15" s="241">
        <f>ROUND(E15*N15,2)</f>
        <v>11.04</v>
      </c>
      <c r="P15" s="241">
        <v>0</v>
      </c>
      <c r="Q15" s="241">
        <f>ROUND(E15*P15,2)</f>
        <v>0</v>
      </c>
      <c r="R15" s="243" t="s">
        <v>369</v>
      </c>
      <c r="S15" s="243" t="s">
        <v>243</v>
      </c>
      <c r="T15" s="244" t="s">
        <v>243</v>
      </c>
      <c r="U15" s="224">
        <v>4.1929999999999996</v>
      </c>
      <c r="V15" s="224">
        <f>ROUND(E15*U15,2)</f>
        <v>17.86</v>
      </c>
      <c r="W15" s="224"/>
      <c r="X15" s="224" t="s">
        <v>244</v>
      </c>
      <c r="Y15" s="224" t="s">
        <v>363</v>
      </c>
      <c r="Z15" s="214"/>
      <c r="AA15" s="214"/>
      <c r="AB15" s="214"/>
      <c r="AC15" s="214"/>
      <c r="AD15" s="214"/>
      <c r="AE15" s="214"/>
      <c r="AF15" s="214"/>
      <c r="AG15" s="214" t="s">
        <v>384</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ht="21" outlineLevel="2" x14ac:dyDescent="0.25">
      <c r="A16" s="221"/>
      <c r="B16" s="222"/>
      <c r="C16" s="251" t="s">
        <v>370</v>
      </c>
      <c r="D16" s="246"/>
      <c r="E16" s="246"/>
      <c r="F16" s="246"/>
      <c r="G16" s="246"/>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248</v>
      </c>
      <c r="AH16" s="214"/>
      <c r="AI16" s="214"/>
      <c r="AJ16" s="214"/>
      <c r="AK16" s="214"/>
      <c r="AL16" s="214"/>
      <c r="AM16" s="214"/>
      <c r="AN16" s="214"/>
      <c r="AO16" s="214"/>
      <c r="AP16" s="214"/>
      <c r="AQ16" s="214"/>
      <c r="AR16" s="214"/>
      <c r="AS16" s="214"/>
      <c r="AT16" s="214"/>
      <c r="AU16" s="214"/>
      <c r="AV16" s="214"/>
      <c r="AW16" s="214"/>
      <c r="AX16" s="214"/>
      <c r="AY16" s="214"/>
      <c r="AZ16" s="214"/>
      <c r="BA16" s="245" t="str">
        <f>C16</f>
        <v>čistíren odpadních vod (mimo budovy), nádrží, vodojemů, žlabů nebo kanálů, včetně pomocného pracovního lešení o výšce podlahy do 1900 mm a pro zatížení do 1,5 kPa,</v>
      </c>
      <c r="BB16" s="214"/>
      <c r="BC16" s="214"/>
      <c r="BD16" s="214"/>
      <c r="BE16" s="214"/>
      <c r="BF16" s="214"/>
      <c r="BG16" s="214"/>
      <c r="BH16" s="214"/>
    </row>
    <row r="17" spans="1:60" outlineLevel="2" x14ac:dyDescent="0.25">
      <c r="A17" s="221"/>
      <c r="B17" s="222"/>
      <c r="C17" s="252" t="s">
        <v>1236</v>
      </c>
      <c r="D17" s="247"/>
      <c r="E17" s="247"/>
      <c r="F17" s="247"/>
      <c r="G17" s="247"/>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5">
      <c r="A18" s="221"/>
      <c r="B18" s="222"/>
      <c r="C18" s="252" t="s">
        <v>1240</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3" x14ac:dyDescent="0.25">
      <c r="A19" s="221"/>
      <c r="B19" s="222"/>
      <c r="C19" s="252" t="s">
        <v>1241</v>
      </c>
      <c r="D19" s="247"/>
      <c r="E19" s="247"/>
      <c r="F19" s="247"/>
      <c r="G19" s="247"/>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5">
      <c r="A20" s="221"/>
      <c r="B20" s="222"/>
      <c r="C20" s="252" t="s">
        <v>1242</v>
      </c>
      <c r="D20" s="247"/>
      <c r="E20" s="247"/>
      <c r="F20" s="247"/>
      <c r="G20" s="247"/>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250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3" x14ac:dyDescent="0.25">
      <c r="A21" s="221"/>
      <c r="B21" s="222"/>
      <c r="C21" s="252" t="s">
        <v>1066</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3" t="s">
        <v>1243</v>
      </c>
      <c r="D22" s="228"/>
      <c r="E22" s="229">
        <v>2.7</v>
      </c>
      <c r="F22" s="224"/>
      <c r="G22" s="224"/>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5">
      <c r="A23" s="221"/>
      <c r="B23" s="222"/>
      <c r="C23" s="253" t="s">
        <v>1244</v>
      </c>
      <c r="D23" s="228"/>
      <c r="E23" s="229">
        <v>1.55925</v>
      </c>
      <c r="F23" s="224"/>
      <c r="G23" s="224"/>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252</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ht="20.399999999999999" outlineLevel="1" x14ac:dyDescent="0.25">
      <c r="A24" s="238">
        <v>3</v>
      </c>
      <c r="B24" s="239" t="s">
        <v>376</v>
      </c>
      <c r="C24" s="250" t="s">
        <v>377</v>
      </c>
      <c r="D24" s="240" t="s">
        <v>285</v>
      </c>
      <c r="E24" s="241">
        <v>6.7184999999999997</v>
      </c>
      <c r="F24" s="242"/>
      <c r="G24" s="243">
        <f>ROUND(E24*F24,2)</f>
        <v>0</v>
      </c>
      <c r="H24" s="242"/>
      <c r="I24" s="243">
        <f>ROUND(E24*H24,2)</f>
        <v>0</v>
      </c>
      <c r="J24" s="242"/>
      <c r="K24" s="243">
        <f>ROUND(E24*J24,2)</f>
        <v>0</v>
      </c>
      <c r="L24" s="243">
        <v>21</v>
      </c>
      <c r="M24" s="243">
        <f>G24*(1+L24/100)</f>
        <v>0</v>
      </c>
      <c r="N24" s="241">
        <v>6.5350000000000005E-2</v>
      </c>
      <c r="O24" s="241">
        <f>ROUND(E24*N24,2)</f>
        <v>0.44</v>
      </c>
      <c r="P24" s="241">
        <v>0</v>
      </c>
      <c r="Q24" s="241">
        <f>ROUND(E24*P24,2)</f>
        <v>0</v>
      </c>
      <c r="R24" s="243" t="s">
        <v>369</v>
      </c>
      <c r="S24" s="243" t="s">
        <v>243</v>
      </c>
      <c r="T24" s="244" t="s">
        <v>243</v>
      </c>
      <c r="U24" s="224">
        <v>1.72</v>
      </c>
      <c r="V24" s="224">
        <f>ROUND(E24*U24,2)</f>
        <v>11.56</v>
      </c>
      <c r="W24" s="224"/>
      <c r="X24" s="224" t="s">
        <v>244</v>
      </c>
      <c r="Y24" s="224" t="s">
        <v>363</v>
      </c>
      <c r="Z24" s="214"/>
      <c r="AA24" s="214"/>
      <c r="AB24" s="214"/>
      <c r="AC24" s="214"/>
      <c r="AD24" s="214"/>
      <c r="AE24" s="214"/>
      <c r="AF24" s="214"/>
      <c r="AG24" s="214" t="s">
        <v>378</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1" outlineLevel="2" x14ac:dyDescent="0.25">
      <c r="A25" s="221"/>
      <c r="B25" s="222"/>
      <c r="C25" s="251" t="s">
        <v>836</v>
      </c>
      <c r="D25" s="246"/>
      <c r="E25" s="246"/>
      <c r="F25" s="246"/>
      <c r="G25" s="246"/>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248</v>
      </c>
      <c r="AH25" s="214"/>
      <c r="AI25" s="214"/>
      <c r="AJ25" s="214"/>
      <c r="AK25" s="214"/>
      <c r="AL25" s="214"/>
      <c r="AM25" s="214"/>
      <c r="AN25" s="214"/>
      <c r="AO25" s="214"/>
      <c r="AP25" s="214"/>
      <c r="AQ25" s="214"/>
      <c r="AR25" s="214"/>
      <c r="AS25" s="214"/>
      <c r="AT25" s="214"/>
      <c r="AU25" s="214"/>
      <c r="AV25" s="214"/>
      <c r="AW25" s="214"/>
      <c r="AX25" s="214"/>
      <c r="AY25" s="214"/>
      <c r="AZ25" s="214"/>
      <c r="BA25" s="245" t="str">
        <f>C25</f>
        <v>čistíren odpadních vod (mimo budovy), nádrží, vodojemů, žlabů nebo kanálů: - konstrukcí omítaných z betonu prostého nebo železového obyčejného i vodostavebního - konstrukcí neomítaných z betonu prostého nebo železového obyčejného</v>
      </c>
      <c r="BB25" s="214"/>
      <c r="BC25" s="214"/>
      <c r="BD25" s="214"/>
      <c r="BE25" s="214"/>
      <c r="BF25" s="214"/>
      <c r="BG25" s="214"/>
      <c r="BH25" s="214"/>
    </row>
    <row r="26" spans="1:60" outlineLevel="2" x14ac:dyDescent="0.25">
      <c r="A26" s="221"/>
      <c r="B26" s="222"/>
      <c r="C26" s="252" t="s">
        <v>1236</v>
      </c>
      <c r="D26" s="247"/>
      <c r="E26" s="247"/>
      <c r="F26" s="247"/>
      <c r="G26" s="247"/>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250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3" t="s">
        <v>1245</v>
      </c>
      <c r="D27" s="228"/>
      <c r="E27" s="229">
        <v>3.6</v>
      </c>
      <c r="F27" s="224"/>
      <c r="G27" s="224"/>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5">
      <c r="A28" s="221"/>
      <c r="B28" s="222"/>
      <c r="C28" s="253" t="s">
        <v>1246</v>
      </c>
      <c r="D28" s="228"/>
      <c r="E28" s="229">
        <v>3.1185</v>
      </c>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0.399999999999999" outlineLevel="1" x14ac:dyDescent="0.25">
      <c r="A29" s="238">
        <v>4</v>
      </c>
      <c r="B29" s="239" t="s">
        <v>382</v>
      </c>
      <c r="C29" s="250" t="s">
        <v>383</v>
      </c>
      <c r="D29" s="240" t="s">
        <v>285</v>
      </c>
      <c r="E29" s="241">
        <v>6.7184999999999997</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t="s">
        <v>369</v>
      </c>
      <c r="S29" s="243" t="s">
        <v>243</v>
      </c>
      <c r="T29" s="244" t="s">
        <v>243</v>
      </c>
      <c r="U29" s="224">
        <v>0.65</v>
      </c>
      <c r="V29" s="224">
        <f>ROUND(E29*U29,2)</f>
        <v>4.37</v>
      </c>
      <c r="W29" s="224"/>
      <c r="X29" s="224" t="s">
        <v>244</v>
      </c>
      <c r="Y29" s="224" t="s">
        <v>363</v>
      </c>
      <c r="Z29" s="214"/>
      <c r="AA29" s="214"/>
      <c r="AB29" s="214"/>
      <c r="AC29" s="214"/>
      <c r="AD29" s="214"/>
      <c r="AE29" s="214"/>
      <c r="AF29" s="214"/>
      <c r="AG29" s="214" t="s">
        <v>384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ht="21" outlineLevel="2" x14ac:dyDescent="0.25">
      <c r="A30" s="221"/>
      <c r="B30" s="222"/>
      <c r="C30" s="251" t="s">
        <v>836</v>
      </c>
      <c r="D30" s="246"/>
      <c r="E30" s="246"/>
      <c r="F30" s="246"/>
      <c r="G30" s="246"/>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248</v>
      </c>
      <c r="AH30" s="214"/>
      <c r="AI30" s="214"/>
      <c r="AJ30" s="214"/>
      <c r="AK30" s="214"/>
      <c r="AL30" s="214"/>
      <c r="AM30" s="214"/>
      <c r="AN30" s="214"/>
      <c r="AO30" s="214"/>
      <c r="AP30" s="214"/>
      <c r="AQ30" s="214"/>
      <c r="AR30" s="214"/>
      <c r="AS30" s="214"/>
      <c r="AT30" s="214"/>
      <c r="AU30" s="214"/>
      <c r="AV30" s="214"/>
      <c r="AW30" s="214"/>
      <c r="AX30" s="214"/>
      <c r="AY30" s="214"/>
      <c r="AZ30" s="214"/>
      <c r="BA30" s="245" t="str">
        <f>C30</f>
        <v>čistíren odpadních vod (mimo budovy), nádrží, vodojemů, žlabů nebo kanálů: - konstrukcí omítaných z betonu prostého nebo železového obyčejného i vodostavebního - konstrukcí neomítaných z betonu prostého nebo železového obyčejného</v>
      </c>
      <c r="BB30" s="214"/>
      <c r="BC30" s="214"/>
      <c r="BD30" s="214"/>
      <c r="BE30" s="214"/>
      <c r="BF30" s="214"/>
      <c r="BG30" s="214"/>
      <c r="BH30" s="214"/>
    </row>
    <row r="31" spans="1:60" outlineLevel="2" x14ac:dyDescent="0.25">
      <c r="A31" s="221"/>
      <c r="B31" s="222"/>
      <c r="C31" s="252" t="s">
        <v>1236</v>
      </c>
      <c r="D31" s="247"/>
      <c r="E31" s="247"/>
      <c r="F31" s="247"/>
      <c r="G31" s="247"/>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3" t="s">
        <v>1245</v>
      </c>
      <c r="D32" s="228"/>
      <c r="E32" s="229">
        <v>3.6</v>
      </c>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5">
      <c r="A33" s="221"/>
      <c r="B33" s="222"/>
      <c r="C33" s="253" t="s">
        <v>1246</v>
      </c>
      <c r="D33" s="228"/>
      <c r="E33" s="229">
        <v>3.1185</v>
      </c>
      <c r="F33" s="224"/>
      <c r="G33" s="224"/>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38">
        <v>5</v>
      </c>
      <c r="B34" s="239" t="s">
        <v>385</v>
      </c>
      <c r="C34" s="250" t="s">
        <v>850</v>
      </c>
      <c r="D34" s="240" t="s">
        <v>338</v>
      </c>
      <c r="E34" s="241">
        <v>9.8860000000000003E-2</v>
      </c>
      <c r="F34" s="242"/>
      <c r="G34" s="243">
        <f>ROUND(E34*F34,2)</f>
        <v>0</v>
      </c>
      <c r="H34" s="242"/>
      <c r="I34" s="243">
        <f>ROUND(E34*H34,2)</f>
        <v>0</v>
      </c>
      <c r="J34" s="242"/>
      <c r="K34" s="243">
        <f>ROUND(E34*J34,2)</f>
        <v>0</v>
      </c>
      <c r="L34" s="243">
        <v>21</v>
      </c>
      <c r="M34" s="243">
        <f>G34*(1+L34/100)</f>
        <v>0</v>
      </c>
      <c r="N34" s="241">
        <v>1.02535</v>
      </c>
      <c r="O34" s="241">
        <f>ROUND(E34*N34,2)</f>
        <v>0.1</v>
      </c>
      <c r="P34" s="241">
        <v>0</v>
      </c>
      <c r="Q34" s="241">
        <f>ROUND(E34*P34,2)</f>
        <v>0</v>
      </c>
      <c r="R34" s="243" t="s">
        <v>369</v>
      </c>
      <c r="S34" s="243" t="s">
        <v>243</v>
      </c>
      <c r="T34" s="244" t="s">
        <v>243</v>
      </c>
      <c r="U34" s="224">
        <v>22.07</v>
      </c>
      <c r="V34" s="224">
        <f>ROUND(E34*U34,2)</f>
        <v>2.1800000000000002</v>
      </c>
      <c r="W34" s="224"/>
      <c r="X34" s="224" t="s">
        <v>244</v>
      </c>
      <c r="Y34" s="224" t="s">
        <v>363</v>
      </c>
      <c r="Z34" s="214"/>
      <c r="AA34" s="214"/>
      <c r="AB34" s="214"/>
      <c r="AC34" s="214"/>
      <c r="AD34" s="214"/>
      <c r="AE34" s="214"/>
      <c r="AF34" s="214"/>
      <c r="AG34" s="214" t="s">
        <v>378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21" outlineLevel="2" x14ac:dyDescent="0.25">
      <c r="A35" s="221"/>
      <c r="B35" s="222"/>
      <c r="C35" s="251" t="s">
        <v>848</v>
      </c>
      <c r="D35" s="246"/>
      <c r="E35" s="246"/>
      <c r="F35" s="246"/>
      <c r="G35" s="246"/>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248</v>
      </c>
      <c r="AH35" s="214"/>
      <c r="AI35" s="214"/>
      <c r="AJ35" s="214"/>
      <c r="AK35" s="214"/>
      <c r="AL35" s="214"/>
      <c r="AM35" s="214"/>
      <c r="AN35" s="214"/>
      <c r="AO35" s="214"/>
      <c r="AP35" s="214"/>
      <c r="AQ35" s="214"/>
      <c r="AR35" s="214"/>
      <c r="AS35" s="214"/>
      <c r="AT35" s="214"/>
      <c r="AU35" s="214"/>
      <c r="AV35" s="214"/>
      <c r="AW35" s="214"/>
      <c r="AX35" s="214"/>
      <c r="AY35" s="214"/>
      <c r="AZ35" s="214"/>
      <c r="BA35" s="245" t="str">
        <f>C35</f>
        <v>čistíren odpadních vod (mimo budovy), nádrží, vodojemů, žlabů nebo kanálů , včetně pomocného pracovního lešení o výšce podlahy do 1900 mm a pro zatížení do 1,5 kPa,</v>
      </c>
      <c r="BB35" s="214"/>
      <c r="BC35" s="214"/>
      <c r="BD35" s="214"/>
      <c r="BE35" s="214"/>
      <c r="BF35" s="214"/>
      <c r="BG35" s="214"/>
      <c r="BH35" s="214"/>
    </row>
    <row r="36" spans="1:60" outlineLevel="2" x14ac:dyDescent="0.25">
      <c r="A36" s="221"/>
      <c r="B36" s="222"/>
      <c r="C36" s="252" t="s">
        <v>1236</v>
      </c>
      <c r="D36" s="247"/>
      <c r="E36" s="247"/>
      <c r="F36" s="247"/>
      <c r="G36" s="247"/>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5">
      <c r="A37" s="221"/>
      <c r="B37" s="222"/>
      <c r="C37" s="252" t="s">
        <v>388</v>
      </c>
      <c r="D37" s="247"/>
      <c r="E37" s="247"/>
      <c r="F37" s="247"/>
      <c r="G37" s="247"/>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250</v>
      </c>
      <c r="AH37" s="214"/>
      <c r="AI37" s="214"/>
      <c r="AJ37" s="214"/>
      <c r="AK37" s="214"/>
      <c r="AL37" s="214"/>
      <c r="AM37" s="214"/>
      <c r="AN37" s="214"/>
      <c r="AO37" s="214"/>
      <c r="AP37" s="214"/>
      <c r="AQ37" s="214"/>
      <c r="AR37" s="214"/>
      <c r="AS37" s="214"/>
      <c r="AT37" s="214"/>
      <c r="AU37" s="214"/>
      <c r="AV37" s="214"/>
      <c r="AW37" s="214"/>
      <c r="AX37" s="214"/>
      <c r="AY37" s="214"/>
      <c r="AZ37" s="214"/>
      <c r="BA37" s="245" t="str">
        <f>C37</f>
        <v>v položce dodávka a montáž výztuže včetně prořezu a přeložení, distanční podložky, pomocný materiál a kotvící materiál</v>
      </c>
      <c r="BB37" s="214"/>
      <c r="BC37" s="214"/>
      <c r="BD37" s="214"/>
      <c r="BE37" s="214"/>
      <c r="BF37" s="214"/>
      <c r="BG37" s="214"/>
      <c r="BH37" s="214"/>
    </row>
    <row r="38" spans="1:60" outlineLevel="2" x14ac:dyDescent="0.25">
      <c r="A38" s="221"/>
      <c r="B38" s="222"/>
      <c r="C38" s="253" t="s">
        <v>1247</v>
      </c>
      <c r="D38" s="228"/>
      <c r="E38" s="229">
        <v>9.8860000000000003E-2</v>
      </c>
      <c r="F38" s="224"/>
      <c r="G38" s="224"/>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252</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x14ac:dyDescent="0.25">
      <c r="A39" s="231" t="s">
        <v>237</v>
      </c>
      <c r="B39" s="232" t="s">
        <v>167</v>
      </c>
      <c r="C39" s="249" t="s">
        <v>168</v>
      </c>
      <c r="D39" s="233"/>
      <c r="E39" s="234"/>
      <c r="F39" s="235"/>
      <c r="G39" s="235">
        <f>SUMIF(AG40:AG55,"&lt;&gt;NOR",G40:G55)</f>
        <v>0</v>
      </c>
      <c r="H39" s="235"/>
      <c r="I39" s="235">
        <f>SUM(I40:I55)</f>
        <v>0</v>
      </c>
      <c r="J39" s="235"/>
      <c r="K39" s="235">
        <f>SUM(K40:K55)</f>
        <v>0</v>
      </c>
      <c r="L39" s="235"/>
      <c r="M39" s="235">
        <f>SUM(M40:M55)</f>
        <v>0</v>
      </c>
      <c r="N39" s="234"/>
      <c r="O39" s="234">
        <f>SUM(O40:O55)</f>
        <v>0.03</v>
      </c>
      <c r="P39" s="234"/>
      <c r="Q39" s="234">
        <f>SUM(Q40:Q55)</f>
        <v>0</v>
      </c>
      <c r="R39" s="235"/>
      <c r="S39" s="235"/>
      <c r="T39" s="236"/>
      <c r="U39" s="230"/>
      <c r="V39" s="230">
        <f>SUM(V40:V55)</f>
        <v>1.25</v>
      </c>
      <c r="W39" s="230"/>
      <c r="X39" s="230"/>
      <c r="Y39" s="230"/>
      <c r="AG39" t="s">
        <v>238</v>
      </c>
    </row>
    <row r="40" spans="1:60" outlineLevel="1" x14ac:dyDescent="0.25">
      <c r="A40" s="238">
        <v>6</v>
      </c>
      <c r="B40" s="239" t="s">
        <v>396</v>
      </c>
      <c r="C40" s="250" t="s">
        <v>397</v>
      </c>
      <c r="D40" s="240" t="s">
        <v>285</v>
      </c>
      <c r="E40" s="241">
        <v>3.6</v>
      </c>
      <c r="F40" s="242"/>
      <c r="G40" s="243">
        <f>ROUND(E40*F40,2)</f>
        <v>0</v>
      </c>
      <c r="H40" s="242"/>
      <c r="I40" s="243">
        <f>ROUND(E40*H40,2)</f>
        <v>0</v>
      </c>
      <c r="J40" s="242"/>
      <c r="K40" s="243">
        <f>ROUND(E40*J40,2)</f>
        <v>0</v>
      </c>
      <c r="L40" s="243">
        <v>21</v>
      </c>
      <c r="M40" s="243">
        <f>G40*(1+L40/100)</f>
        <v>0</v>
      </c>
      <c r="N40" s="241">
        <v>2.1700000000000001E-3</v>
      </c>
      <c r="O40" s="241">
        <f>ROUND(E40*N40,2)</f>
        <v>0.01</v>
      </c>
      <c r="P40" s="241">
        <v>0</v>
      </c>
      <c r="Q40" s="241">
        <f>ROUND(E40*P40,2)</f>
        <v>0</v>
      </c>
      <c r="R40" s="243" t="s">
        <v>398</v>
      </c>
      <c r="S40" s="243" t="s">
        <v>243</v>
      </c>
      <c r="T40" s="244" t="s">
        <v>243</v>
      </c>
      <c r="U40" s="224">
        <v>0.251</v>
      </c>
      <c r="V40" s="224">
        <f>ROUND(E40*U40,2)</f>
        <v>0.9</v>
      </c>
      <c r="W40" s="224"/>
      <c r="X40" s="224" t="s">
        <v>244</v>
      </c>
      <c r="Y40" s="224" t="s">
        <v>363</v>
      </c>
      <c r="Z40" s="214"/>
      <c r="AA40" s="214"/>
      <c r="AB40" s="214"/>
      <c r="AC40" s="214"/>
      <c r="AD40" s="214"/>
      <c r="AE40" s="214"/>
      <c r="AF40" s="214"/>
      <c r="AG40" s="214" t="s">
        <v>246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1" t="s">
        <v>399</v>
      </c>
      <c r="D41" s="246"/>
      <c r="E41" s="246"/>
      <c r="F41" s="246"/>
      <c r="G41" s="246"/>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248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2" t="s">
        <v>1236</v>
      </c>
      <c r="D42" s="247"/>
      <c r="E42" s="247"/>
      <c r="F42" s="247"/>
      <c r="G42" s="247"/>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5">
      <c r="A43" s="221"/>
      <c r="B43" s="222"/>
      <c r="C43" s="253" t="s">
        <v>1245</v>
      </c>
      <c r="D43" s="228"/>
      <c r="E43" s="229">
        <v>3.6</v>
      </c>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38">
        <v>7</v>
      </c>
      <c r="B44" s="239" t="s">
        <v>903</v>
      </c>
      <c r="C44" s="250" t="s">
        <v>904</v>
      </c>
      <c r="D44" s="240" t="s">
        <v>285</v>
      </c>
      <c r="E44" s="241">
        <v>3.6</v>
      </c>
      <c r="F44" s="242"/>
      <c r="G44" s="243">
        <f>ROUND(E44*F44,2)</f>
        <v>0</v>
      </c>
      <c r="H44" s="242"/>
      <c r="I44" s="243">
        <f>ROUND(E44*H44,2)</f>
        <v>0</v>
      </c>
      <c r="J44" s="242"/>
      <c r="K44" s="243">
        <f>ROUND(E44*J44,2)</f>
        <v>0</v>
      </c>
      <c r="L44" s="243">
        <v>21</v>
      </c>
      <c r="M44" s="243">
        <f>G44*(1+L44/100)</f>
        <v>0</v>
      </c>
      <c r="N44" s="241">
        <v>6.7099999999999998E-3</v>
      </c>
      <c r="O44" s="241">
        <f>ROUND(E44*N44,2)</f>
        <v>0.02</v>
      </c>
      <c r="P44" s="241">
        <v>0</v>
      </c>
      <c r="Q44" s="241">
        <f>ROUND(E44*P44,2)</f>
        <v>0</v>
      </c>
      <c r="R44" s="243"/>
      <c r="S44" s="243" t="s">
        <v>325</v>
      </c>
      <c r="T44" s="244" t="s">
        <v>326</v>
      </c>
      <c r="U44" s="224">
        <v>9.8000000000000004E-2</v>
      </c>
      <c r="V44" s="224">
        <f>ROUND(E44*U44,2)</f>
        <v>0.35</v>
      </c>
      <c r="W44" s="224"/>
      <c r="X44" s="224" t="s">
        <v>244</v>
      </c>
      <c r="Y44" s="224" t="s">
        <v>363</v>
      </c>
      <c r="Z44" s="214"/>
      <c r="AA44" s="214"/>
      <c r="AB44" s="214"/>
      <c r="AC44" s="214"/>
      <c r="AD44" s="214"/>
      <c r="AE44" s="214"/>
      <c r="AF44" s="214"/>
      <c r="AG44" s="214" t="s">
        <v>246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4" t="s">
        <v>1236</v>
      </c>
      <c r="D45" s="248"/>
      <c r="E45" s="248"/>
      <c r="F45" s="248"/>
      <c r="G45" s="248"/>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5">
      <c r="A46" s="221"/>
      <c r="B46" s="222"/>
      <c r="C46" s="252" t="s">
        <v>1233</v>
      </c>
      <c r="D46" s="247"/>
      <c r="E46" s="247"/>
      <c r="F46" s="247"/>
      <c r="G46" s="247"/>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5">
      <c r="A47" s="221"/>
      <c r="B47" s="222"/>
      <c r="C47" s="253" t="s">
        <v>1245</v>
      </c>
      <c r="D47" s="228"/>
      <c r="E47" s="229">
        <v>3.6</v>
      </c>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5">
      <c r="A48" s="238">
        <v>8</v>
      </c>
      <c r="B48" s="239" t="s">
        <v>1248</v>
      </c>
      <c r="C48" s="250" t="s">
        <v>1249</v>
      </c>
      <c r="D48" s="240" t="s">
        <v>312</v>
      </c>
      <c r="E48" s="241">
        <v>10.6</v>
      </c>
      <c r="F48" s="242"/>
      <c r="G48" s="243">
        <f>ROUND(E48*F48,2)</f>
        <v>0</v>
      </c>
      <c r="H48" s="242"/>
      <c r="I48" s="243">
        <f>ROUND(E48*H48,2)</f>
        <v>0</v>
      </c>
      <c r="J48" s="242"/>
      <c r="K48" s="243">
        <f>ROUND(E48*J48,2)</f>
        <v>0</v>
      </c>
      <c r="L48" s="243">
        <v>21</v>
      </c>
      <c r="M48" s="243">
        <f>G48*(1+L48/100)</f>
        <v>0</v>
      </c>
      <c r="N48" s="241">
        <v>0</v>
      </c>
      <c r="O48" s="241">
        <f>ROUND(E48*N48,2)</f>
        <v>0</v>
      </c>
      <c r="P48" s="241">
        <v>0</v>
      </c>
      <c r="Q48" s="241">
        <f>ROUND(E48*P48,2)</f>
        <v>0</v>
      </c>
      <c r="R48" s="243"/>
      <c r="S48" s="243" t="s">
        <v>325</v>
      </c>
      <c r="T48" s="244" t="s">
        <v>326</v>
      </c>
      <c r="U48" s="224">
        <v>0</v>
      </c>
      <c r="V48" s="224">
        <f>ROUND(E48*U48,2)</f>
        <v>0</v>
      </c>
      <c r="W48" s="224"/>
      <c r="X48" s="224" t="s">
        <v>244</v>
      </c>
      <c r="Y48" s="224" t="s">
        <v>363</v>
      </c>
      <c r="Z48" s="214"/>
      <c r="AA48" s="214"/>
      <c r="AB48" s="214"/>
      <c r="AC48" s="214"/>
      <c r="AD48" s="214"/>
      <c r="AE48" s="214"/>
      <c r="AF48" s="214"/>
      <c r="AG48" s="214" t="s">
        <v>246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4" t="s">
        <v>1236</v>
      </c>
      <c r="D49" s="248"/>
      <c r="E49" s="248"/>
      <c r="F49" s="248"/>
      <c r="G49" s="248"/>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5">
      <c r="A50" s="221"/>
      <c r="B50" s="222"/>
      <c r="C50" s="252" t="s">
        <v>1250</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5">
      <c r="A51" s="221"/>
      <c r="B51" s="222"/>
      <c r="C51" s="252" t="s">
        <v>1251</v>
      </c>
      <c r="D51" s="247"/>
      <c r="E51" s="247"/>
      <c r="F51" s="247"/>
      <c r="G51" s="247"/>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5">
      <c r="A52" s="221"/>
      <c r="B52" s="222"/>
      <c r="C52" s="252" t="s">
        <v>1252</v>
      </c>
      <c r="D52" s="247"/>
      <c r="E52" s="247"/>
      <c r="F52" s="247"/>
      <c r="G52" s="247"/>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5">
      <c r="A53" s="221"/>
      <c r="B53" s="222"/>
      <c r="C53" s="252" t="s">
        <v>1253</v>
      </c>
      <c r="D53" s="247"/>
      <c r="E53" s="247"/>
      <c r="F53" s="247"/>
      <c r="G53" s="247"/>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52" t="s">
        <v>1254</v>
      </c>
      <c r="D54" s="247"/>
      <c r="E54" s="247"/>
      <c r="F54" s="247"/>
      <c r="G54" s="247"/>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5">
      <c r="A55" s="221"/>
      <c r="B55" s="222"/>
      <c r="C55" s="253" t="s">
        <v>1255</v>
      </c>
      <c r="D55" s="228"/>
      <c r="E55" s="229">
        <v>10.6</v>
      </c>
      <c r="F55" s="224"/>
      <c r="G55" s="224"/>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252</v>
      </c>
      <c r="AH55" s="214">
        <v>0</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x14ac:dyDescent="0.25">
      <c r="A56" s="231" t="s">
        <v>237</v>
      </c>
      <c r="B56" s="232" t="s">
        <v>199</v>
      </c>
      <c r="C56" s="249" t="s">
        <v>200</v>
      </c>
      <c r="D56" s="233"/>
      <c r="E56" s="234"/>
      <c r="F56" s="235"/>
      <c r="G56" s="235">
        <f>SUMIF(AG57:AG64,"&lt;&gt;NOR",G57:G64)</f>
        <v>0</v>
      </c>
      <c r="H56" s="235"/>
      <c r="I56" s="235">
        <f>SUM(I57:I64)</f>
        <v>0</v>
      </c>
      <c r="J56" s="235"/>
      <c r="K56" s="235">
        <f>SUM(K57:K64)</f>
        <v>0</v>
      </c>
      <c r="L56" s="235"/>
      <c r="M56" s="235">
        <f>SUM(M57:M64)</f>
        <v>0</v>
      </c>
      <c r="N56" s="234"/>
      <c r="O56" s="234">
        <f>SUM(O57:O64)</f>
        <v>0</v>
      </c>
      <c r="P56" s="234"/>
      <c r="Q56" s="234">
        <f>SUM(Q57:Q64)</f>
        <v>0</v>
      </c>
      <c r="R56" s="235"/>
      <c r="S56" s="235"/>
      <c r="T56" s="236"/>
      <c r="U56" s="230"/>
      <c r="V56" s="230">
        <f>SUM(V57:V64)</f>
        <v>0</v>
      </c>
      <c r="W56" s="230"/>
      <c r="X56" s="230"/>
      <c r="Y56" s="230"/>
      <c r="AG56" t="s">
        <v>238</v>
      </c>
    </row>
    <row r="57" spans="1:60" outlineLevel="1" x14ac:dyDescent="0.25">
      <c r="A57" s="238">
        <v>9</v>
      </c>
      <c r="B57" s="239" t="s">
        <v>1256</v>
      </c>
      <c r="C57" s="250" t="s">
        <v>1257</v>
      </c>
      <c r="D57" s="240" t="s">
        <v>285</v>
      </c>
      <c r="E57" s="241">
        <v>9</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c r="S57" s="243" t="s">
        <v>325</v>
      </c>
      <c r="T57" s="244" t="s">
        <v>326</v>
      </c>
      <c r="U57" s="224">
        <v>0</v>
      </c>
      <c r="V57" s="224">
        <f>ROUND(E57*U57,2)</f>
        <v>0</v>
      </c>
      <c r="W57" s="224"/>
      <c r="X57" s="224" t="s">
        <v>244</v>
      </c>
      <c r="Y57" s="224" t="s">
        <v>363</v>
      </c>
      <c r="Z57" s="214"/>
      <c r="AA57" s="214"/>
      <c r="AB57" s="214"/>
      <c r="AC57" s="214"/>
      <c r="AD57" s="214"/>
      <c r="AE57" s="214"/>
      <c r="AF57" s="214"/>
      <c r="AG57" s="214" t="s">
        <v>246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5">
      <c r="A58" s="221"/>
      <c r="B58" s="222"/>
      <c r="C58" s="254" t="s">
        <v>1236</v>
      </c>
      <c r="D58" s="248"/>
      <c r="E58" s="248"/>
      <c r="F58" s="248"/>
      <c r="G58" s="248"/>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52" t="s">
        <v>1258</v>
      </c>
      <c r="D59" s="247"/>
      <c r="E59" s="247"/>
      <c r="F59" s="247"/>
      <c r="G59" s="247"/>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45" t="str">
        <f>C59</f>
        <v>Nátěry betonových konstrukcí proti působení chemikálií - povrch plochy se opatří stěrkovým nátěrem odolným proti</v>
      </c>
      <c r="BB59" s="214"/>
      <c r="BC59" s="214"/>
      <c r="BD59" s="214"/>
      <c r="BE59" s="214"/>
      <c r="BF59" s="214"/>
      <c r="BG59" s="214"/>
      <c r="BH59" s="214"/>
    </row>
    <row r="60" spans="1:60" outlineLevel="3" x14ac:dyDescent="0.25">
      <c r="A60" s="221"/>
      <c r="B60" s="222"/>
      <c r="C60" s="252" t="s">
        <v>1259</v>
      </c>
      <c r="D60" s="247"/>
      <c r="E60" s="247"/>
      <c r="F60" s="247"/>
      <c r="G60" s="247"/>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45" t="str">
        <f>C60</f>
        <v>účinkům kyselin. Nátěr musí odolávat účinkům roztoku síranu železitého 40%, povětrnostním vlivům a UV záření. Skladba nátěru:</v>
      </c>
      <c r="BB60" s="214"/>
      <c r="BC60" s="214"/>
      <c r="BD60" s="214"/>
      <c r="BE60" s="214"/>
      <c r="BF60" s="214"/>
      <c r="BG60" s="214"/>
      <c r="BH60" s="214"/>
    </row>
    <row r="61" spans="1:60" outlineLevel="3" x14ac:dyDescent="0.25">
      <c r="A61" s="221"/>
      <c r="B61" s="222"/>
      <c r="C61" s="252" t="s">
        <v>1260</v>
      </c>
      <c r="D61" s="247"/>
      <c r="E61" s="247"/>
      <c r="F61" s="247"/>
      <c r="G61" s="247"/>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250</v>
      </c>
      <c r="AH61" s="214"/>
      <c r="AI61" s="214"/>
      <c r="AJ61" s="214"/>
      <c r="AK61" s="214"/>
      <c r="AL61" s="214"/>
      <c r="AM61" s="214"/>
      <c r="AN61" s="214"/>
      <c r="AO61" s="214"/>
      <c r="AP61" s="214"/>
      <c r="AQ61" s="214"/>
      <c r="AR61" s="214"/>
      <c r="AS61" s="214"/>
      <c r="AT61" s="214"/>
      <c r="AU61" s="214"/>
      <c r="AV61" s="214"/>
      <c r="AW61" s="214"/>
      <c r="AX61" s="214"/>
      <c r="AY61" s="214"/>
      <c r="AZ61" s="214"/>
      <c r="BA61" s="245" t="str">
        <f>C61</f>
        <v>epoxidová penetrace betonového povrchu, vlepení skelné rohože do epoxidu, nanesení izolační stěrky se zdrsněním</v>
      </c>
      <c r="BB61" s="214"/>
      <c r="BC61" s="214"/>
      <c r="BD61" s="214"/>
      <c r="BE61" s="214"/>
      <c r="BF61" s="214"/>
      <c r="BG61" s="214"/>
      <c r="BH61" s="214"/>
    </row>
    <row r="62" spans="1:60" outlineLevel="3" x14ac:dyDescent="0.25">
      <c r="A62" s="221"/>
      <c r="B62" s="222"/>
      <c r="C62" s="252" t="s">
        <v>1261</v>
      </c>
      <c r="D62" s="247"/>
      <c r="E62" s="247"/>
      <c r="F62" s="247"/>
      <c r="G62" s="247"/>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250</v>
      </c>
      <c r="AH62" s="214"/>
      <c r="AI62" s="214"/>
      <c r="AJ62" s="214"/>
      <c r="AK62" s="214"/>
      <c r="AL62" s="214"/>
      <c r="AM62" s="214"/>
      <c r="AN62" s="214"/>
      <c r="AO62" s="214"/>
      <c r="AP62" s="214"/>
      <c r="AQ62" s="214"/>
      <c r="AR62" s="214"/>
      <c r="AS62" s="214"/>
      <c r="AT62" s="214"/>
      <c r="AU62" s="214"/>
      <c r="AV62" s="214"/>
      <c r="AW62" s="214"/>
      <c r="AX62" s="214"/>
      <c r="AY62" s="214"/>
      <c r="AZ62" s="214"/>
      <c r="BA62" s="245" t="str">
        <f>C62</f>
        <v>frakcí křemičitého písku, vrchní epoxidová stěrka. Práce lze provádět pouze na suchý a čistý betonový povrch, vyzrálý</v>
      </c>
      <c r="BB62" s="214"/>
      <c r="BC62" s="214"/>
      <c r="BD62" s="214"/>
      <c r="BE62" s="214"/>
      <c r="BF62" s="214"/>
      <c r="BG62" s="214"/>
      <c r="BH62" s="214"/>
    </row>
    <row r="63" spans="1:60" outlineLevel="3" x14ac:dyDescent="0.25">
      <c r="A63" s="221"/>
      <c r="B63" s="222"/>
      <c r="C63" s="252" t="s">
        <v>1262</v>
      </c>
      <c r="D63" s="247"/>
      <c r="E63" s="247"/>
      <c r="F63" s="247"/>
      <c r="G63" s="247"/>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5">
      <c r="A64" s="221"/>
      <c r="B64" s="222"/>
      <c r="C64" s="253" t="s">
        <v>1263</v>
      </c>
      <c r="D64" s="228"/>
      <c r="E64" s="229">
        <v>9</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x14ac:dyDescent="0.25">
      <c r="A65" s="231" t="s">
        <v>237</v>
      </c>
      <c r="B65" s="232" t="s">
        <v>187</v>
      </c>
      <c r="C65" s="249" t="s">
        <v>188</v>
      </c>
      <c r="D65" s="233"/>
      <c r="E65" s="234"/>
      <c r="F65" s="235"/>
      <c r="G65" s="235">
        <f>SUMIF(AG66:AG67,"&lt;&gt;NOR",G66:G67)</f>
        <v>0</v>
      </c>
      <c r="H65" s="235"/>
      <c r="I65" s="235">
        <f>SUM(I66:I67)</f>
        <v>0</v>
      </c>
      <c r="J65" s="235"/>
      <c r="K65" s="235">
        <f>SUM(K66:K67)</f>
        <v>0</v>
      </c>
      <c r="L65" s="235"/>
      <c r="M65" s="235">
        <f>SUM(M66:M67)</f>
        <v>0</v>
      </c>
      <c r="N65" s="234"/>
      <c r="O65" s="234">
        <f>SUM(O66:O67)</f>
        <v>0</v>
      </c>
      <c r="P65" s="234"/>
      <c r="Q65" s="234">
        <f>SUM(Q66:Q67)</f>
        <v>0</v>
      </c>
      <c r="R65" s="235"/>
      <c r="S65" s="235"/>
      <c r="T65" s="236"/>
      <c r="U65" s="230"/>
      <c r="V65" s="230">
        <f>SUM(V66:V67)</f>
        <v>9.86</v>
      </c>
      <c r="W65" s="230"/>
      <c r="X65" s="230"/>
      <c r="Y65" s="230"/>
      <c r="AG65" t="s">
        <v>238</v>
      </c>
    </row>
    <row r="66" spans="1:60" ht="40.799999999999997" outlineLevel="1" x14ac:dyDescent="0.25">
      <c r="A66" s="238">
        <v>10</v>
      </c>
      <c r="B66" s="239" t="s">
        <v>684</v>
      </c>
      <c r="C66" s="250" t="s">
        <v>685</v>
      </c>
      <c r="D66" s="240" t="s">
        <v>338</v>
      </c>
      <c r="E66" s="241">
        <v>23.705719999999999</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t="s">
        <v>369</v>
      </c>
      <c r="S66" s="243" t="s">
        <v>243</v>
      </c>
      <c r="T66" s="244" t="s">
        <v>243</v>
      </c>
      <c r="U66" s="224">
        <v>0.41599999999999998</v>
      </c>
      <c r="V66" s="224">
        <f>ROUND(E66*U66,2)</f>
        <v>9.86</v>
      </c>
      <c r="W66" s="224"/>
      <c r="X66" s="224" t="s">
        <v>686</v>
      </c>
      <c r="Y66" s="224" t="s">
        <v>363</v>
      </c>
      <c r="Z66" s="214"/>
      <c r="AA66" s="214"/>
      <c r="AB66" s="214"/>
      <c r="AC66" s="214"/>
      <c r="AD66" s="214"/>
      <c r="AE66" s="214"/>
      <c r="AF66" s="214"/>
      <c r="AG66" s="214" t="s">
        <v>687</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5">
      <c r="A67" s="221"/>
      <c r="B67" s="222"/>
      <c r="C67" s="251" t="s">
        <v>688</v>
      </c>
      <c r="D67" s="246"/>
      <c r="E67" s="246"/>
      <c r="F67" s="246"/>
      <c r="G67" s="246"/>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248</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x14ac:dyDescent="0.25">
      <c r="A68" s="231" t="s">
        <v>237</v>
      </c>
      <c r="B68" s="232" t="s">
        <v>203</v>
      </c>
      <c r="C68" s="249" t="s">
        <v>204</v>
      </c>
      <c r="D68" s="233"/>
      <c r="E68" s="234"/>
      <c r="F68" s="235"/>
      <c r="G68" s="235">
        <f>SUMIF(AG69:AG80,"&lt;&gt;NOR",G69:G80)</f>
        <v>0</v>
      </c>
      <c r="H68" s="235"/>
      <c r="I68" s="235">
        <f>SUM(I69:I80)</f>
        <v>0</v>
      </c>
      <c r="J68" s="235"/>
      <c r="K68" s="235">
        <f>SUM(K69:K80)</f>
        <v>0</v>
      </c>
      <c r="L68" s="235"/>
      <c r="M68" s="235">
        <f>SUM(M69:M80)</f>
        <v>0</v>
      </c>
      <c r="N68" s="234"/>
      <c r="O68" s="234">
        <f>SUM(O69:O80)</f>
        <v>0.01</v>
      </c>
      <c r="P68" s="234"/>
      <c r="Q68" s="234">
        <f>SUM(Q69:Q80)</f>
        <v>0</v>
      </c>
      <c r="R68" s="235"/>
      <c r="S68" s="235"/>
      <c r="T68" s="236"/>
      <c r="U68" s="230"/>
      <c r="V68" s="230">
        <f>SUM(V69:V80)</f>
        <v>1.56</v>
      </c>
      <c r="W68" s="230"/>
      <c r="X68" s="230"/>
      <c r="Y68" s="230"/>
      <c r="AG68" t="s">
        <v>238</v>
      </c>
    </row>
    <row r="69" spans="1:60" ht="20.399999999999999" outlineLevel="1" x14ac:dyDescent="0.25">
      <c r="A69" s="238">
        <v>11</v>
      </c>
      <c r="B69" s="239" t="s">
        <v>1012</v>
      </c>
      <c r="C69" s="250" t="s">
        <v>1013</v>
      </c>
      <c r="D69" s="240" t="s">
        <v>312</v>
      </c>
      <c r="E69" s="241">
        <v>12</v>
      </c>
      <c r="F69" s="242"/>
      <c r="G69" s="243">
        <f>ROUND(E69*F69,2)</f>
        <v>0</v>
      </c>
      <c r="H69" s="242"/>
      <c r="I69" s="243">
        <f>ROUND(E69*H69,2)</f>
        <v>0</v>
      </c>
      <c r="J69" s="242"/>
      <c r="K69" s="243">
        <f>ROUND(E69*J69,2)</f>
        <v>0</v>
      </c>
      <c r="L69" s="243">
        <v>21</v>
      </c>
      <c r="M69" s="243">
        <f>G69*(1+L69/100)</f>
        <v>0</v>
      </c>
      <c r="N69" s="241">
        <v>9.8999999999999999E-4</v>
      </c>
      <c r="O69" s="241">
        <f>ROUND(E69*N69,2)</f>
        <v>0.01</v>
      </c>
      <c r="P69" s="241">
        <v>0</v>
      </c>
      <c r="Q69" s="241">
        <f>ROUND(E69*P69,2)</f>
        <v>0</v>
      </c>
      <c r="R69" s="243" t="s">
        <v>203</v>
      </c>
      <c r="S69" s="243" t="s">
        <v>243</v>
      </c>
      <c r="T69" s="244" t="s">
        <v>243</v>
      </c>
      <c r="U69" s="224">
        <v>0.13</v>
      </c>
      <c r="V69" s="224">
        <f>ROUND(E69*U69,2)</f>
        <v>1.56</v>
      </c>
      <c r="W69" s="224"/>
      <c r="X69" s="224" t="s">
        <v>244</v>
      </c>
      <c r="Y69" s="224" t="s">
        <v>363</v>
      </c>
      <c r="Z69" s="214"/>
      <c r="AA69" s="214"/>
      <c r="AB69" s="214"/>
      <c r="AC69" s="214"/>
      <c r="AD69" s="214"/>
      <c r="AE69" s="214"/>
      <c r="AF69" s="214"/>
      <c r="AG69" s="214" t="s">
        <v>246</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5">
      <c r="A70" s="221"/>
      <c r="B70" s="222"/>
      <c r="C70" s="254" t="s">
        <v>1236</v>
      </c>
      <c r="D70" s="248"/>
      <c r="E70" s="248"/>
      <c r="F70" s="248"/>
      <c r="G70" s="248"/>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5">
      <c r="A71" s="221"/>
      <c r="B71" s="222"/>
      <c r="C71" s="252" t="s">
        <v>1230</v>
      </c>
      <c r="D71" s="247"/>
      <c r="E71" s="247"/>
      <c r="F71" s="247"/>
      <c r="G71" s="247"/>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5">
      <c r="A72" s="221"/>
      <c r="B72" s="222"/>
      <c r="C72" s="252" t="s">
        <v>1225</v>
      </c>
      <c r="D72" s="247"/>
      <c r="E72" s="247"/>
      <c r="F72" s="247"/>
      <c r="G72" s="247"/>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250</v>
      </c>
      <c r="AH72" s="214"/>
      <c r="AI72" s="214"/>
      <c r="AJ72" s="214"/>
      <c r="AK72" s="214"/>
      <c r="AL72" s="214"/>
      <c r="AM72" s="214"/>
      <c r="AN72" s="214"/>
      <c r="AO72" s="214"/>
      <c r="AP72" s="214"/>
      <c r="AQ72" s="214"/>
      <c r="AR72" s="214"/>
      <c r="AS72" s="214"/>
      <c r="AT72" s="214"/>
      <c r="AU72" s="214"/>
      <c r="AV72" s="214"/>
      <c r="AW72" s="214"/>
      <c r="AX72" s="214"/>
      <c r="AY72" s="214"/>
      <c r="AZ72" s="214"/>
      <c r="BA72" s="245" t="str">
        <f>C72</f>
        <v>Zemnící pásky - v rámci prací na objektu bude do podkladního betonu uložen zemnící pásek FeZn 30x4 mm napojený</v>
      </c>
      <c r="BB72" s="214"/>
      <c r="BC72" s="214"/>
      <c r="BD72" s="214"/>
      <c r="BE72" s="214"/>
      <c r="BF72" s="214"/>
      <c r="BG72" s="214"/>
      <c r="BH72" s="214"/>
    </row>
    <row r="73" spans="1:60" outlineLevel="3" x14ac:dyDescent="0.25">
      <c r="A73" s="221"/>
      <c r="B73" s="222"/>
      <c r="C73" s="252" t="s">
        <v>1226</v>
      </c>
      <c r="D73" s="247"/>
      <c r="E73" s="247"/>
      <c r="F73" s="247"/>
      <c r="G73" s="247"/>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250</v>
      </c>
      <c r="AH73" s="214"/>
      <c r="AI73" s="214"/>
      <c r="AJ73" s="214"/>
      <c r="AK73" s="214"/>
      <c r="AL73" s="214"/>
      <c r="AM73" s="214"/>
      <c r="AN73" s="214"/>
      <c r="AO73" s="214"/>
      <c r="AP73" s="214"/>
      <c r="AQ73" s="214"/>
      <c r="AR73" s="214"/>
      <c r="AS73" s="214"/>
      <c r="AT73" s="214"/>
      <c r="AU73" s="214"/>
      <c r="AV73" s="214"/>
      <c r="AW73" s="214"/>
      <c r="AX73" s="214"/>
      <c r="AY73" s="214"/>
      <c r="AZ73" s="214"/>
      <c r="BA73" s="245" t="str">
        <f>C73</f>
        <v>na zemnící soustavu prováděnou v rámci objektů elektro. Pásek bude vytažen na 1 místě cca 1m nad úroveň upraveného</v>
      </c>
      <c r="BB73" s="214"/>
      <c r="BC73" s="214"/>
      <c r="BD73" s="214"/>
      <c r="BE73" s="214"/>
      <c r="BF73" s="214"/>
      <c r="BG73" s="214"/>
      <c r="BH73" s="214"/>
    </row>
    <row r="74" spans="1:60" outlineLevel="3" x14ac:dyDescent="0.25">
      <c r="A74" s="221"/>
      <c r="B74" s="222"/>
      <c r="C74" s="252" t="s">
        <v>1264</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45" t="str">
        <f>C74</f>
        <v>terénu. Vodivé propojení kovových součástí (zábradlí, pororošty, schodiště,…) a strojně-elektrotechnických zařízení na</v>
      </c>
      <c r="BB74" s="214"/>
      <c r="BC74" s="214"/>
      <c r="BD74" s="214"/>
      <c r="BE74" s="214"/>
      <c r="BF74" s="214"/>
      <c r="BG74" s="214"/>
      <c r="BH74" s="214"/>
    </row>
    <row r="75" spans="1:60" outlineLevel="3" x14ac:dyDescent="0.25">
      <c r="A75" s="221"/>
      <c r="B75" s="222"/>
      <c r="C75" s="252" t="s">
        <v>1265</v>
      </c>
      <c r="D75" s="247"/>
      <c r="E75" s="247"/>
      <c r="F75" s="247"/>
      <c r="G75" s="247"/>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5">
      <c r="A76" s="221"/>
      <c r="B76" s="222"/>
      <c r="C76" s="253" t="s">
        <v>1266</v>
      </c>
      <c r="D76" s="228"/>
      <c r="E76" s="229">
        <v>12</v>
      </c>
      <c r="F76" s="224"/>
      <c r="G76" s="224"/>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252</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1" x14ac:dyDescent="0.25">
      <c r="A77" s="238">
        <v>12</v>
      </c>
      <c r="B77" s="239" t="s">
        <v>1017</v>
      </c>
      <c r="C77" s="250" t="s">
        <v>1018</v>
      </c>
      <c r="D77" s="240" t="s">
        <v>312</v>
      </c>
      <c r="E77" s="241">
        <v>2</v>
      </c>
      <c r="F77" s="242"/>
      <c r="G77" s="243">
        <f>ROUND(E77*F77,2)</f>
        <v>0</v>
      </c>
      <c r="H77" s="242"/>
      <c r="I77" s="243">
        <f>ROUND(E77*H77,2)</f>
        <v>0</v>
      </c>
      <c r="J77" s="242"/>
      <c r="K77" s="243">
        <f>ROUND(E77*J77,2)</f>
        <v>0</v>
      </c>
      <c r="L77" s="243">
        <v>21</v>
      </c>
      <c r="M77" s="243">
        <f>G77*(1+L77/100)</f>
        <v>0</v>
      </c>
      <c r="N77" s="241">
        <v>0</v>
      </c>
      <c r="O77" s="241">
        <f>ROUND(E77*N77,2)</f>
        <v>0</v>
      </c>
      <c r="P77" s="241">
        <v>0</v>
      </c>
      <c r="Q77" s="241">
        <f>ROUND(E77*P77,2)</f>
        <v>0</v>
      </c>
      <c r="R77" s="243"/>
      <c r="S77" s="243" t="s">
        <v>325</v>
      </c>
      <c r="T77" s="244" t="s">
        <v>326</v>
      </c>
      <c r="U77" s="224">
        <v>0</v>
      </c>
      <c r="V77" s="224">
        <f>ROUND(E77*U77,2)</f>
        <v>0</v>
      </c>
      <c r="W77" s="224"/>
      <c r="X77" s="224" t="s">
        <v>244</v>
      </c>
      <c r="Y77" s="224" t="s">
        <v>363</v>
      </c>
      <c r="Z77" s="214"/>
      <c r="AA77" s="214"/>
      <c r="AB77" s="214"/>
      <c r="AC77" s="214"/>
      <c r="AD77" s="214"/>
      <c r="AE77" s="214"/>
      <c r="AF77" s="214"/>
      <c r="AG77" s="214" t="s">
        <v>246</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5">
      <c r="A78" s="221"/>
      <c r="B78" s="222"/>
      <c r="C78" s="254" t="s">
        <v>1236</v>
      </c>
      <c r="D78" s="248"/>
      <c r="E78" s="248"/>
      <c r="F78" s="248"/>
      <c r="G78" s="248"/>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2" t="s">
        <v>1230</v>
      </c>
      <c r="D79" s="247"/>
      <c r="E79" s="247"/>
      <c r="F79" s="247"/>
      <c r="G79" s="247"/>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5">
      <c r="A80" s="221"/>
      <c r="B80" s="222"/>
      <c r="C80" s="253" t="s">
        <v>157</v>
      </c>
      <c r="D80" s="228"/>
      <c r="E80" s="229">
        <v>2</v>
      </c>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33" x14ac:dyDescent="0.25">
      <c r="A81" s="3"/>
      <c r="B81" s="4"/>
      <c r="C81" s="256"/>
      <c r="D81" s="6"/>
      <c r="E81" s="3"/>
      <c r="F81" s="3"/>
      <c r="G81" s="3"/>
      <c r="H81" s="3"/>
      <c r="I81" s="3"/>
      <c r="J81" s="3"/>
      <c r="K81" s="3"/>
      <c r="L81" s="3"/>
      <c r="M81" s="3"/>
      <c r="N81" s="3"/>
      <c r="O81" s="3"/>
      <c r="P81" s="3"/>
      <c r="Q81" s="3"/>
      <c r="R81" s="3"/>
      <c r="S81" s="3"/>
      <c r="T81" s="3"/>
      <c r="U81" s="3"/>
      <c r="V81" s="3"/>
      <c r="W81" s="3"/>
      <c r="X81" s="3"/>
      <c r="Y81" s="3"/>
      <c r="AE81">
        <v>15</v>
      </c>
      <c r="AF81">
        <v>21</v>
      </c>
      <c r="AG81" t="s">
        <v>223</v>
      </c>
    </row>
    <row r="82" spans="1:33" x14ac:dyDescent="0.25">
      <c r="A82" s="217"/>
      <c r="B82" s="218" t="s">
        <v>29</v>
      </c>
      <c r="C82" s="257"/>
      <c r="D82" s="219"/>
      <c r="E82" s="220"/>
      <c r="F82" s="220"/>
      <c r="G82" s="237">
        <f>G8+G14+G39+G56+G65+G68</f>
        <v>0</v>
      </c>
      <c r="H82" s="3"/>
      <c r="I82" s="3"/>
      <c r="J82" s="3"/>
      <c r="K82" s="3"/>
      <c r="L82" s="3"/>
      <c r="M82" s="3"/>
      <c r="N82" s="3"/>
      <c r="O82" s="3"/>
      <c r="P82" s="3"/>
      <c r="Q82" s="3"/>
      <c r="R82" s="3"/>
      <c r="S82" s="3"/>
      <c r="T82" s="3"/>
      <c r="U82" s="3"/>
      <c r="V82" s="3"/>
      <c r="W82" s="3"/>
      <c r="X82" s="3"/>
      <c r="Y82" s="3"/>
      <c r="AE82">
        <f>SUMIF(L7:L80,AE81,G7:G80)</f>
        <v>0</v>
      </c>
      <c r="AF82">
        <f>SUMIF(L7:L80,AF81,G7:G80)</f>
        <v>0</v>
      </c>
      <c r="AG82" t="s">
        <v>359</v>
      </c>
    </row>
    <row r="83" spans="1:33" x14ac:dyDescent="0.25">
      <c r="C83" s="258"/>
      <c r="D83" s="10"/>
      <c r="AG83" t="s">
        <v>360</v>
      </c>
    </row>
    <row r="84" spans="1:33" x14ac:dyDescent="0.25">
      <c r="D84" s="10"/>
    </row>
    <row r="85" spans="1:33" x14ac:dyDescent="0.25">
      <c r="D85" s="10"/>
    </row>
    <row r="86" spans="1:33" x14ac:dyDescent="0.25">
      <c r="D86" s="10"/>
    </row>
    <row r="87" spans="1:33" x14ac:dyDescent="0.25">
      <c r="D87" s="10"/>
    </row>
    <row r="88" spans="1:33" x14ac:dyDescent="0.25">
      <c r="D88" s="10"/>
    </row>
    <row r="89" spans="1:33" x14ac:dyDescent="0.25">
      <c r="D89" s="10"/>
    </row>
    <row r="90" spans="1:33" x14ac:dyDescent="0.25">
      <c r="D90" s="10"/>
    </row>
    <row r="91" spans="1:33" x14ac:dyDescent="0.25">
      <c r="D91" s="10"/>
    </row>
    <row r="92" spans="1:33" x14ac:dyDescent="0.25">
      <c r="D92" s="10"/>
    </row>
    <row r="93" spans="1:33" x14ac:dyDescent="0.25">
      <c r="D93" s="10"/>
    </row>
    <row r="94" spans="1:33" x14ac:dyDescent="0.25">
      <c r="D94" s="10"/>
    </row>
    <row r="95" spans="1:33" x14ac:dyDescent="0.25">
      <c r="D95" s="10"/>
    </row>
    <row r="96" spans="1:33"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Fn3bgeRbbxpT/nI/FAsYxN3SW1as76YLpgiyxrOUkzsIouZ+y8Sdt5TqIrOAHxm/7hZYWchLNlnnNibJ4J8rhA==" saltValue="rEX9snc9M+Qx9YAu9iMUaw==" spinCount="100000" sheet="1" formatRows="0"/>
  <mergeCells count="45">
    <mergeCell ref="C75:G75"/>
    <mergeCell ref="C78:G78"/>
    <mergeCell ref="C79:G79"/>
    <mergeCell ref="C67:G67"/>
    <mergeCell ref="C70:G70"/>
    <mergeCell ref="C71:G71"/>
    <mergeCell ref="C72:G72"/>
    <mergeCell ref="C73:G73"/>
    <mergeCell ref="C74:G74"/>
    <mergeCell ref="C58:G58"/>
    <mergeCell ref="C59:G59"/>
    <mergeCell ref="C60:G60"/>
    <mergeCell ref="C61:G61"/>
    <mergeCell ref="C62:G62"/>
    <mergeCell ref="C63:G63"/>
    <mergeCell ref="C49:G49"/>
    <mergeCell ref="C50:G50"/>
    <mergeCell ref="C51:G51"/>
    <mergeCell ref="C52:G52"/>
    <mergeCell ref="C53:G53"/>
    <mergeCell ref="C54:G54"/>
    <mergeCell ref="C36:G36"/>
    <mergeCell ref="C37:G37"/>
    <mergeCell ref="C41:G41"/>
    <mergeCell ref="C42:G42"/>
    <mergeCell ref="C45:G45"/>
    <mergeCell ref="C46:G46"/>
    <mergeCell ref="C21:G21"/>
    <mergeCell ref="C25:G25"/>
    <mergeCell ref="C26:G26"/>
    <mergeCell ref="C30:G30"/>
    <mergeCell ref="C31:G31"/>
    <mergeCell ref="C35:G35"/>
    <mergeCell ref="C12:G12"/>
    <mergeCell ref="C16:G16"/>
    <mergeCell ref="C17:G17"/>
    <mergeCell ref="C18:G18"/>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E62CC-AEB8-4BC0-BA5A-FC53FE45844E}">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56</v>
      </c>
      <c r="C3" s="203" t="s">
        <v>57</v>
      </c>
      <c r="D3" s="201"/>
      <c r="E3" s="201"/>
      <c r="F3" s="201"/>
      <c r="G3" s="202"/>
      <c r="AC3" s="178" t="s">
        <v>212</v>
      </c>
      <c r="AG3" t="s">
        <v>213</v>
      </c>
    </row>
    <row r="4" spans="1:60" ht="25.05" customHeight="1" x14ac:dyDescent="0.25">
      <c r="A4" s="204" t="s">
        <v>9</v>
      </c>
      <c r="B4" s="205" t="s">
        <v>66</v>
      </c>
      <c r="C4" s="206" t="s">
        <v>67</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167</v>
      </c>
      <c r="C8" s="249" t="s">
        <v>168</v>
      </c>
      <c r="D8" s="233"/>
      <c r="E8" s="234"/>
      <c r="F8" s="235"/>
      <c r="G8" s="235">
        <f>SUMIF(AG9:AG14,"&lt;&gt;NOR",G9:G14)</f>
        <v>0</v>
      </c>
      <c r="H8" s="235"/>
      <c r="I8" s="235">
        <f>SUM(I9:I14)</f>
        <v>0</v>
      </c>
      <c r="J8" s="235"/>
      <c r="K8" s="235">
        <f>SUM(K9:K14)</f>
        <v>0</v>
      </c>
      <c r="L8" s="235"/>
      <c r="M8" s="235">
        <f>SUM(M9:M14)</f>
        <v>0</v>
      </c>
      <c r="N8" s="234"/>
      <c r="O8" s="234">
        <f>SUM(O9:O14)</f>
        <v>7.0000000000000007E-2</v>
      </c>
      <c r="P8" s="234"/>
      <c r="Q8" s="234">
        <f>SUM(Q9:Q14)</f>
        <v>0</v>
      </c>
      <c r="R8" s="235"/>
      <c r="S8" s="235"/>
      <c r="T8" s="236"/>
      <c r="U8" s="230"/>
      <c r="V8" s="230">
        <f>SUM(V9:V14)</f>
        <v>2.08</v>
      </c>
      <c r="W8" s="230"/>
      <c r="X8" s="230"/>
      <c r="Y8" s="230"/>
      <c r="AG8" t="s">
        <v>238</v>
      </c>
    </row>
    <row r="9" spans="1:60" outlineLevel="1" x14ac:dyDescent="0.25">
      <c r="A9" s="238">
        <v>1</v>
      </c>
      <c r="B9" s="239" t="s">
        <v>903</v>
      </c>
      <c r="C9" s="250" t="s">
        <v>904</v>
      </c>
      <c r="D9" s="240" t="s">
        <v>285</v>
      </c>
      <c r="E9" s="241">
        <v>10</v>
      </c>
      <c r="F9" s="242"/>
      <c r="G9" s="243">
        <f>ROUND(E9*F9,2)</f>
        <v>0</v>
      </c>
      <c r="H9" s="242"/>
      <c r="I9" s="243">
        <f>ROUND(E9*H9,2)</f>
        <v>0</v>
      </c>
      <c r="J9" s="242"/>
      <c r="K9" s="243">
        <f>ROUND(E9*J9,2)</f>
        <v>0</v>
      </c>
      <c r="L9" s="243">
        <v>21</v>
      </c>
      <c r="M9" s="243">
        <f>G9*(1+L9/100)</f>
        <v>0</v>
      </c>
      <c r="N9" s="241">
        <v>6.7099999999999998E-3</v>
      </c>
      <c r="O9" s="241">
        <f>ROUND(E9*N9,2)</f>
        <v>7.0000000000000007E-2</v>
      </c>
      <c r="P9" s="241">
        <v>0</v>
      </c>
      <c r="Q9" s="241">
        <f>ROUND(E9*P9,2)</f>
        <v>0</v>
      </c>
      <c r="R9" s="243"/>
      <c r="S9" s="243" t="s">
        <v>325</v>
      </c>
      <c r="T9" s="244" t="s">
        <v>326</v>
      </c>
      <c r="U9" s="224">
        <v>9.8000000000000004E-2</v>
      </c>
      <c r="V9" s="224">
        <f>ROUND(E9*U9,2)</f>
        <v>0.98</v>
      </c>
      <c r="W9" s="224"/>
      <c r="X9" s="224" t="s">
        <v>244</v>
      </c>
      <c r="Y9" s="224" t="s">
        <v>695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4" t="s">
        <v>1267</v>
      </c>
      <c r="D10" s="248"/>
      <c r="E10" s="248"/>
      <c r="F10" s="248"/>
      <c r="G10" s="248"/>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250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3" x14ac:dyDescent="0.25">
      <c r="A11" s="221"/>
      <c r="B11" s="222"/>
      <c r="C11" s="252" t="s">
        <v>905</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38">
        <v>2</v>
      </c>
      <c r="B12" s="239" t="s">
        <v>911</v>
      </c>
      <c r="C12" s="250" t="s">
        <v>912</v>
      </c>
      <c r="D12" s="240" t="s">
        <v>285</v>
      </c>
      <c r="E12" s="241">
        <v>10</v>
      </c>
      <c r="F12" s="242"/>
      <c r="G12" s="243">
        <f>ROUND(E12*F12,2)</f>
        <v>0</v>
      </c>
      <c r="H12" s="242"/>
      <c r="I12" s="243">
        <f>ROUND(E12*H12,2)</f>
        <v>0</v>
      </c>
      <c r="J12" s="242"/>
      <c r="K12" s="243">
        <f>ROUND(E12*J12,2)</f>
        <v>0</v>
      </c>
      <c r="L12" s="243">
        <v>21</v>
      </c>
      <c r="M12" s="243">
        <f>G12*(1+L12/100)</f>
        <v>0</v>
      </c>
      <c r="N12" s="241">
        <v>2.0000000000000002E-5</v>
      </c>
      <c r="O12" s="241">
        <f>ROUND(E12*N12,2)</f>
        <v>0</v>
      </c>
      <c r="P12" s="241">
        <v>0</v>
      </c>
      <c r="Q12" s="241">
        <f>ROUND(E12*P12,2)</f>
        <v>0</v>
      </c>
      <c r="R12" s="243" t="s">
        <v>398</v>
      </c>
      <c r="S12" s="243" t="s">
        <v>243</v>
      </c>
      <c r="T12" s="244" t="s">
        <v>243</v>
      </c>
      <c r="U12" s="224">
        <v>0.11</v>
      </c>
      <c r="V12" s="224">
        <f>ROUND(E12*U12,2)</f>
        <v>1.1000000000000001</v>
      </c>
      <c r="W12" s="224"/>
      <c r="X12" s="224" t="s">
        <v>244</v>
      </c>
      <c r="Y12" s="224" t="s">
        <v>695</v>
      </c>
      <c r="Z12" s="214"/>
      <c r="AA12" s="214"/>
      <c r="AB12" s="214"/>
      <c r="AC12" s="214"/>
      <c r="AD12" s="214"/>
      <c r="AE12" s="214"/>
      <c r="AF12" s="214"/>
      <c r="AG12" s="214" t="s">
        <v>246</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5">
      <c r="A13" s="221"/>
      <c r="B13" s="222"/>
      <c r="C13" s="254" t="s">
        <v>1267</v>
      </c>
      <c r="D13" s="248"/>
      <c r="E13" s="248"/>
      <c r="F13" s="248"/>
      <c r="G13" s="248"/>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250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3" x14ac:dyDescent="0.25">
      <c r="A14" s="221"/>
      <c r="B14" s="222"/>
      <c r="C14" s="252" t="s">
        <v>1268</v>
      </c>
      <c r="D14" s="247"/>
      <c r="E14" s="247"/>
      <c r="F14" s="247"/>
      <c r="G14" s="247"/>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250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x14ac:dyDescent="0.25">
      <c r="A15" s="231" t="s">
        <v>237</v>
      </c>
      <c r="B15" s="232" t="s">
        <v>193</v>
      </c>
      <c r="C15" s="249" t="s">
        <v>194</v>
      </c>
      <c r="D15" s="233"/>
      <c r="E15" s="234"/>
      <c r="F15" s="235"/>
      <c r="G15" s="235">
        <f>SUMIF(AG16:AG76,"&lt;&gt;NOR",G16:G76)</f>
        <v>0</v>
      </c>
      <c r="H15" s="235"/>
      <c r="I15" s="235">
        <f>SUM(I16:I76)</f>
        <v>0</v>
      </c>
      <c r="J15" s="235"/>
      <c r="K15" s="235">
        <f>SUM(K16:K76)</f>
        <v>0</v>
      </c>
      <c r="L15" s="235"/>
      <c r="M15" s="235">
        <f>SUM(M16:M76)</f>
        <v>0</v>
      </c>
      <c r="N15" s="234"/>
      <c r="O15" s="234">
        <f>SUM(O16:O76)</f>
        <v>0.82000000000000006</v>
      </c>
      <c r="P15" s="234"/>
      <c r="Q15" s="234">
        <f>SUM(Q16:Q76)</f>
        <v>0.44999999999999996</v>
      </c>
      <c r="R15" s="235"/>
      <c r="S15" s="235"/>
      <c r="T15" s="236"/>
      <c r="U15" s="230"/>
      <c r="V15" s="230">
        <f>SUM(V16:V76)</f>
        <v>2.88</v>
      </c>
      <c r="W15" s="230"/>
      <c r="X15" s="230"/>
      <c r="Y15" s="230"/>
      <c r="AG15" t="s">
        <v>238</v>
      </c>
    </row>
    <row r="16" spans="1:60" outlineLevel="1" x14ac:dyDescent="0.25">
      <c r="A16" s="238">
        <v>3</v>
      </c>
      <c r="B16" s="239" t="s">
        <v>1269</v>
      </c>
      <c r="C16" s="250" t="s">
        <v>1270</v>
      </c>
      <c r="D16" s="240" t="s">
        <v>1021</v>
      </c>
      <c r="E16" s="241">
        <v>1</v>
      </c>
      <c r="F16" s="242"/>
      <c r="G16" s="243">
        <f>ROUND(E16*F16,2)</f>
        <v>0</v>
      </c>
      <c r="H16" s="242"/>
      <c r="I16" s="243">
        <f>ROUND(E16*H16,2)</f>
        <v>0</v>
      </c>
      <c r="J16" s="242"/>
      <c r="K16" s="243">
        <f>ROUND(E16*J16,2)</f>
        <v>0</v>
      </c>
      <c r="L16" s="243">
        <v>21</v>
      </c>
      <c r="M16" s="243">
        <f>G16*(1+L16/100)</f>
        <v>0</v>
      </c>
      <c r="N16" s="241">
        <v>0.1</v>
      </c>
      <c r="O16" s="241">
        <f>ROUND(E16*N16,2)</f>
        <v>0.1</v>
      </c>
      <c r="P16" s="241">
        <v>0.15</v>
      </c>
      <c r="Q16" s="241">
        <f>ROUND(E16*P16,2)</f>
        <v>0.15</v>
      </c>
      <c r="R16" s="243"/>
      <c r="S16" s="243" t="s">
        <v>325</v>
      </c>
      <c r="T16" s="244" t="s">
        <v>326</v>
      </c>
      <c r="U16" s="224">
        <v>0.05</v>
      </c>
      <c r="V16" s="224">
        <f>ROUND(E16*U16,2)</f>
        <v>0.05</v>
      </c>
      <c r="W16" s="224"/>
      <c r="X16" s="224" t="s">
        <v>244</v>
      </c>
      <c r="Y16" s="224" t="s">
        <v>695</v>
      </c>
      <c r="Z16" s="214"/>
      <c r="AA16" s="214"/>
      <c r="AB16" s="214"/>
      <c r="AC16" s="214"/>
      <c r="AD16" s="214"/>
      <c r="AE16" s="214"/>
      <c r="AF16" s="214"/>
      <c r="AG16" s="214" t="s">
        <v>246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5">
      <c r="A17" s="221"/>
      <c r="B17" s="222"/>
      <c r="C17" s="254" t="s">
        <v>1267</v>
      </c>
      <c r="D17" s="248"/>
      <c r="E17" s="248"/>
      <c r="F17" s="248"/>
      <c r="G17" s="248"/>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5">
      <c r="A18" s="221"/>
      <c r="B18" s="222"/>
      <c r="C18" s="252" t="s">
        <v>1271</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45" t="str">
        <f>C18</f>
        <v>Demontáž stávajících zámečnických výrobků – bude provedena demontáž ocelového zábradlí okolo objektu včetně branky</v>
      </c>
      <c r="BB18" s="214"/>
      <c r="BC18" s="214"/>
      <c r="BD18" s="214"/>
      <c r="BE18" s="214"/>
      <c r="BF18" s="214"/>
      <c r="BG18" s="214"/>
      <c r="BH18" s="214"/>
    </row>
    <row r="19" spans="1:60" outlineLevel="3" x14ac:dyDescent="0.25">
      <c r="A19" s="221"/>
      <c r="B19" s="222"/>
      <c r="C19" s="252" t="s">
        <v>1272</v>
      </c>
      <c r="D19" s="247"/>
      <c r="E19" s="247"/>
      <c r="F19" s="247"/>
      <c r="G19" s="247"/>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5">
      <c r="A20" s="221"/>
      <c r="B20" s="222"/>
      <c r="C20" s="252" t="s">
        <v>1273</v>
      </c>
      <c r="D20" s="247"/>
      <c r="E20" s="247"/>
      <c r="F20" s="247"/>
      <c r="G20" s="247"/>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250</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5">
      <c r="A21" s="238">
        <v>4</v>
      </c>
      <c r="B21" s="239" t="s">
        <v>1274</v>
      </c>
      <c r="C21" s="250" t="s">
        <v>1275</v>
      </c>
      <c r="D21" s="240" t="s">
        <v>1021</v>
      </c>
      <c r="E21" s="241">
        <v>1</v>
      </c>
      <c r="F21" s="242"/>
      <c r="G21" s="243">
        <f>ROUND(E21*F21,2)</f>
        <v>0</v>
      </c>
      <c r="H21" s="242"/>
      <c r="I21" s="243">
        <f>ROUND(E21*H21,2)</f>
        <v>0</v>
      </c>
      <c r="J21" s="242"/>
      <c r="K21" s="243">
        <f>ROUND(E21*J21,2)</f>
        <v>0</v>
      </c>
      <c r="L21" s="243">
        <v>21</v>
      </c>
      <c r="M21" s="243">
        <f>G21*(1+L21/100)</f>
        <v>0</v>
      </c>
      <c r="N21" s="241">
        <v>0.1</v>
      </c>
      <c r="O21" s="241">
        <f>ROUND(E21*N21,2)</f>
        <v>0.1</v>
      </c>
      <c r="P21" s="241">
        <v>0.15</v>
      </c>
      <c r="Q21" s="241">
        <f>ROUND(E21*P21,2)</f>
        <v>0.15</v>
      </c>
      <c r="R21" s="243"/>
      <c r="S21" s="243" t="s">
        <v>325</v>
      </c>
      <c r="T21" s="244" t="s">
        <v>326</v>
      </c>
      <c r="U21" s="224">
        <v>0.05</v>
      </c>
      <c r="V21" s="224">
        <f>ROUND(E21*U21,2)</f>
        <v>0.05</v>
      </c>
      <c r="W21" s="224"/>
      <c r="X21" s="224" t="s">
        <v>244</v>
      </c>
      <c r="Y21" s="224" t="s">
        <v>695</v>
      </c>
      <c r="Z21" s="214"/>
      <c r="AA21" s="214"/>
      <c r="AB21" s="214"/>
      <c r="AC21" s="214"/>
      <c r="AD21" s="214"/>
      <c r="AE21" s="214"/>
      <c r="AF21" s="214"/>
      <c r="AG21" s="214" t="s">
        <v>246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4" t="s">
        <v>1267</v>
      </c>
      <c r="D22" s="248"/>
      <c r="E22" s="248"/>
      <c r="F22" s="248"/>
      <c r="G22" s="248"/>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5">
      <c r="A23" s="221"/>
      <c r="B23" s="222"/>
      <c r="C23" s="252" t="s">
        <v>1276</v>
      </c>
      <c r="D23" s="247"/>
      <c r="E23" s="247"/>
      <c r="F23" s="247"/>
      <c r="G23" s="247"/>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250</v>
      </c>
      <c r="AH23" s="214"/>
      <c r="AI23" s="214"/>
      <c r="AJ23" s="214"/>
      <c r="AK23" s="214"/>
      <c r="AL23" s="214"/>
      <c r="AM23" s="214"/>
      <c r="AN23" s="214"/>
      <c r="AO23" s="214"/>
      <c r="AP23" s="214"/>
      <c r="AQ23" s="214"/>
      <c r="AR23" s="214"/>
      <c r="AS23" s="214"/>
      <c r="AT23" s="214"/>
      <c r="AU23" s="214"/>
      <c r="AV23" s="214"/>
      <c r="AW23" s="214"/>
      <c r="AX23" s="214"/>
      <c r="AY23" s="214"/>
      <c r="AZ23" s="214"/>
      <c r="BA23" s="245" t="str">
        <f>C23</f>
        <v>Demontáž stávajících zámečnických výrobků – bude provedena demontáž profilů pro uložení kompozitových desek k zakrytí objektu</v>
      </c>
      <c r="BB23" s="214"/>
      <c r="BC23" s="214"/>
      <c r="BD23" s="214"/>
      <c r="BE23" s="214"/>
      <c r="BF23" s="214"/>
      <c r="BG23" s="214"/>
      <c r="BH23" s="214"/>
    </row>
    <row r="24" spans="1:60" outlineLevel="3" x14ac:dyDescent="0.25">
      <c r="A24" s="221"/>
      <c r="B24" s="222"/>
      <c r="C24" s="252" t="s">
        <v>1277</v>
      </c>
      <c r="D24" s="247"/>
      <c r="E24" s="247"/>
      <c r="F24" s="247"/>
      <c r="G24" s="247"/>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250</v>
      </c>
      <c r="AH24" s="214"/>
      <c r="AI24" s="214"/>
      <c r="AJ24" s="214"/>
      <c r="AK24" s="214"/>
      <c r="AL24" s="214"/>
      <c r="AM24" s="214"/>
      <c r="AN24" s="214"/>
      <c r="AO24" s="214"/>
      <c r="AP24" s="214"/>
      <c r="AQ24" s="214"/>
      <c r="AR24" s="214"/>
      <c r="AS24" s="214"/>
      <c r="AT24" s="214"/>
      <c r="AU24" s="214"/>
      <c r="AV24" s="214"/>
      <c r="AW24" s="214"/>
      <c r="AX24" s="214"/>
      <c r="AY24" s="214"/>
      <c r="AZ24" s="214"/>
      <c r="BA24" s="245" t="str">
        <f>C24</f>
        <v>Rozsah: ocelový rám z L profilu 60x35 mm po vnitřním obvodu objektu v délce 7,7 m a příčné nosníky 3x dl. 1 m.</v>
      </c>
      <c r="BB24" s="214"/>
      <c r="BC24" s="214"/>
      <c r="BD24" s="214"/>
      <c r="BE24" s="214"/>
      <c r="BF24" s="214"/>
      <c r="BG24" s="214"/>
      <c r="BH24" s="214"/>
    </row>
    <row r="25" spans="1:60" outlineLevel="3" x14ac:dyDescent="0.25">
      <c r="A25" s="221"/>
      <c r="B25" s="222"/>
      <c r="C25" s="252" t="s">
        <v>1273</v>
      </c>
      <c r="D25" s="247"/>
      <c r="E25" s="247"/>
      <c r="F25" s="247"/>
      <c r="G25" s="247"/>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250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5">
      <c r="A26" s="238">
        <v>5</v>
      </c>
      <c r="B26" s="239" t="s">
        <v>1278</v>
      </c>
      <c r="C26" s="250" t="s">
        <v>1279</v>
      </c>
      <c r="D26" s="240" t="s">
        <v>1021</v>
      </c>
      <c r="E26" s="241">
        <v>1</v>
      </c>
      <c r="F26" s="242"/>
      <c r="G26" s="243">
        <f>ROUND(E26*F26,2)</f>
        <v>0</v>
      </c>
      <c r="H26" s="242"/>
      <c r="I26" s="243">
        <f>ROUND(E26*H26,2)</f>
        <v>0</v>
      </c>
      <c r="J26" s="242"/>
      <c r="K26" s="243">
        <f>ROUND(E26*J26,2)</f>
        <v>0</v>
      </c>
      <c r="L26" s="243">
        <v>21</v>
      </c>
      <c r="M26" s="243">
        <f>G26*(1+L26/100)</f>
        <v>0</v>
      </c>
      <c r="N26" s="241">
        <v>0.1</v>
      </c>
      <c r="O26" s="241">
        <f>ROUND(E26*N26,2)</f>
        <v>0.1</v>
      </c>
      <c r="P26" s="241">
        <v>0.15</v>
      </c>
      <c r="Q26" s="241">
        <f>ROUND(E26*P26,2)</f>
        <v>0.15</v>
      </c>
      <c r="R26" s="243"/>
      <c r="S26" s="243" t="s">
        <v>325</v>
      </c>
      <c r="T26" s="244" t="s">
        <v>326</v>
      </c>
      <c r="U26" s="224">
        <v>0.05</v>
      </c>
      <c r="V26" s="224">
        <f>ROUND(E26*U26,2)</f>
        <v>0.05</v>
      </c>
      <c r="W26" s="224"/>
      <c r="X26" s="224" t="s">
        <v>244</v>
      </c>
      <c r="Y26" s="224" t="s">
        <v>695</v>
      </c>
      <c r="Z26" s="214"/>
      <c r="AA26" s="214"/>
      <c r="AB26" s="214"/>
      <c r="AC26" s="214"/>
      <c r="AD26" s="214"/>
      <c r="AE26" s="214"/>
      <c r="AF26" s="214"/>
      <c r="AG26" s="214" t="s">
        <v>246</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4" t="s">
        <v>1267</v>
      </c>
      <c r="D27" s="248"/>
      <c r="E27" s="248"/>
      <c r="F27" s="248"/>
      <c r="G27" s="248"/>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5">
      <c r="A28" s="221"/>
      <c r="B28" s="222"/>
      <c r="C28" s="252" t="s">
        <v>1280</v>
      </c>
      <c r="D28" s="247"/>
      <c r="E28" s="247"/>
      <c r="F28" s="247"/>
      <c r="G28" s="247"/>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250</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5">
      <c r="A29" s="221"/>
      <c r="B29" s="222"/>
      <c r="C29" s="252" t="s">
        <v>1281</v>
      </c>
      <c r="D29" s="247"/>
      <c r="E29" s="247"/>
      <c r="F29" s="247"/>
      <c r="G29" s="247"/>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5">
      <c r="A30" s="221"/>
      <c r="B30" s="222"/>
      <c r="C30" s="252" t="s">
        <v>1273</v>
      </c>
      <c r="D30" s="247"/>
      <c r="E30" s="247"/>
      <c r="F30" s="247"/>
      <c r="G30" s="247"/>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38">
        <v>6</v>
      </c>
      <c r="B31" s="239" t="s">
        <v>925</v>
      </c>
      <c r="C31" s="250" t="s">
        <v>926</v>
      </c>
      <c r="D31" s="240" t="s">
        <v>338</v>
      </c>
      <c r="E31" s="241">
        <v>0.82071000000000005</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927</v>
      </c>
      <c r="S31" s="243" t="s">
        <v>243</v>
      </c>
      <c r="T31" s="244" t="s">
        <v>243</v>
      </c>
      <c r="U31" s="224">
        <v>3.327</v>
      </c>
      <c r="V31" s="224">
        <f>ROUND(E31*U31,2)</f>
        <v>2.73</v>
      </c>
      <c r="W31" s="224"/>
      <c r="X31" s="224" t="s">
        <v>686</v>
      </c>
      <c r="Y31" s="224" t="s">
        <v>245</v>
      </c>
      <c r="Z31" s="214"/>
      <c r="AA31" s="214"/>
      <c r="AB31" s="214"/>
      <c r="AC31" s="214"/>
      <c r="AD31" s="214"/>
      <c r="AE31" s="214"/>
      <c r="AF31" s="214"/>
      <c r="AG31" s="214" t="s">
        <v>687</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1" t="s">
        <v>924</v>
      </c>
      <c r="D32" s="246"/>
      <c r="E32" s="246"/>
      <c r="F32" s="246"/>
      <c r="G32" s="246"/>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248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5">
      <c r="A33" s="221"/>
      <c r="B33" s="222"/>
      <c r="C33" s="252" t="s">
        <v>1267</v>
      </c>
      <c r="D33" s="247"/>
      <c r="E33" s="247"/>
      <c r="F33" s="247"/>
      <c r="G33" s="247"/>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38">
        <v>7</v>
      </c>
      <c r="B34" s="239" t="s">
        <v>417</v>
      </c>
      <c r="C34" s="250" t="s">
        <v>1282</v>
      </c>
      <c r="D34" s="240" t="s">
        <v>929</v>
      </c>
      <c r="E34" s="241">
        <v>1</v>
      </c>
      <c r="F34" s="242"/>
      <c r="G34" s="243">
        <f>ROUND(E34*F34,2)</f>
        <v>0</v>
      </c>
      <c r="H34" s="242"/>
      <c r="I34" s="243">
        <f>ROUND(E34*H34,2)</f>
        <v>0</v>
      </c>
      <c r="J34" s="242"/>
      <c r="K34" s="243">
        <f>ROUND(E34*J34,2)</f>
        <v>0</v>
      </c>
      <c r="L34" s="243">
        <v>21</v>
      </c>
      <c r="M34" s="243">
        <f>G34*(1+L34/100)</f>
        <v>0</v>
      </c>
      <c r="N34" s="241">
        <v>2.1309999999999999E-2</v>
      </c>
      <c r="O34" s="241">
        <f>ROUND(E34*N34,2)</f>
        <v>0.02</v>
      </c>
      <c r="P34" s="241">
        <v>0</v>
      </c>
      <c r="Q34" s="241">
        <f>ROUND(E34*P34,2)</f>
        <v>0</v>
      </c>
      <c r="R34" s="243"/>
      <c r="S34" s="243" t="s">
        <v>325</v>
      </c>
      <c r="T34" s="244" t="s">
        <v>326</v>
      </c>
      <c r="U34" s="224">
        <v>0</v>
      </c>
      <c r="V34" s="224">
        <f>ROUND(E34*U34,2)</f>
        <v>0</v>
      </c>
      <c r="W34" s="224"/>
      <c r="X34" s="224" t="s">
        <v>244</v>
      </c>
      <c r="Y34" s="224" t="s">
        <v>695</v>
      </c>
      <c r="Z34" s="214"/>
      <c r="AA34" s="214"/>
      <c r="AB34" s="214"/>
      <c r="AC34" s="214"/>
      <c r="AD34" s="214"/>
      <c r="AE34" s="214"/>
      <c r="AF34" s="214"/>
      <c r="AG34" s="214" t="s">
        <v>246</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5">
      <c r="A35" s="221"/>
      <c r="B35" s="222"/>
      <c r="C35" s="254" t="s">
        <v>1267</v>
      </c>
      <c r="D35" s="248"/>
      <c r="E35" s="248"/>
      <c r="F35" s="248"/>
      <c r="G35" s="248"/>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5">
      <c r="A36" s="221"/>
      <c r="B36" s="222"/>
      <c r="C36" s="252" t="s">
        <v>1283</v>
      </c>
      <c r="D36" s="247"/>
      <c r="E36" s="247"/>
      <c r="F36" s="247"/>
      <c r="G36" s="247"/>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250</v>
      </c>
      <c r="AH36" s="214"/>
      <c r="AI36" s="214"/>
      <c r="AJ36" s="214"/>
      <c r="AK36" s="214"/>
      <c r="AL36" s="214"/>
      <c r="AM36" s="214"/>
      <c r="AN36" s="214"/>
      <c r="AO36" s="214"/>
      <c r="AP36" s="214"/>
      <c r="AQ36" s="214"/>
      <c r="AR36" s="214"/>
      <c r="AS36" s="214"/>
      <c r="AT36" s="214"/>
      <c r="AU36" s="214"/>
      <c r="AV36" s="214"/>
      <c r="AW36" s="214"/>
      <c r="AX36" s="214"/>
      <c r="AY36" s="214"/>
      <c r="AZ36" s="214"/>
      <c r="BA36" s="245" t="str">
        <f>C36</f>
        <v>Z/1 - uložení kompozitových desek - ohýbaný plech L 60x60x3 mm nerez, včetně montážního a upevňovacího materiálu. Počet 1 ks.</v>
      </c>
      <c r="BB36" s="214"/>
      <c r="BC36" s="214"/>
      <c r="BD36" s="214"/>
      <c r="BE36" s="214"/>
      <c r="BF36" s="214"/>
      <c r="BG36" s="214"/>
      <c r="BH36" s="214"/>
    </row>
    <row r="37" spans="1:60" outlineLevel="3" x14ac:dyDescent="0.25">
      <c r="A37" s="221"/>
      <c r="B37" s="222"/>
      <c r="C37" s="252" t="s">
        <v>938</v>
      </c>
      <c r="D37" s="247"/>
      <c r="E37" s="247"/>
      <c r="F37" s="247"/>
      <c r="G37" s="247"/>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250</v>
      </c>
      <c r="AH37" s="214"/>
      <c r="AI37" s="214"/>
      <c r="AJ37" s="214"/>
      <c r="AK37" s="214"/>
      <c r="AL37" s="214"/>
      <c r="AM37" s="214"/>
      <c r="AN37" s="214"/>
      <c r="AO37" s="214"/>
      <c r="AP37" s="214"/>
      <c r="AQ37" s="214"/>
      <c r="AR37" s="214"/>
      <c r="AS37" s="214"/>
      <c r="AT37" s="214"/>
      <c r="AU37" s="214"/>
      <c r="AV37" s="214"/>
      <c r="AW37" s="214"/>
      <c r="AX37" s="214"/>
      <c r="AY37" s="214"/>
      <c r="AZ37" s="214"/>
      <c r="BA37" s="245" t="str">
        <f>C37</f>
        <v>v položce dodávka, osazení a montáž výrobku, kotvící a spojovací prostředky, mimostaveništní a vnitrostaveništní doprava</v>
      </c>
      <c r="BB37" s="214"/>
      <c r="BC37" s="214"/>
      <c r="BD37" s="214"/>
      <c r="BE37" s="214"/>
      <c r="BF37" s="214"/>
      <c r="BG37" s="214"/>
      <c r="BH37" s="214"/>
    </row>
    <row r="38" spans="1:60" outlineLevel="3" x14ac:dyDescent="0.25">
      <c r="A38" s="221"/>
      <c r="B38" s="222"/>
      <c r="C38" s="255" t="s">
        <v>343</v>
      </c>
      <c r="D38" s="225"/>
      <c r="E38" s="226"/>
      <c r="F38" s="227"/>
      <c r="G38" s="227"/>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5">
      <c r="A39" s="221"/>
      <c r="B39" s="222"/>
      <c r="C39" s="252" t="s">
        <v>1284</v>
      </c>
      <c r="D39" s="247"/>
      <c r="E39" s="247"/>
      <c r="F39" s="247"/>
      <c r="G39" s="247"/>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5">
      <c r="A40" s="221"/>
      <c r="B40" s="222"/>
      <c r="C40" s="252" t="s">
        <v>1285</v>
      </c>
      <c r="D40" s="247"/>
      <c r="E40" s="247"/>
      <c r="F40" s="247"/>
      <c r="G40" s="247"/>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250</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5">
      <c r="A41" s="221"/>
      <c r="B41" s="222"/>
      <c r="C41" s="252" t="s">
        <v>1286</v>
      </c>
      <c r="D41" s="247"/>
      <c r="E41" s="247"/>
      <c r="F41" s="247"/>
      <c r="G41" s="247"/>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5">
      <c r="A42" s="238">
        <v>8</v>
      </c>
      <c r="B42" s="239" t="s">
        <v>423</v>
      </c>
      <c r="C42" s="250" t="s">
        <v>1178</v>
      </c>
      <c r="D42" s="240" t="s">
        <v>929</v>
      </c>
      <c r="E42" s="241">
        <v>2</v>
      </c>
      <c r="F42" s="242"/>
      <c r="G42" s="243">
        <f>ROUND(E42*F42,2)</f>
        <v>0</v>
      </c>
      <c r="H42" s="242"/>
      <c r="I42" s="243">
        <f>ROUND(E42*H42,2)</f>
        <v>0</v>
      </c>
      <c r="J42" s="242"/>
      <c r="K42" s="243">
        <f>ROUND(E42*J42,2)</f>
        <v>0</v>
      </c>
      <c r="L42" s="243">
        <v>21</v>
      </c>
      <c r="M42" s="243">
        <f>G42*(1+L42/100)</f>
        <v>0</v>
      </c>
      <c r="N42" s="241">
        <v>1.125E-2</v>
      </c>
      <c r="O42" s="241">
        <f>ROUND(E42*N42,2)</f>
        <v>0.02</v>
      </c>
      <c r="P42" s="241">
        <v>0</v>
      </c>
      <c r="Q42" s="241">
        <f>ROUND(E42*P42,2)</f>
        <v>0</v>
      </c>
      <c r="R42" s="243"/>
      <c r="S42" s="243" t="s">
        <v>325</v>
      </c>
      <c r="T42" s="244" t="s">
        <v>326</v>
      </c>
      <c r="U42" s="224">
        <v>0</v>
      </c>
      <c r="V42" s="224">
        <f>ROUND(E42*U42,2)</f>
        <v>0</v>
      </c>
      <c r="W42" s="224"/>
      <c r="X42" s="224" t="s">
        <v>244</v>
      </c>
      <c r="Y42" s="224" t="s">
        <v>695</v>
      </c>
      <c r="Z42" s="214"/>
      <c r="AA42" s="214"/>
      <c r="AB42" s="214"/>
      <c r="AC42" s="214"/>
      <c r="AD42" s="214"/>
      <c r="AE42" s="214"/>
      <c r="AF42" s="214"/>
      <c r="AG42" s="214" t="s">
        <v>246</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5">
      <c r="A43" s="221"/>
      <c r="B43" s="222"/>
      <c r="C43" s="254" t="s">
        <v>1267</v>
      </c>
      <c r="D43" s="248"/>
      <c r="E43" s="248"/>
      <c r="F43" s="248"/>
      <c r="G43" s="248"/>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250</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5">
      <c r="A44" s="221"/>
      <c r="B44" s="222"/>
      <c r="C44" s="252" t="s">
        <v>1287</v>
      </c>
      <c r="D44" s="247"/>
      <c r="E44" s="247"/>
      <c r="F44" s="247"/>
      <c r="G44" s="247"/>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250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3" x14ac:dyDescent="0.25">
      <c r="A45" s="221"/>
      <c r="B45" s="222"/>
      <c r="C45" s="252" t="s">
        <v>938</v>
      </c>
      <c r="D45" s="247"/>
      <c r="E45" s="247"/>
      <c r="F45" s="247"/>
      <c r="G45" s="247"/>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45" t="str">
        <f>C45</f>
        <v>v položce dodávka, osazení a montáž výrobku, kotvící a spojovací prostředky, mimostaveništní a vnitrostaveništní doprava</v>
      </c>
      <c r="BB45" s="214"/>
      <c r="BC45" s="214"/>
      <c r="BD45" s="214"/>
      <c r="BE45" s="214"/>
      <c r="BF45" s="214"/>
      <c r="BG45" s="214"/>
      <c r="BH45" s="214"/>
    </row>
    <row r="46" spans="1:60" outlineLevel="3" x14ac:dyDescent="0.25">
      <c r="A46" s="221"/>
      <c r="B46" s="222"/>
      <c r="C46" s="252" t="s">
        <v>1288</v>
      </c>
      <c r="D46" s="247"/>
      <c r="E46" s="247"/>
      <c r="F46" s="247"/>
      <c r="G46" s="247"/>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3" x14ac:dyDescent="0.25">
      <c r="A47" s="221"/>
      <c r="B47" s="222"/>
      <c r="C47" s="252" t="s">
        <v>1289</v>
      </c>
      <c r="D47" s="247"/>
      <c r="E47" s="247"/>
      <c r="F47" s="247"/>
      <c r="G47" s="247"/>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250</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5">
      <c r="A48" s="221"/>
      <c r="B48" s="222"/>
      <c r="C48" s="252" t="s">
        <v>1290</v>
      </c>
      <c r="D48" s="247"/>
      <c r="E48" s="247"/>
      <c r="F48" s="247"/>
      <c r="G48" s="247"/>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250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5">
      <c r="A49" s="221"/>
      <c r="B49" s="222"/>
      <c r="C49" s="252" t="s">
        <v>1291</v>
      </c>
      <c r="D49" s="247"/>
      <c r="E49" s="247"/>
      <c r="F49" s="247"/>
      <c r="G49" s="247"/>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5">
      <c r="A50" s="221"/>
      <c r="B50" s="222"/>
      <c r="C50" s="252" t="s">
        <v>1292</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5">
      <c r="A51" s="221"/>
      <c r="B51" s="222"/>
      <c r="C51" s="252" t="s">
        <v>1293</v>
      </c>
      <c r="D51" s="247"/>
      <c r="E51" s="247"/>
      <c r="F51" s="247"/>
      <c r="G51" s="247"/>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5">
      <c r="A52" s="221"/>
      <c r="B52" s="222"/>
      <c r="C52" s="252" t="s">
        <v>1294</v>
      </c>
      <c r="D52" s="247"/>
      <c r="E52" s="247"/>
      <c r="F52" s="247"/>
      <c r="G52" s="247"/>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45" t="str">
        <f>C52</f>
        <v>CELKEM                                                                                                 10,71kg</v>
      </c>
      <c r="BB52" s="214"/>
      <c r="BC52" s="214"/>
      <c r="BD52" s="214"/>
      <c r="BE52" s="214"/>
      <c r="BF52" s="214"/>
      <c r="BG52" s="214"/>
      <c r="BH52" s="214"/>
    </row>
    <row r="53" spans="1:60" outlineLevel="3" x14ac:dyDescent="0.25">
      <c r="A53" s="221"/>
      <c r="B53" s="222"/>
      <c r="C53" s="252" t="s">
        <v>1319</v>
      </c>
      <c r="D53" s="247"/>
      <c r="E53" s="247"/>
      <c r="F53" s="247"/>
      <c r="G53" s="247"/>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55" t="s">
        <v>343</v>
      </c>
      <c r="D54" s="225"/>
      <c r="E54" s="226"/>
      <c r="F54" s="227"/>
      <c r="G54" s="227"/>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5">
      <c r="A55" s="221"/>
      <c r="B55" s="222"/>
      <c r="C55" s="252" t="s">
        <v>1295</v>
      </c>
      <c r="D55" s="247"/>
      <c r="E55" s="247"/>
      <c r="F55" s="247"/>
      <c r="G55" s="247"/>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5">
      <c r="A56" s="221"/>
      <c r="B56" s="222"/>
      <c r="C56" s="252" t="s">
        <v>1286</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5">
      <c r="A57" s="238">
        <v>9</v>
      </c>
      <c r="B57" s="239" t="s">
        <v>435</v>
      </c>
      <c r="C57" s="250" t="s">
        <v>1296</v>
      </c>
      <c r="D57" s="240" t="s">
        <v>929</v>
      </c>
      <c r="E57" s="241">
        <v>1</v>
      </c>
      <c r="F57" s="242"/>
      <c r="G57" s="243">
        <f>ROUND(E57*F57,2)</f>
        <v>0</v>
      </c>
      <c r="H57" s="242"/>
      <c r="I57" s="243">
        <f>ROUND(E57*H57,2)</f>
        <v>0</v>
      </c>
      <c r="J57" s="242"/>
      <c r="K57" s="243">
        <f>ROUND(E57*J57,2)</f>
        <v>0</v>
      </c>
      <c r="L57" s="243">
        <v>21</v>
      </c>
      <c r="M57" s="243">
        <f>G57*(1+L57/100)</f>
        <v>0</v>
      </c>
      <c r="N57" s="241">
        <v>0.47689999999999999</v>
      </c>
      <c r="O57" s="241">
        <f>ROUND(E57*N57,2)</f>
        <v>0.48</v>
      </c>
      <c r="P57" s="241">
        <v>0</v>
      </c>
      <c r="Q57" s="241">
        <f>ROUND(E57*P57,2)</f>
        <v>0</v>
      </c>
      <c r="R57" s="243"/>
      <c r="S57" s="243" t="s">
        <v>325</v>
      </c>
      <c r="T57" s="244" t="s">
        <v>326</v>
      </c>
      <c r="U57" s="224">
        <v>0</v>
      </c>
      <c r="V57" s="224">
        <f>ROUND(E57*U57,2)</f>
        <v>0</v>
      </c>
      <c r="W57" s="224"/>
      <c r="X57" s="224" t="s">
        <v>244</v>
      </c>
      <c r="Y57" s="224" t="s">
        <v>695</v>
      </c>
      <c r="Z57" s="214"/>
      <c r="AA57" s="214"/>
      <c r="AB57" s="214"/>
      <c r="AC57" s="214"/>
      <c r="AD57" s="214"/>
      <c r="AE57" s="214"/>
      <c r="AF57" s="214"/>
      <c r="AG57" s="214" t="s">
        <v>246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5">
      <c r="A58" s="221"/>
      <c r="B58" s="222"/>
      <c r="C58" s="254" t="s">
        <v>1267</v>
      </c>
      <c r="D58" s="248"/>
      <c r="E58" s="248"/>
      <c r="F58" s="248"/>
      <c r="G58" s="248"/>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52" t="s">
        <v>1297</v>
      </c>
      <c r="D59" s="247"/>
      <c r="E59" s="247"/>
      <c r="F59" s="247"/>
      <c r="G59" s="247"/>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45" t="str">
        <f>C59</f>
        <v>Z/3 – zábradlí kolem objektu včetně branky – provedení nerez. Včetně montážního a upevňovacího materiálu. Počet 1 ks.</v>
      </c>
      <c r="BB59" s="214"/>
      <c r="BC59" s="214"/>
      <c r="BD59" s="214"/>
      <c r="BE59" s="214"/>
      <c r="BF59" s="214"/>
      <c r="BG59" s="214"/>
      <c r="BH59" s="214"/>
    </row>
    <row r="60" spans="1:60" outlineLevel="3" x14ac:dyDescent="0.25">
      <c r="A60" s="221"/>
      <c r="B60" s="222"/>
      <c r="C60" s="252" t="s">
        <v>938</v>
      </c>
      <c r="D60" s="247"/>
      <c r="E60" s="247"/>
      <c r="F60" s="247"/>
      <c r="G60" s="247"/>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45" t="str">
        <f>C60</f>
        <v>v položce dodávka, osazení a montáž výrobku, kotvící a spojovací prostředky, mimostaveništní a vnitrostaveništní doprava</v>
      </c>
      <c r="BB60" s="214"/>
      <c r="BC60" s="214"/>
      <c r="BD60" s="214"/>
      <c r="BE60" s="214"/>
      <c r="BF60" s="214"/>
      <c r="BG60" s="214"/>
      <c r="BH60" s="214"/>
    </row>
    <row r="61" spans="1:60" outlineLevel="3" x14ac:dyDescent="0.25">
      <c r="A61" s="221"/>
      <c r="B61" s="222"/>
      <c r="C61" s="252" t="s">
        <v>1298</v>
      </c>
      <c r="D61" s="247"/>
      <c r="E61" s="247"/>
      <c r="F61" s="247"/>
      <c r="G61" s="247"/>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5">
      <c r="A62" s="221"/>
      <c r="B62" s="222"/>
      <c r="C62" s="252" t="s">
        <v>1299</v>
      </c>
      <c r="D62" s="247"/>
      <c r="E62" s="247"/>
      <c r="F62" s="247"/>
      <c r="G62" s="247"/>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250</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5">
      <c r="A63" s="221"/>
      <c r="B63" s="222"/>
      <c r="C63" s="252" t="s">
        <v>1300</v>
      </c>
      <c r="D63" s="247"/>
      <c r="E63" s="247"/>
      <c r="F63" s="247"/>
      <c r="G63" s="247"/>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5">
      <c r="A64" s="221"/>
      <c r="B64" s="222"/>
      <c r="C64" s="252" t="s">
        <v>1301</v>
      </c>
      <c r="D64" s="247"/>
      <c r="E64" s="247"/>
      <c r="F64" s="247"/>
      <c r="G64" s="247"/>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3" x14ac:dyDescent="0.25">
      <c r="A65" s="221"/>
      <c r="B65" s="222"/>
      <c r="C65" s="252" t="s">
        <v>1302</v>
      </c>
      <c r="D65" s="247"/>
      <c r="E65" s="247"/>
      <c r="F65" s="247"/>
      <c r="G65" s="247"/>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250</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5">
      <c r="A66" s="221"/>
      <c r="B66" s="222"/>
      <c r="C66" s="252" t="s">
        <v>1303</v>
      </c>
      <c r="D66" s="247"/>
      <c r="E66" s="247"/>
      <c r="F66" s="247"/>
      <c r="G66" s="247"/>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5">
      <c r="A67" s="221"/>
      <c r="B67" s="222"/>
      <c r="C67" s="255" t="s">
        <v>343</v>
      </c>
      <c r="D67" s="225"/>
      <c r="E67" s="226"/>
      <c r="F67" s="227"/>
      <c r="G67" s="227"/>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3" x14ac:dyDescent="0.25">
      <c r="A68" s="221"/>
      <c r="B68" s="222"/>
      <c r="C68" s="252" t="s">
        <v>1304</v>
      </c>
      <c r="D68" s="247"/>
      <c r="E68" s="247"/>
      <c r="F68" s="247"/>
      <c r="G68" s="247"/>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250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3" x14ac:dyDescent="0.25">
      <c r="A69" s="221"/>
      <c r="B69" s="222"/>
      <c r="C69" s="252" t="s">
        <v>1305</v>
      </c>
      <c r="D69" s="247"/>
      <c r="E69" s="247"/>
      <c r="F69" s="247"/>
      <c r="G69" s="247"/>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250</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5">
      <c r="A70" s="221"/>
      <c r="B70" s="222"/>
      <c r="C70" s="255" t="s">
        <v>343</v>
      </c>
      <c r="D70" s="225"/>
      <c r="E70" s="226"/>
      <c r="F70" s="227"/>
      <c r="G70" s="227"/>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5">
      <c r="A71" s="221"/>
      <c r="B71" s="222"/>
      <c r="C71" s="252" t="s">
        <v>1306</v>
      </c>
      <c r="D71" s="247"/>
      <c r="E71" s="247"/>
      <c r="F71" s="247"/>
      <c r="G71" s="247"/>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5">
      <c r="A72" s="221"/>
      <c r="B72" s="222"/>
      <c r="C72" s="252" t="s">
        <v>1307</v>
      </c>
      <c r="D72" s="247"/>
      <c r="E72" s="247"/>
      <c r="F72" s="247"/>
      <c r="G72" s="247"/>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250</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5">
      <c r="A73" s="221"/>
      <c r="B73" s="222"/>
      <c r="C73" s="252" t="s">
        <v>1308</v>
      </c>
      <c r="D73" s="247"/>
      <c r="E73" s="247"/>
      <c r="F73" s="247"/>
      <c r="G73" s="247"/>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250</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5">
      <c r="A74" s="221"/>
      <c r="B74" s="222"/>
      <c r="C74" s="252" t="s">
        <v>1309</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5">
      <c r="A75" s="221"/>
      <c r="B75" s="222"/>
      <c r="C75" s="252" t="s">
        <v>1310</v>
      </c>
      <c r="D75" s="247"/>
      <c r="E75" s="247"/>
      <c r="F75" s="247"/>
      <c r="G75" s="247"/>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5">
      <c r="A76" s="221"/>
      <c r="B76" s="222"/>
      <c r="C76" s="252" t="s">
        <v>1311</v>
      </c>
      <c r="D76" s="247"/>
      <c r="E76" s="247"/>
      <c r="F76" s="247"/>
      <c r="G76" s="247"/>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x14ac:dyDescent="0.25">
      <c r="A77" s="231" t="s">
        <v>237</v>
      </c>
      <c r="B77" s="232" t="s">
        <v>173</v>
      </c>
      <c r="C77" s="249" t="s">
        <v>174</v>
      </c>
      <c r="D77" s="233"/>
      <c r="E77" s="234"/>
      <c r="F77" s="235"/>
      <c r="G77" s="235">
        <f>SUMIF(AG78:AG88,"&lt;&gt;NOR",G78:G88)</f>
        <v>0</v>
      </c>
      <c r="H77" s="235"/>
      <c r="I77" s="235">
        <f>SUM(I78:I88)</f>
        <v>0</v>
      </c>
      <c r="J77" s="235"/>
      <c r="K77" s="235">
        <f>SUM(K78:K88)</f>
        <v>0</v>
      </c>
      <c r="L77" s="235"/>
      <c r="M77" s="235">
        <f>SUM(M78:M88)</f>
        <v>0</v>
      </c>
      <c r="N77" s="234"/>
      <c r="O77" s="234">
        <f>SUM(O78:O88)</f>
        <v>0</v>
      </c>
      <c r="P77" s="234"/>
      <c r="Q77" s="234">
        <f>SUM(Q78:Q88)</f>
        <v>0</v>
      </c>
      <c r="R77" s="235"/>
      <c r="S77" s="235"/>
      <c r="T77" s="236"/>
      <c r="U77" s="230"/>
      <c r="V77" s="230">
        <f>SUM(V78:V88)</f>
        <v>0</v>
      </c>
      <c r="W77" s="230"/>
      <c r="X77" s="230"/>
      <c r="Y77" s="230"/>
      <c r="AG77" t="s">
        <v>238</v>
      </c>
    </row>
    <row r="78" spans="1:60" outlineLevel="1" x14ac:dyDescent="0.25">
      <c r="A78" s="238">
        <v>10</v>
      </c>
      <c r="B78" s="239" t="s">
        <v>1196</v>
      </c>
      <c r="C78" s="250" t="s">
        <v>1201</v>
      </c>
      <c r="D78" s="240" t="s">
        <v>936</v>
      </c>
      <c r="E78" s="241">
        <v>1</v>
      </c>
      <c r="F78" s="242"/>
      <c r="G78" s="243">
        <f>ROUND(E78*F78,2)</f>
        <v>0</v>
      </c>
      <c r="H78" s="242"/>
      <c r="I78" s="243">
        <f>ROUND(E78*H78,2)</f>
        <v>0</v>
      </c>
      <c r="J78" s="242"/>
      <c r="K78" s="243">
        <f>ROUND(E78*J78,2)</f>
        <v>0</v>
      </c>
      <c r="L78" s="243">
        <v>21</v>
      </c>
      <c r="M78" s="243">
        <f>G78*(1+L78/100)</f>
        <v>0</v>
      </c>
      <c r="N78" s="241">
        <v>0</v>
      </c>
      <c r="O78" s="241">
        <f>ROUND(E78*N78,2)</f>
        <v>0</v>
      </c>
      <c r="P78" s="241">
        <v>0</v>
      </c>
      <c r="Q78" s="241">
        <f>ROUND(E78*P78,2)</f>
        <v>0</v>
      </c>
      <c r="R78" s="243"/>
      <c r="S78" s="243" t="s">
        <v>325</v>
      </c>
      <c r="T78" s="244" t="s">
        <v>326</v>
      </c>
      <c r="U78" s="224">
        <v>0</v>
      </c>
      <c r="V78" s="224">
        <f>ROUND(E78*U78,2)</f>
        <v>0</v>
      </c>
      <c r="W78" s="224"/>
      <c r="X78" s="224" t="s">
        <v>244</v>
      </c>
      <c r="Y78" s="224" t="s">
        <v>695</v>
      </c>
      <c r="Z78" s="214"/>
      <c r="AA78" s="214"/>
      <c r="AB78" s="214"/>
      <c r="AC78" s="214"/>
      <c r="AD78" s="214"/>
      <c r="AE78" s="214"/>
      <c r="AF78" s="214"/>
      <c r="AG78" s="214" t="s">
        <v>246</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5">
      <c r="A79" s="221"/>
      <c r="B79" s="222"/>
      <c r="C79" s="254" t="s">
        <v>1267</v>
      </c>
      <c r="D79" s="248"/>
      <c r="E79" s="248"/>
      <c r="F79" s="248"/>
      <c r="G79" s="248"/>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2" t="s">
        <v>1312</v>
      </c>
      <c r="D80" s="247"/>
      <c r="E80" s="247"/>
      <c r="F80" s="247"/>
      <c r="G80" s="247"/>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250</v>
      </c>
      <c r="AH80" s="214"/>
      <c r="AI80" s="214"/>
      <c r="AJ80" s="214"/>
      <c r="AK80" s="214"/>
      <c r="AL80" s="214"/>
      <c r="AM80" s="214"/>
      <c r="AN80" s="214"/>
      <c r="AO80" s="214"/>
      <c r="AP80" s="214"/>
      <c r="AQ80" s="214"/>
      <c r="AR80" s="214"/>
      <c r="AS80" s="214"/>
      <c r="AT80" s="214"/>
      <c r="AU80" s="214"/>
      <c r="AV80" s="214"/>
      <c r="AW80" s="214"/>
      <c r="AX80" s="214"/>
      <c r="AY80" s="214"/>
      <c r="AZ80" s="214"/>
      <c r="BA80" s="245" t="str">
        <f>C80</f>
        <v>PL/1 –zakrytí objektu – plný kompozitový pochozí kryt, dělený, každý díl se zásuvnými nerezovými madly.</v>
      </c>
      <c r="BB80" s="214"/>
      <c r="BC80" s="214"/>
      <c r="BD80" s="214"/>
      <c r="BE80" s="214"/>
      <c r="BF80" s="214"/>
      <c r="BG80" s="214"/>
      <c r="BH80" s="214"/>
    </row>
    <row r="81" spans="1:60" outlineLevel="3" x14ac:dyDescent="0.25">
      <c r="A81" s="221"/>
      <c r="B81" s="222"/>
      <c r="C81" s="252" t="s">
        <v>1136</v>
      </c>
      <c r="D81" s="247"/>
      <c r="E81" s="247"/>
      <c r="F81" s="247"/>
      <c r="G81" s="247"/>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5">
      <c r="A82" s="221"/>
      <c r="B82" s="222"/>
      <c r="C82" s="252" t="s">
        <v>1313</v>
      </c>
      <c r="D82" s="247"/>
      <c r="E82" s="247"/>
      <c r="F82" s="247"/>
      <c r="G82" s="247"/>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5">
      <c r="A83" s="221"/>
      <c r="B83" s="222"/>
      <c r="C83" s="252" t="s">
        <v>1314</v>
      </c>
      <c r="D83" s="247"/>
      <c r="E83" s="247"/>
      <c r="F83" s="247"/>
      <c r="G83" s="247"/>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250</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5">
      <c r="A84" s="221"/>
      <c r="B84" s="222"/>
      <c r="C84" s="252" t="s">
        <v>1315</v>
      </c>
      <c r="D84" s="247"/>
      <c r="E84" s="247"/>
      <c r="F84" s="247"/>
      <c r="G84" s="247"/>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3" x14ac:dyDescent="0.25">
      <c r="A85" s="221"/>
      <c r="B85" s="222"/>
      <c r="C85" s="252" t="s">
        <v>1316</v>
      </c>
      <c r="D85" s="247"/>
      <c r="E85" s="247"/>
      <c r="F85" s="247"/>
      <c r="G85" s="247"/>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5">
      <c r="A86" s="221"/>
      <c r="B86" s="222"/>
      <c r="C86" s="252" t="s">
        <v>1317</v>
      </c>
      <c r="D86" s="247"/>
      <c r="E86" s="247"/>
      <c r="F86" s="247"/>
      <c r="G86" s="247"/>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5" t="s">
        <v>343</v>
      </c>
      <c r="D87" s="225"/>
      <c r="E87" s="226"/>
      <c r="F87" s="227"/>
      <c r="G87" s="227"/>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250</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2" t="s">
        <v>1318</v>
      </c>
      <c r="D88" s="247"/>
      <c r="E88" s="247"/>
      <c r="F88" s="247"/>
      <c r="G88" s="247"/>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250</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x14ac:dyDescent="0.25">
      <c r="A89" s="231" t="s">
        <v>237</v>
      </c>
      <c r="B89" s="232" t="s">
        <v>177</v>
      </c>
      <c r="C89" s="249" t="s">
        <v>178</v>
      </c>
      <c r="D89" s="233"/>
      <c r="E89" s="234"/>
      <c r="F89" s="235"/>
      <c r="G89" s="235">
        <f>SUMIF(AG90:AG92,"&lt;&gt;NOR",G90:G92)</f>
        <v>0</v>
      </c>
      <c r="H89" s="235"/>
      <c r="I89" s="235">
        <f>SUM(I90:I92)</f>
        <v>0</v>
      </c>
      <c r="J89" s="235"/>
      <c r="K89" s="235">
        <f>SUM(K90:K92)</f>
        <v>0</v>
      </c>
      <c r="L89" s="235"/>
      <c r="M89" s="235">
        <f>SUM(M90:M92)</f>
        <v>0</v>
      </c>
      <c r="N89" s="234"/>
      <c r="O89" s="234">
        <f>SUM(O90:O92)</f>
        <v>0</v>
      </c>
      <c r="P89" s="234"/>
      <c r="Q89" s="234">
        <f>SUM(Q90:Q92)</f>
        <v>0</v>
      </c>
      <c r="R89" s="235"/>
      <c r="S89" s="235"/>
      <c r="T89" s="236"/>
      <c r="U89" s="230"/>
      <c r="V89" s="230">
        <f>SUM(V90:V92)</f>
        <v>2.1</v>
      </c>
      <c r="W89" s="230"/>
      <c r="X89" s="230"/>
      <c r="Y89" s="230"/>
      <c r="AG89" t="s">
        <v>238</v>
      </c>
    </row>
    <row r="90" spans="1:60" outlineLevel="1" x14ac:dyDescent="0.25">
      <c r="A90" s="238">
        <v>11</v>
      </c>
      <c r="B90" s="239" t="s">
        <v>572</v>
      </c>
      <c r="C90" s="250" t="s">
        <v>573</v>
      </c>
      <c r="D90" s="240" t="s">
        <v>285</v>
      </c>
      <c r="E90" s="241">
        <v>10</v>
      </c>
      <c r="F90" s="242"/>
      <c r="G90" s="243">
        <f>ROUND(E90*F90,2)</f>
        <v>0</v>
      </c>
      <c r="H90" s="242"/>
      <c r="I90" s="243">
        <f>ROUND(E90*H90,2)</f>
        <v>0</v>
      </c>
      <c r="J90" s="242"/>
      <c r="K90" s="243">
        <f>ROUND(E90*J90,2)</f>
        <v>0</v>
      </c>
      <c r="L90" s="243">
        <v>21</v>
      </c>
      <c r="M90" s="243">
        <f>G90*(1+L90/100)</f>
        <v>0</v>
      </c>
      <c r="N90" s="241">
        <v>0</v>
      </c>
      <c r="O90" s="241">
        <f>ROUND(E90*N90,2)</f>
        <v>0</v>
      </c>
      <c r="P90" s="241">
        <v>0</v>
      </c>
      <c r="Q90" s="241">
        <f>ROUND(E90*P90,2)</f>
        <v>0</v>
      </c>
      <c r="R90" s="243" t="s">
        <v>369</v>
      </c>
      <c r="S90" s="243" t="s">
        <v>243</v>
      </c>
      <c r="T90" s="244" t="s">
        <v>243</v>
      </c>
      <c r="U90" s="224">
        <v>0.21</v>
      </c>
      <c r="V90" s="224">
        <f>ROUND(E90*U90,2)</f>
        <v>2.1</v>
      </c>
      <c r="W90" s="224"/>
      <c r="X90" s="224" t="s">
        <v>244</v>
      </c>
      <c r="Y90" s="224" t="s">
        <v>695</v>
      </c>
      <c r="Z90" s="214"/>
      <c r="AA90" s="214"/>
      <c r="AB90" s="214"/>
      <c r="AC90" s="214"/>
      <c r="AD90" s="214"/>
      <c r="AE90" s="214"/>
      <c r="AF90" s="214"/>
      <c r="AG90" s="214" t="s">
        <v>246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5">
      <c r="A91" s="221"/>
      <c r="B91" s="222"/>
      <c r="C91" s="254" t="s">
        <v>1267</v>
      </c>
      <c r="D91" s="248"/>
      <c r="E91" s="248"/>
      <c r="F91" s="248"/>
      <c r="G91" s="248"/>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250</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3" x14ac:dyDescent="0.25">
      <c r="A92" s="221"/>
      <c r="B92" s="222"/>
      <c r="C92" s="252" t="s">
        <v>1268</v>
      </c>
      <c r="D92" s="247"/>
      <c r="E92" s="247"/>
      <c r="F92" s="247"/>
      <c r="G92" s="247"/>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x14ac:dyDescent="0.25">
      <c r="A93" s="231" t="s">
        <v>237</v>
      </c>
      <c r="B93" s="232" t="s">
        <v>187</v>
      </c>
      <c r="C93" s="249" t="s">
        <v>188</v>
      </c>
      <c r="D93" s="233"/>
      <c r="E93" s="234"/>
      <c r="F93" s="235"/>
      <c r="G93" s="235">
        <f>SUMIF(AG94:AG96,"&lt;&gt;NOR",G94:G96)</f>
        <v>0</v>
      </c>
      <c r="H93" s="235"/>
      <c r="I93" s="235">
        <f>SUM(I94:I96)</f>
        <v>0</v>
      </c>
      <c r="J93" s="235"/>
      <c r="K93" s="235">
        <f>SUM(K94:K96)</f>
        <v>0</v>
      </c>
      <c r="L93" s="235"/>
      <c r="M93" s="235">
        <f>SUM(M94:M96)</f>
        <v>0</v>
      </c>
      <c r="N93" s="234"/>
      <c r="O93" s="234">
        <f>SUM(O94:O96)</f>
        <v>0</v>
      </c>
      <c r="P93" s="234"/>
      <c r="Q93" s="234">
        <f>SUM(Q94:Q96)</f>
        <v>0</v>
      </c>
      <c r="R93" s="235"/>
      <c r="S93" s="235"/>
      <c r="T93" s="236"/>
      <c r="U93" s="230"/>
      <c r="V93" s="230">
        <f>SUM(V94:V96)</f>
        <v>0.03</v>
      </c>
      <c r="W93" s="230"/>
      <c r="X93" s="230"/>
      <c r="Y93" s="230"/>
      <c r="AG93" t="s">
        <v>238</v>
      </c>
    </row>
    <row r="94" spans="1:60" ht="40.799999999999997" outlineLevel="1" x14ac:dyDescent="0.25">
      <c r="A94" s="238">
        <v>12</v>
      </c>
      <c r="B94" s="239" t="s">
        <v>684</v>
      </c>
      <c r="C94" s="250" t="s">
        <v>685</v>
      </c>
      <c r="D94" s="240" t="s">
        <v>338</v>
      </c>
      <c r="E94" s="241">
        <v>6.7299999999999999E-2</v>
      </c>
      <c r="F94" s="242"/>
      <c r="G94" s="243">
        <f>ROUND(E94*F94,2)</f>
        <v>0</v>
      </c>
      <c r="H94" s="242"/>
      <c r="I94" s="243">
        <f>ROUND(E94*H94,2)</f>
        <v>0</v>
      </c>
      <c r="J94" s="242"/>
      <c r="K94" s="243">
        <f>ROUND(E94*J94,2)</f>
        <v>0</v>
      </c>
      <c r="L94" s="243">
        <v>21</v>
      </c>
      <c r="M94" s="243">
        <f>G94*(1+L94/100)</f>
        <v>0</v>
      </c>
      <c r="N94" s="241">
        <v>0</v>
      </c>
      <c r="O94" s="241">
        <f>ROUND(E94*N94,2)</f>
        <v>0</v>
      </c>
      <c r="P94" s="241">
        <v>0</v>
      </c>
      <c r="Q94" s="241">
        <f>ROUND(E94*P94,2)</f>
        <v>0</v>
      </c>
      <c r="R94" s="243" t="s">
        <v>369</v>
      </c>
      <c r="S94" s="243" t="s">
        <v>243</v>
      </c>
      <c r="T94" s="244" t="s">
        <v>243</v>
      </c>
      <c r="U94" s="224">
        <v>0.41599999999999998</v>
      </c>
      <c r="V94" s="224">
        <f>ROUND(E94*U94,2)</f>
        <v>0.03</v>
      </c>
      <c r="W94" s="224"/>
      <c r="X94" s="224" t="s">
        <v>686</v>
      </c>
      <c r="Y94" s="224" t="s">
        <v>245</v>
      </c>
      <c r="Z94" s="214"/>
      <c r="AA94" s="214"/>
      <c r="AB94" s="214"/>
      <c r="AC94" s="214"/>
      <c r="AD94" s="214"/>
      <c r="AE94" s="214"/>
      <c r="AF94" s="214"/>
      <c r="AG94" s="214" t="s">
        <v>687</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5">
      <c r="A95" s="221"/>
      <c r="B95" s="222"/>
      <c r="C95" s="251" t="s">
        <v>688</v>
      </c>
      <c r="D95" s="246"/>
      <c r="E95" s="246"/>
      <c r="F95" s="246"/>
      <c r="G95" s="246"/>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248</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5">
      <c r="A96" s="221"/>
      <c r="B96" s="222"/>
      <c r="C96" s="252" t="s">
        <v>1267</v>
      </c>
      <c r="D96" s="247"/>
      <c r="E96" s="247"/>
      <c r="F96" s="247"/>
      <c r="G96" s="247"/>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250</v>
      </c>
      <c r="AH96" s="214"/>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33" x14ac:dyDescent="0.25">
      <c r="A97" s="3"/>
      <c r="B97" s="4"/>
      <c r="C97" s="256"/>
      <c r="D97" s="6"/>
      <c r="E97" s="3"/>
      <c r="F97" s="3"/>
      <c r="G97" s="3"/>
      <c r="H97" s="3"/>
      <c r="I97" s="3"/>
      <c r="J97" s="3"/>
      <c r="K97" s="3"/>
      <c r="L97" s="3"/>
      <c r="M97" s="3"/>
      <c r="N97" s="3"/>
      <c r="O97" s="3"/>
      <c r="P97" s="3"/>
      <c r="Q97" s="3"/>
      <c r="R97" s="3"/>
      <c r="S97" s="3"/>
      <c r="T97" s="3"/>
      <c r="U97" s="3"/>
      <c r="V97" s="3"/>
      <c r="W97" s="3"/>
      <c r="X97" s="3"/>
      <c r="Y97" s="3"/>
      <c r="AE97">
        <v>15</v>
      </c>
      <c r="AF97">
        <v>21</v>
      </c>
      <c r="AG97" t="s">
        <v>223</v>
      </c>
    </row>
    <row r="98" spans="1:33" x14ac:dyDescent="0.25">
      <c r="A98" s="217"/>
      <c r="B98" s="218" t="s">
        <v>29</v>
      </c>
      <c r="C98" s="257"/>
      <c r="D98" s="219"/>
      <c r="E98" s="220"/>
      <c r="F98" s="220"/>
      <c r="G98" s="237">
        <f>G8+G15+G77+G89+G93</f>
        <v>0</v>
      </c>
      <c r="H98" s="3"/>
      <c r="I98" s="3"/>
      <c r="J98" s="3"/>
      <c r="K98" s="3"/>
      <c r="L98" s="3"/>
      <c r="M98" s="3"/>
      <c r="N98" s="3"/>
      <c r="O98" s="3"/>
      <c r="P98" s="3"/>
      <c r="Q98" s="3"/>
      <c r="R98" s="3"/>
      <c r="S98" s="3"/>
      <c r="T98" s="3"/>
      <c r="U98" s="3"/>
      <c r="V98" s="3"/>
      <c r="W98" s="3"/>
      <c r="X98" s="3"/>
      <c r="Y98" s="3"/>
      <c r="AE98">
        <f>SUMIF(L7:L96,AE97,G7:G96)</f>
        <v>0</v>
      </c>
      <c r="AF98">
        <f>SUMIF(L7:L96,AF97,G7:G96)</f>
        <v>0</v>
      </c>
      <c r="AG98" t="s">
        <v>359</v>
      </c>
    </row>
    <row r="99" spans="1:33" x14ac:dyDescent="0.25">
      <c r="C99" s="258"/>
      <c r="D99" s="10"/>
      <c r="AG99" t="s">
        <v>360</v>
      </c>
    </row>
    <row r="100" spans="1:33" x14ac:dyDescent="0.25">
      <c r="D100" s="10"/>
    </row>
    <row r="101" spans="1:33" x14ac:dyDescent="0.25">
      <c r="D101" s="10"/>
    </row>
    <row r="102" spans="1:33" x14ac:dyDescent="0.25">
      <c r="D102" s="10"/>
    </row>
    <row r="103" spans="1:33" x14ac:dyDescent="0.25">
      <c r="D103" s="10"/>
    </row>
    <row r="104" spans="1:33" x14ac:dyDescent="0.25">
      <c r="D104" s="10"/>
    </row>
    <row r="105" spans="1:33" x14ac:dyDescent="0.25">
      <c r="D105" s="10"/>
    </row>
    <row r="106" spans="1:33" x14ac:dyDescent="0.25">
      <c r="D106" s="10"/>
    </row>
    <row r="107" spans="1:33" x14ac:dyDescent="0.25">
      <c r="D107" s="10"/>
    </row>
    <row r="108" spans="1:33" x14ac:dyDescent="0.25">
      <c r="D108" s="10"/>
    </row>
    <row r="109" spans="1:33" x14ac:dyDescent="0.25">
      <c r="D109" s="10"/>
    </row>
    <row r="110" spans="1:33" x14ac:dyDescent="0.25">
      <c r="D110" s="10"/>
    </row>
    <row r="111" spans="1:33" x14ac:dyDescent="0.25">
      <c r="D111" s="10"/>
    </row>
    <row r="112" spans="1:33"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c4ysdTtbT3b6+miS1a5TXxzPQs3NMlgq/nUIlu4+hw7VeTvwgmj5P0znVTjcyPdZjHOS+LkzeRq6lGaIUMj6MA==" saltValue="WKsZhrIHp5sHnMLQkiFJNA==" spinCount="100000" sheet="1" formatRows="0"/>
  <mergeCells count="71">
    <mergeCell ref="C88:G88"/>
    <mergeCell ref="C91:G91"/>
    <mergeCell ref="C92:G92"/>
    <mergeCell ref="C95:G95"/>
    <mergeCell ref="C96:G96"/>
    <mergeCell ref="C81:G81"/>
    <mergeCell ref="C82:G82"/>
    <mergeCell ref="C83:G83"/>
    <mergeCell ref="C84:G84"/>
    <mergeCell ref="C85:G85"/>
    <mergeCell ref="C86:G86"/>
    <mergeCell ref="C73:G73"/>
    <mergeCell ref="C74:G74"/>
    <mergeCell ref="C75:G75"/>
    <mergeCell ref="C76:G76"/>
    <mergeCell ref="C79:G79"/>
    <mergeCell ref="C80:G80"/>
    <mergeCell ref="C65:G65"/>
    <mergeCell ref="C66:G66"/>
    <mergeCell ref="C68:G68"/>
    <mergeCell ref="C69:G69"/>
    <mergeCell ref="C71:G71"/>
    <mergeCell ref="C72:G72"/>
    <mergeCell ref="C59:G59"/>
    <mergeCell ref="C60:G60"/>
    <mergeCell ref="C61:G61"/>
    <mergeCell ref="C62:G62"/>
    <mergeCell ref="C63:G63"/>
    <mergeCell ref="C64:G64"/>
    <mergeCell ref="C51:G51"/>
    <mergeCell ref="C52:G52"/>
    <mergeCell ref="C53:G53"/>
    <mergeCell ref="C55:G55"/>
    <mergeCell ref="C56:G56"/>
    <mergeCell ref="C58:G58"/>
    <mergeCell ref="C45:G45"/>
    <mergeCell ref="C46:G46"/>
    <mergeCell ref="C47:G47"/>
    <mergeCell ref="C48:G48"/>
    <mergeCell ref="C49:G49"/>
    <mergeCell ref="C50:G50"/>
    <mergeCell ref="C37:G37"/>
    <mergeCell ref="C39:G39"/>
    <mergeCell ref="C40:G40"/>
    <mergeCell ref="C41:G41"/>
    <mergeCell ref="C43:G43"/>
    <mergeCell ref="C44:G44"/>
    <mergeCell ref="C29:G29"/>
    <mergeCell ref="C30:G30"/>
    <mergeCell ref="C32:G32"/>
    <mergeCell ref="C33:G33"/>
    <mergeCell ref="C35:G35"/>
    <mergeCell ref="C36:G36"/>
    <mergeCell ref="C22:G22"/>
    <mergeCell ref="C23:G23"/>
    <mergeCell ref="C24:G24"/>
    <mergeCell ref="C25:G25"/>
    <mergeCell ref="C27:G27"/>
    <mergeCell ref="C28:G28"/>
    <mergeCell ref="C13:G13"/>
    <mergeCell ref="C14:G14"/>
    <mergeCell ref="C17:G17"/>
    <mergeCell ref="C18:G18"/>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656C5-42D9-4CDE-8204-5B4BB01B5F74}">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68</v>
      </c>
      <c r="C3" s="203" t="s">
        <v>69</v>
      </c>
      <c r="D3" s="201"/>
      <c r="E3" s="201"/>
      <c r="F3" s="201"/>
      <c r="G3" s="202"/>
      <c r="AC3" s="178" t="s">
        <v>212</v>
      </c>
      <c r="AG3" t="s">
        <v>213</v>
      </c>
    </row>
    <row r="4" spans="1:60" ht="25.05" customHeight="1" x14ac:dyDescent="0.25">
      <c r="A4" s="204" t="s">
        <v>9</v>
      </c>
      <c r="B4" s="205" t="s">
        <v>70</v>
      </c>
      <c r="C4" s="206" t="s">
        <v>69</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SUMIF(AG9:AG46,"&lt;&gt;NOR",G9:G46)</f>
        <v>0</v>
      </c>
      <c r="H8" s="235"/>
      <c r="I8" s="235">
        <f>SUM(I9:I46)</f>
        <v>0</v>
      </c>
      <c r="J8" s="235"/>
      <c r="K8" s="235">
        <f>SUM(K9:K46)</f>
        <v>0</v>
      </c>
      <c r="L8" s="235"/>
      <c r="M8" s="235">
        <f>SUM(M9:M46)</f>
        <v>0</v>
      </c>
      <c r="N8" s="234"/>
      <c r="O8" s="234">
        <f>SUM(O9:O46)</f>
        <v>0</v>
      </c>
      <c r="P8" s="234"/>
      <c r="Q8" s="234">
        <f>SUM(Q9:Q46)</f>
        <v>0</v>
      </c>
      <c r="R8" s="235"/>
      <c r="S8" s="235"/>
      <c r="T8" s="236"/>
      <c r="U8" s="230"/>
      <c r="V8" s="230">
        <f>SUM(V9:V46)</f>
        <v>44.59</v>
      </c>
      <c r="W8" s="230"/>
      <c r="X8" s="230"/>
      <c r="Y8" s="230"/>
      <c r="AG8" t="s">
        <v>238</v>
      </c>
    </row>
    <row r="9" spans="1:60" outlineLevel="1" x14ac:dyDescent="0.25">
      <c r="A9" s="238">
        <v>1</v>
      </c>
      <c r="B9" s="239" t="s">
        <v>1320</v>
      </c>
      <c r="C9" s="250" t="s">
        <v>1321</v>
      </c>
      <c r="D9" s="240" t="s">
        <v>241</v>
      </c>
      <c r="E9" s="241">
        <v>4.9000000000000004</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242</v>
      </c>
      <c r="S9" s="243" t="s">
        <v>243</v>
      </c>
      <c r="T9" s="244" t="s">
        <v>243</v>
      </c>
      <c r="U9" s="224">
        <v>9.7000000000000003E-2</v>
      </c>
      <c r="V9" s="224">
        <f>ROUND(E9*U9,2)</f>
        <v>0.48</v>
      </c>
      <c r="W9" s="224"/>
      <c r="X9" s="224" t="s">
        <v>244</v>
      </c>
      <c r="Y9" s="224" t="s">
        <v>695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1" t="s">
        <v>247</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45" t="str">
        <f>C10</f>
        <v>nebo lesní půdy, s vodorovným přemístěním na hromady v místě upotřebení nebo na dočasné či trvalé skládky se složením</v>
      </c>
      <c r="BB10" s="214"/>
      <c r="BC10" s="214"/>
      <c r="BD10" s="214"/>
      <c r="BE10" s="214"/>
      <c r="BF10" s="214"/>
      <c r="BG10" s="214"/>
      <c r="BH10" s="214"/>
    </row>
    <row r="11" spans="1:60" outlineLevel="2" x14ac:dyDescent="0.25">
      <c r="A11" s="221"/>
      <c r="B11" s="222"/>
      <c r="C11" s="252" t="s">
        <v>697</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1322</v>
      </c>
      <c r="D12" s="228"/>
      <c r="E12" s="229">
        <v>4.9000000000000004</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1" x14ac:dyDescent="0.25">
      <c r="A13" s="238">
        <v>2</v>
      </c>
      <c r="B13" s="239" t="s">
        <v>1323</v>
      </c>
      <c r="C13" s="250" t="s">
        <v>1324</v>
      </c>
      <c r="D13" s="240" t="s">
        <v>241</v>
      </c>
      <c r="E13" s="241">
        <v>13.23</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242</v>
      </c>
      <c r="S13" s="243" t="s">
        <v>243</v>
      </c>
      <c r="T13" s="244" t="s">
        <v>243</v>
      </c>
      <c r="U13" s="224">
        <v>0.23</v>
      </c>
      <c r="V13" s="224">
        <f>ROUND(E13*U13,2)</f>
        <v>3.04</v>
      </c>
      <c r="W13" s="224"/>
      <c r="X13" s="224" t="s">
        <v>244</v>
      </c>
      <c r="Y13" s="224" t="s">
        <v>695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2" x14ac:dyDescent="0.25">
      <c r="A14" s="221"/>
      <c r="B14" s="222"/>
      <c r="C14" s="251" t="s">
        <v>1325</v>
      </c>
      <c r="D14" s="246"/>
      <c r="E14" s="246"/>
      <c r="F14" s="246"/>
      <c r="G14" s="246"/>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248</v>
      </c>
      <c r="AH14" s="214"/>
      <c r="AI14" s="214"/>
      <c r="AJ14" s="214"/>
      <c r="AK14" s="214"/>
      <c r="AL14" s="214"/>
      <c r="AM14" s="214"/>
      <c r="AN14" s="214"/>
      <c r="AO14" s="214"/>
      <c r="AP14" s="214"/>
      <c r="AQ14" s="214"/>
      <c r="AR14" s="214"/>
      <c r="AS14" s="214"/>
      <c r="AT14" s="214"/>
      <c r="AU14" s="214"/>
      <c r="AV14" s="214"/>
      <c r="AW14" s="214"/>
      <c r="AX14" s="214"/>
      <c r="AY14" s="214"/>
      <c r="AZ14" s="214"/>
      <c r="BA14" s="245" t="str">
        <f>C14</f>
        <v>zapažených i nezapažených s urovnáním dna do předepsaného profilu a spádu, s přehozením výkopku na přilehlém terénu na vzdálenost do 3 m od podélné osy rýhy nebo s naložením výkopku na dopravní prostředek.</v>
      </c>
      <c r="BB14" s="214"/>
      <c r="BC14" s="214"/>
      <c r="BD14" s="214"/>
      <c r="BE14" s="214"/>
      <c r="BF14" s="214"/>
      <c r="BG14" s="214"/>
      <c r="BH14" s="214"/>
    </row>
    <row r="15" spans="1:60" outlineLevel="2" x14ac:dyDescent="0.25">
      <c r="A15" s="221"/>
      <c r="B15" s="222"/>
      <c r="C15" s="252" t="s">
        <v>697</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2" x14ac:dyDescent="0.25">
      <c r="A16" s="221"/>
      <c r="B16" s="222"/>
      <c r="C16" s="253" t="s">
        <v>1326</v>
      </c>
      <c r="D16" s="228"/>
      <c r="E16" s="229">
        <v>13.23</v>
      </c>
      <c r="F16" s="224"/>
      <c r="G16" s="224"/>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252</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1" x14ac:dyDescent="0.25">
      <c r="A17" s="238">
        <v>3</v>
      </c>
      <c r="B17" s="239" t="s">
        <v>1327</v>
      </c>
      <c r="C17" s="250" t="s">
        <v>1328</v>
      </c>
      <c r="D17" s="240" t="s">
        <v>241</v>
      </c>
      <c r="E17" s="241">
        <v>13.23</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t="s">
        <v>242</v>
      </c>
      <c r="S17" s="243" t="s">
        <v>243</v>
      </c>
      <c r="T17" s="244" t="s">
        <v>243</v>
      </c>
      <c r="U17" s="224">
        <v>0.38979999999999998</v>
      </c>
      <c r="V17" s="224">
        <f>ROUND(E17*U17,2)</f>
        <v>5.16</v>
      </c>
      <c r="W17" s="224"/>
      <c r="X17" s="224" t="s">
        <v>244</v>
      </c>
      <c r="Y17" s="224" t="s">
        <v>695</v>
      </c>
      <c r="Z17" s="214"/>
      <c r="AA17" s="214"/>
      <c r="AB17" s="214"/>
      <c r="AC17" s="214"/>
      <c r="AD17" s="214"/>
      <c r="AE17" s="214"/>
      <c r="AF17" s="214"/>
      <c r="AG17" s="214" t="s">
        <v>246</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1" outlineLevel="2" x14ac:dyDescent="0.25">
      <c r="A18" s="221"/>
      <c r="B18" s="222"/>
      <c r="C18" s="251" t="s">
        <v>1325</v>
      </c>
      <c r="D18" s="246"/>
      <c r="E18" s="246"/>
      <c r="F18" s="246"/>
      <c r="G18" s="246"/>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248</v>
      </c>
      <c r="AH18" s="214"/>
      <c r="AI18" s="214"/>
      <c r="AJ18" s="214"/>
      <c r="AK18" s="214"/>
      <c r="AL18" s="214"/>
      <c r="AM18" s="214"/>
      <c r="AN18" s="214"/>
      <c r="AO18" s="214"/>
      <c r="AP18" s="214"/>
      <c r="AQ18" s="214"/>
      <c r="AR18" s="214"/>
      <c r="AS18" s="214"/>
      <c r="AT18" s="214"/>
      <c r="AU18" s="214"/>
      <c r="AV18" s="214"/>
      <c r="AW18" s="214"/>
      <c r="AX18" s="214"/>
      <c r="AY18" s="214"/>
      <c r="AZ18" s="214"/>
      <c r="BA18" s="245" t="str">
        <f>C18</f>
        <v>zapažených i nezapažených s urovnáním dna do předepsaného profilu a spádu, s přehozením výkopku na přilehlém terénu na vzdálenost do 3 m od podélné osy rýhy nebo s naložením výkopku na dopravní prostředek.</v>
      </c>
      <c r="BB18" s="214"/>
      <c r="BC18" s="214"/>
      <c r="BD18" s="214"/>
      <c r="BE18" s="214"/>
      <c r="BF18" s="214"/>
      <c r="BG18" s="214"/>
      <c r="BH18" s="214"/>
    </row>
    <row r="19" spans="1:60" outlineLevel="2" x14ac:dyDescent="0.25">
      <c r="A19" s="221"/>
      <c r="B19" s="222"/>
      <c r="C19" s="252" t="s">
        <v>697</v>
      </c>
      <c r="D19" s="247"/>
      <c r="E19" s="247"/>
      <c r="F19" s="247"/>
      <c r="G19" s="247"/>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250</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5">
      <c r="A20" s="238">
        <v>4</v>
      </c>
      <c r="B20" s="239" t="s">
        <v>1329</v>
      </c>
      <c r="C20" s="250" t="s">
        <v>1330</v>
      </c>
      <c r="D20" s="240" t="s">
        <v>241</v>
      </c>
      <c r="E20" s="241">
        <v>8.82</v>
      </c>
      <c r="F20" s="242"/>
      <c r="G20" s="243">
        <f>ROUND(E20*F20,2)</f>
        <v>0</v>
      </c>
      <c r="H20" s="242"/>
      <c r="I20" s="243">
        <f>ROUND(E20*H20,2)</f>
        <v>0</v>
      </c>
      <c r="J20" s="242"/>
      <c r="K20" s="243">
        <f>ROUND(E20*J20,2)</f>
        <v>0</v>
      </c>
      <c r="L20" s="243">
        <v>21</v>
      </c>
      <c r="M20" s="243">
        <f>G20*(1+L20/100)</f>
        <v>0</v>
      </c>
      <c r="N20" s="241">
        <v>0</v>
      </c>
      <c r="O20" s="241">
        <f>ROUND(E20*N20,2)</f>
        <v>0</v>
      </c>
      <c r="P20" s="241">
        <v>0</v>
      </c>
      <c r="Q20" s="241">
        <f>ROUND(E20*P20,2)</f>
        <v>0</v>
      </c>
      <c r="R20" s="243" t="s">
        <v>242</v>
      </c>
      <c r="S20" s="243" t="s">
        <v>243</v>
      </c>
      <c r="T20" s="244" t="s">
        <v>243</v>
      </c>
      <c r="U20" s="224">
        <v>0.39</v>
      </c>
      <c r="V20" s="224">
        <f>ROUND(E20*U20,2)</f>
        <v>3.44</v>
      </c>
      <c r="W20" s="224"/>
      <c r="X20" s="224" t="s">
        <v>244</v>
      </c>
      <c r="Y20" s="224" t="s">
        <v>695</v>
      </c>
      <c r="Z20" s="214"/>
      <c r="AA20" s="214"/>
      <c r="AB20" s="214"/>
      <c r="AC20" s="214"/>
      <c r="AD20" s="214"/>
      <c r="AE20" s="214"/>
      <c r="AF20" s="214"/>
      <c r="AG20" s="214" t="s">
        <v>246</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21" outlineLevel="2" x14ac:dyDescent="0.25">
      <c r="A21" s="221"/>
      <c r="B21" s="222"/>
      <c r="C21" s="251" t="s">
        <v>1325</v>
      </c>
      <c r="D21" s="246"/>
      <c r="E21" s="246"/>
      <c r="F21" s="246"/>
      <c r="G21" s="246"/>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248</v>
      </c>
      <c r="AH21" s="214"/>
      <c r="AI21" s="214"/>
      <c r="AJ21" s="214"/>
      <c r="AK21" s="214"/>
      <c r="AL21" s="214"/>
      <c r="AM21" s="214"/>
      <c r="AN21" s="214"/>
      <c r="AO21" s="214"/>
      <c r="AP21" s="214"/>
      <c r="AQ21" s="214"/>
      <c r="AR21" s="214"/>
      <c r="AS21" s="214"/>
      <c r="AT21" s="214"/>
      <c r="AU21" s="214"/>
      <c r="AV21" s="214"/>
      <c r="AW21" s="214"/>
      <c r="AX21" s="214"/>
      <c r="AY21" s="214"/>
      <c r="AZ21" s="214"/>
      <c r="BA21" s="245" t="str">
        <f>C21</f>
        <v>zapažených i nezapažených s urovnáním dna do předepsaného profilu a spádu, s přehozením výkopku na přilehlém terénu na vzdálenost do 3 m od podélné osy rýhy nebo s naložením výkopku na dopravní prostředek.</v>
      </c>
      <c r="BB21" s="214"/>
      <c r="BC21" s="214"/>
      <c r="BD21" s="214"/>
      <c r="BE21" s="214"/>
      <c r="BF21" s="214"/>
      <c r="BG21" s="214"/>
      <c r="BH21" s="214"/>
    </row>
    <row r="22" spans="1:60" outlineLevel="2" x14ac:dyDescent="0.25">
      <c r="A22" s="221"/>
      <c r="B22" s="222"/>
      <c r="C22" s="252" t="s">
        <v>697</v>
      </c>
      <c r="D22" s="247"/>
      <c r="E22" s="247"/>
      <c r="F22" s="247"/>
      <c r="G22" s="247"/>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250</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5">
      <c r="A23" s="221"/>
      <c r="B23" s="222"/>
      <c r="C23" s="253" t="s">
        <v>1331</v>
      </c>
      <c r="D23" s="228"/>
      <c r="E23" s="229">
        <v>8.82</v>
      </c>
      <c r="F23" s="224"/>
      <c r="G23" s="224"/>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252</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38">
        <v>5</v>
      </c>
      <c r="B24" s="239" t="s">
        <v>1332</v>
      </c>
      <c r="C24" s="250" t="s">
        <v>1333</v>
      </c>
      <c r="D24" s="240" t="s">
        <v>241</v>
      </c>
      <c r="E24" s="241">
        <v>8.82</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t="s">
        <v>242</v>
      </c>
      <c r="S24" s="243" t="s">
        <v>243</v>
      </c>
      <c r="T24" s="244" t="s">
        <v>243</v>
      </c>
      <c r="U24" s="224">
        <v>0.60029999999999994</v>
      </c>
      <c r="V24" s="224">
        <f>ROUND(E24*U24,2)</f>
        <v>5.29</v>
      </c>
      <c r="W24" s="224"/>
      <c r="X24" s="224" t="s">
        <v>244</v>
      </c>
      <c r="Y24" s="224" t="s">
        <v>695</v>
      </c>
      <c r="Z24" s="214"/>
      <c r="AA24" s="214"/>
      <c r="AB24" s="214"/>
      <c r="AC24" s="214"/>
      <c r="AD24" s="214"/>
      <c r="AE24" s="214"/>
      <c r="AF24" s="214"/>
      <c r="AG24" s="214" t="s">
        <v>246</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1" outlineLevel="2" x14ac:dyDescent="0.25">
      <c r="A25" s="221"/>
      <c r="B25" s="222"/>
      <c r="C25" s="251" t="s">
        <v>1325</v>
      </c>
      <c r="D25" s="246"/>
      <c r="E25" s="246"/>
      <c r="F25" s="246"/>
      <c r="G25" s="246"/>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248</v>
      </c>
      <c r="AH25" s="214"/>
      <c r="AI25" s="214"/>
      <c r="AJ25" s="214"/>
      <c r="AK25" s="214"/>
      <c r="AL25" s="214"/>
      <c r="AM25" s="214"/>
      <c r="AN25" s="214"/>
      <c r="AO25" s="214"/>
      <c r="AP25" s="214"/>
      <c r="AQ25" s="214"/>
      <c r="AR25" s="214"/>
      <c r="AS25" s="214"/>
      <c r="AT25" s="214"/>
      <c r="AU25" s="214"/>
      <c r="AV25" s="214"/>
      <c r="AW25" s="214"/>
      <c r="AX25" s="214"/>
      <c r="AY25" s="214"/>
      <c r="AZ25" s="214"/>
      <c r="BA25" s="245" t="str">
        <f>C25</f>
        <v>zapažených i nezapažených s urovnáním dna do předepsaného profilu a spádu, s přehozením výkopku na přilehlém terénu na vzdálenost do 3 m od podélné osy rýhy nebo s naložením výkopku na dopravní prostředek.</v>
      </c>
      <c r="BB25" s="214"/>
      <c r="BC25" s="214"/>
      <c r="BD25" s="214"/>
      <c r="BE25" s="214"/>
      <c r="BF25" s="214"/>
      <c r="BG25" s="214"/>
      <c r="BH25" s="214"/>
    </row>
    <row r="26" spans="1:60" outlineLevel="2" x14ac:dyDescent="0.25">
      <c r="A26" s="221"/>
      <c r="B26" s="222"/>
      <c r="C26" s="252" t="s">
        <v>697</v>
      </c>
      <c r="D26" s="247"/>
      <c r="E26" s="247"/>
      <c r="F26" s="247"/>
      <c r="G26" s="247"/>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250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5">
      <c r="A27" s="238">
        <v>6</v>
      </c>
      <c r="B27" s="239" t="s">
        <v>268</v>
      </c>
      <c r="C27" s="250" t="s">
        <v>269</v>
      </c>
      <c r="D27" s="240" t="s">
        <v>241</v>
      </c>
      <c r="E27" s="241">
        <v>22.05</v>
      </c>
      <c r="F27" s="242"/>
      <c r="G27" s="243">
        <f>ROUND(E27*F27,2)</f>
        <v>0</v>
      </c>
      <c r="H27" s="242"/>
      <c r="I27" s="243">
        <f>ROUND(E27*H27,2)</f>
        <v>0</v>
      </c>
      <c r="J27" s="242"/>
      <c r="K27" s="243">
        <f>ROUND(E27*J27,2)</f>
        <v>0</v>
      </c>
      <c r="L27" s="243">
        <v>21</v>
      </c>
      <c r="M27" s="243">
        <f>G27*(1+L27/100)</f>
        <v>0</v>
      </c>
      <c r="N27" s="241">
        <v>0</v>
      </c>
      <c r="O27" s="241">
        <f>ROUND(E27*N27,2)</f>
        <v>0</v>
      </c>
      <c r="P27" s="241">
        <v>0</v>
      </c>
      <c r="Q27" s="241">
        <f>ROUND(E27*P27,2)</f>
        <v>0</v>
      </c>
      <c r="R27" s="243" t="s">
        <v>242</v>
      </c>
      <c r="S27" s="243" t="s">
        <v>243</v>
      </c>
      <c r="T27" s="244" t="s">
        <v>243</v>
      </c>
      <c r="U27" s="224">
        <v>0.34499999999999997</v>
      </c>
      <c r="V27" s="224">
        <f>ROUND(E27*U27,2)</f>
        <v>7.61</v>
      </c>
      <c r="W27" s="224"/>
      <c r="X27" s="224" t="s">
        <v>244</v>
      </c>
      <c r="Y27" s="224" t="s">
        <v>695</v>
      </c>
      <c r="Z27" s="214"/>
      <c r="AA27" s="214"/>
      <c r="AB27" s="214"/>
      <c r="AC27" s="214"/>
      <c r="AD27" s="214"/>
      <c r="AE27" s="214"/>
      <c r="AF27" s="214"/>
      <c r="AG27" s="214" t="s">
        <v>246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51" t="s">
        <v>270</v>
      </c>
      <c r="D28" s="246"/>
      <c r="E28" s="246"/>
      <c r="F28" s="246"/>
      <c r="G28" s="246"/>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248</v>
      </c>
      <c r="AH28" s="214"/>
      <c r="AI28" s="214"/>
      <c r="AJ28" s="214"/>
      <c r="AK28" s="214"/>
      <c r="AL28" s="214"/>
      <c r="AM28" s="214"/>
      <c r="AN28" s="214"/>
      <c r="AO28" s="214"/>
      <c r="AP28" s="214"/>
      <c r="AQ28" s="214"/>
      <c r="AR28" s="214"/>
      <c r="AS28" s="214"/>
      <c r="AT28" s="214"/>
      <c r="AU28" s="214"/>
      <c r="AV28" s="214"/>
      <c r="AW28" s="214"/>
      <c r="AX28" s="214"/>
      <c r="AY28" s="214"/>
      <c r="AZ28" s="214"/>
      <c r="BA28" s="245" t="str">
        <f>C28</f>
        <v>bez naložení do dopravní nádoby, ale s vyprázdněním dopravní nádoby na hromadu nebo na dopravní prostředek,</v>
      </c>
      <c r="BB28" s="214"/>
      <c r="BC28" s="214"/>
      <c r="BD28" s="214"/>
      <c r="BE28" s="214"/>
      <c r="BF28" s="214"/>
      <c r="BG28" s="214"/>
      <c r="BH28" s="214"/>
    </row>
    <row r="29" spans="1:60" outlineLevel="2" x14ac:dyDescent="0.25">
      <c r="A29" s="221"/>
      <c r="B29" s="222"/>
      <c r="C29" s="252" t="s">
        <v>697</v>
      </c>
      <c r="D29" s="247"/>
      <c r="E29" s="247"/>
      <c r="F29" s="247"/>
      <c r="G29" s="247"/>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250</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5">
      <c r="A30" s="221"/>
      <c r="B30" s="222"/>
      <c r="C30" s="253" t="s">
        <v>1334</v>
      </c>
      <c r="D30" s="228"/>
      <c r="E30" s="229">
        <v>22.05</v>
      </c>
      <c r="F30" s="224"/>
      <c r="G30" s="224"/>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252</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5">
      <c r="A31" s="238">
        <v>7</v>
      </c>
      <c r="B31" s="239" t="s">
        <v>272</v>
      </c>
      <c r="C31" s="250" t="s">
        <v>273</v>
      </c>
      <c r="D31" s="240" t="s">
        <v>241</v>
      </c>
      <c r="E31" s="241">
        <v>49</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242</v>
      </c>
      <c r="S31" s="243" t="s">
        <v>243</v>
      </c>
      <c r="T31" s="244" t="s">
        <v>243</v>
      </c>
      <c r="U31" s="224">
        <v>1.0999999999999999E-2</v>
      </c>
      <c r="V31" s="224">
        <f>ROUND(E31*U31,2)</f>
        <v>0.54</v>
      </c>
      <c r="W31" s="224"/>
      <c r="X31" s="224" t="s">
        <v>244</v>
      </c>
      <c r="Y31" s="224" t="s">
        <v>695</v>
      </c>
      <c r="Z31" s="214"/>
      <c r="AA31" s="214"/>
      <c r="AB31" s="214"/>
      <c r="AC31" s="214"/>
      <c r="AD31" s="214"/>
      <c r="AE31" s="214"/>
      <c r="AF31" s="214"/>
      <c r="AG31" s="214" t="s">
        <v>246</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1" t="s">
        <v>274</v>
      </c>
      <c r="D32" s="246"/>
      <c r="E32" s="246"/>
      <c r="F32" s="246"/>
      <c r="G32" s="246"/>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248</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5">
      <c r="A33" s="221"/>
      <c r="B33" s="222"/>
      <c r="C33" s="252" t="s">
        <v>1335</v>
      </c>
      <c r="D33" s="247"/>
      <c r="E33" s="247"/>
      <c r="F33" s="247"/>
      <c r="G33" s="247"/>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250</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5">
      <c r="A34" s="221"/>
      <c r="B34" s="222"/>
      <c r="C34" s="253" t="s">
        <v>1336</v>
      </c>
      <c r="D34" s="228"/>
      <c r="E34" s="229">
        <v>22.05</v>
      </c>
      <c r="F34" s="224"/>
      <c r="G34" s="224"/>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252</v>
      </c>
      <c r="AH34" s="214">
        <v>0</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5">
      <c r="A35" s="221"/>
      <c r="B35" s="222"/>
      <c r="C35" s="253" t="s">
        <v>1337</v>
      </c>
      <c r="D35" s="228"/>
      <c r="E35" s="229">
        <v>22.05</v>
      </c>
      <c r="F35" s="224"/>
      <c r="G35" s="224"/>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252</v>
      </c>
      <c r="AH35" s="214">
        <v>0</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5">
      <c r="A36" s="221"/>
      <c r="B36" s="222"/>
      <c r="C36" s="253" t="s">
        <v>1338</v>
      </c>
      <c r="D36" s="228"/>
      <c r="E36" s="229">
        <v>4.9000000000000004</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ht="20.399999999999999" outlineLevel="1" x14ac:dyDescent="0.25">
      <c r="A37" s="238">
        <v>8</v>
      </c>
      <c r="B37" s="239" t="s">
        <v>277</v>
      </c>
      <c r="C37" s="250" t="s">
        <v>278</v>
      </c>
      <c r="D37" s="240" t="s">
        <v>241</v>
      </c>
      <c r="E37" s="241">
        <v>22.05</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t="s">
        <v>242</v>
      </c>
      <c r="S37" s="243" t="s">
        <v>243</v>
      </c>
      <c r="T37" s="244" t="s">
        <v>243</v>
      </c>
      <c r="U37" s="224">
        <v>0.65200000000000002</v>
      </c>
      <c r="V37" s="224">
        <f>ROUND(E37*U37,2)</f>
        <v>14.38</v>
      </c>
      <c r="W37" s="224"/>
      <c r="X37" s="224" t="s">
        <v>244</v>
      </c>
      <c r="Y37" s="224" t="s">
        <v>695</v>
      </c>
      <c r="Z37" s="214"/>
      <c r="AA37" s="214"/>
      <c r="AB37" s="214"/>
      <c r="AC37" s="214"/>
      <c r="AD37" s="214"/>
      <c r="AE37" s="214"/>
      <c r="AF37" s="214"/>
      <c r="AG37" s="214" t="s">
        <v>246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5">
      <c r="A38" s="221"/>
      <c r="B38" s="222"/>
      <c r="C38" s="254" t="s">
        <v>697</v>
      </c>
      <c r="D38" s="248"/>
      <c r="E38" s="248"/>
      <c r="F38" s="248"/>
      <c r="G38" s="248"/>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5">
      <c r="A39" s="221"/>
      <c r="B39" s="222"/>
      <c r="C39" s="253" t="s">
        <v>1339</v>
      </c>
      <c r="D39" s="228"/>
      <c r="E39" s="229">
        <v>22.05</v>
      </c>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252</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ht="20.399999999999999" outlineLevel="1" x14ac:dyDescent="0.25">
      <c r="A40" s="238">
        <v>9</v>
      </c>
      <c r="B40" s="239" t="s">
        <v>280</v>
      </c>
      <c r="C40" s="250" t="s">
        <v>281</v>
      </c>
      <c r="D40" s="240" t="s">
        <v>241</v>
      </c>
      <c r="E40" s="241">
        <v>22.05</v>
      </c>
      <c r="F40" s="242"/>
      <c r="G40" s="243">
        <f>ROUND(E40*F40,2)</f>
        <v>0</v>
      </c>
      <c r="H40" s="242"/>
      <c r="I40" s="243">
        <f>ROUND(E40*H40,2)</f>
        <v>0</v>
      </c>
      <c r="J40" s="242"/>
      <c r="K40" s="243">
        <f>ROUND(E40*J40,2)</f>
        <v>0</v>
      </c>
      <c r="L40" s="243">
        <v>21</v>
      </c>
      <c r="M40" s="243">
        <f>G40*(1+L40/100)</f>
        <v>0</v>
      </c>
      <c r="N40" s="241">
        <v>0</v>
      </c>
      <c r="O40" s="241">
        <f>ROUND(E40*N40,2)</f>
        <v>0</v>
      </c>
      <c r="P40" s="241">
        <v>0</v>
      </c>
      <c r="Q40" s="241">
        <f>ROUND(E40*P40,2)</f>
        <v>0</v>
      </c>
      <c r="R40" s="243" t="s">
        <v>242</v>
      </c>
      <c r="S40" s="243" t="s">
        <v>243</v>
      </c>
      <c r="T40" s="244" t="s">
        <v>243</v>
      </c>
      <c r="U40" s="224">
        <v>8.9999999999999993E-3</v>
      </c>
      <c r="V40" s="224">
        <f>ROUND(E40*U40,2)</f>
        <v>0.2</v>
      </c>
      <c r="W40" s="224"/>
      <c r="X40" s="224" t="s">
        <v>244</v>
      </c>
      <c r="Y40" s="224" t="s">
        <v>695</v>
      </c>
      <c r="Z40" s="214"/>
      <c r="AA40" s="214"/>
      <c r="AB40" s="214"/>
      <c r="AC40" s="214"/>
      <c r="AD40" s="214"/>
      <c r="AE40" s="214"/>
      <c r="AF40" s="214"/>
      <c r="AG40" s="214" t="s">
        <v>246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4" t="s">
        <v>1335</v>
      </c>
      <c r="D41" s="248"/>
      <c r="E41" s="248"/>
      <c r="F41" s="248"/>
      <c r="G41" s="248"/>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3" t="s">
        <v>1340</v>
      </c>
      <c r="D42" s="228"/>
      <c r="E42" s="229">
        <v>22.05</v>
      </c>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252</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5">
      <c r="A43" s="238">
        <v>10</v>
      </c>
      <c r="B43" s="239" t="s">
        <v>719</v>
      </c>
      <c r="C43" s="250" t="s">
        <v>720</v>
      </c>
      <c r="D43" s="240" t="s">
        <v>241</v>
      </c>
      <c r="E43" s="241">
        <v>22.05</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t="s">
        <v>242</v>
      </c>
      <c r="S43" s="243" t="s">
        <v>243</v>
      </c>
      <c r="T43" s="244" t="s">
        <v>243</v>
      </c>
      <c r="U43" s="224">
        <v>0.20200000000000001</v>
      </c>
      <c r="V43" s="224">
        <f>ROUND(E43*U43,2)</f>
        <v>4.45</v>
      </c>
      <c r="W43" s="224"/>
      <c r="X43" s="224" t="s">
        <v>244</v>
      </c>
      <c r="Y43" s="224" t="s">
        <v>695</v>
      </c>
      <c r="Z43" s="214"/>
      <c r="AA43" s="214"/>
      <c r="AB43" s="214"/>
      <c r="AC43" s="214"/>
      <c r="AD43" s="214"/>
      <c r="AE43" s="214"/>
      <c r="AF43" s="214"/>
      <c r="AG43" s="214" t="s">
        <v>246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5">
      <c r="A44" s="221"/>
      <c r="B44" s="222"/>
      <c r="C44" s="251" t="s">
        <v>721</v>
      </c>
      <c r="D44" s="246"/>
      <c r="E44" s="246"/>
      <c r="F44" s="246"/>
      <c r="G44" s="246"/>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248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2" t="s">
        <v>1335</v>
      </c>
      <c r="D45" s="247"/>
      <c r="E45" s="247"/>
      <c r="F45" s="247"/>
      <c r="G45" s="247"/>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5">
      <c r="A46" s="221"/>
      <c r="B46" s="222"/>
      <c r="C46" s="253" t="s">
        <v>1341</v>
      </c>
      <c r="D46" s="228"/>
      <c r="E46" s="229">
        <v>22.05</v>
      </c>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x14ac:dyDescent="0.25">
      <c r="A47" s="231" t="s">
        <v>237</v>
      </c>
      <c r="B47" s="232" t="s">
        <v>169</v>
      </c>
      <c r="C47" s="249" t="s">
        <v>170</v>
      </c>
      <c r="D47" s="233"/>
      <c r="E47" s="234"/>
      <c r="F47" s="235"/>
      <c r="G47" s="235">
        <f>SUMIF(AG48:AG54,"&lt;&gt;NOR",G48:G54)</f>
        <v>0</v>
      </c>
      <c r="H47" s="235"/>
      <c r="I47" s="235">
        <f>SUM(I48:I54)</f>
        <v>0</v>
      </c>
      <c r="J47" s="235"/>
      <c r="K47" s="235">
        <f>SUM(K48:K54)</f>
        <v>0</v>
      </c>
      <c r="L47" s="235"/>
      <c r="M47" s="235">
        <f>SUM(M48:M54)</f>
        <v>0</v>
      </c>
      <c r="N47" s="234"/>
      <c r="O47" s="234">
        <f>SUM(O48:O54)</f>
        <v>0.02</v>
      </c>
      <c r="P47" s="234"/>
      <c r="Q47" s="234">
        <f>SUM(Q48:Q54)</f>
        <v>0</v>
      </c>
      <c r="R47" s="235"/>
      <c r="S47" s="235"/>
      <c r="T47" s="236"/>
      <c r="U47" s="230"/>
      <c r="V47" s="230">
        <f>SUM(V48:V54)</f>
        <v>2.13</v>
      </c>
      <c r="W47" s="230"/>
      <c r="X47" s="230"/>
      <c r="Y47" s="230"/>
      <c r="AG47" t="s">
        <v>238</v>
      </c>
    </row>
    <row r="48" spans="1:60" outlineLevel="1" x14ac:dyDescent="0.25">
      <c r="A48" s="238">
        <v>11</v>
      </c>
      <c r="B48" s="239" t="s">
        <v>1342</v>
      </c>
      <c r="C48" s="250" t="s">
        <v>1343</v>
      </c>
      <c r="D48" s="240" t="s">
        <v>285</v>
      </c>
      <c r="E48" s="241">
        <v>10</v>
      </c>
      <c r="F48" s="242"/>
      <c r="G48" s="243">
        <f>ROUND(E48*F48,2)</f>
        <v>0</v>
      </c>
      <c r="H48" s="242"/>
      <c r="I48" s="243">
        <f>ROUND(E48*H48,2)</f>
        <v>0</v>
      </c>
      <c r="J48" s="242"/>
      <c r="K48" s="243">
        <f>ROUND(E48*J48,2)</f>
        <v>0</v>
      </c>
      <c r="L48" s="243">
        <v>21</v>
      </c>
      <c r="M48" s="243">
        <f>G48*(1+L48/100)</f>
        <v>0</v>
      </c>
      <c r="N48" s="241">
        <v>4.0000000000000003E-5</v>
      </c>
      <c r="O48" s="241">
        <f>ROUND(E48*N48,2)</f>
        <v>0</v>
      </c>
      <c r="P48" s="241">
        <v>0</v>
      </c>
      <c r="Q48" s="241">
        <f>ROUND(E48*P48,2)</f>
        <v>0</v>
      </c>
      <c r="R48" s="243" t="s">
        <v>398</v>
      </c>
      <c r="S48" s="243" t="s">
        <v>243</v>
      </c>
      <c r="T48" s="244" t="s">
        <v>243</v>
      </c>
      <c r="U48" s="224">
        <v>0.08</v>
      </c>
      <c r="V48" s="224">
        <f>ROUND(E48*U48,2)</f>
        <v>0.8</v>
      </c>
      <c r="W48" s="224"/>
      <c r="X48" s="224" t="s">
        <v>244</v>
      </c>
      <c r="Y48" s="224" t="s">
        <v>245</v>
      </c>
      <c r="Z48" s="214"/>
      <c r="AA48" s="214"/>
      <c r="AB48" s="214"/>
      <c r="AC48" s="214"/>
      <c r="AD48" s="214"/>
      <c r="AE48" s="214"/>
      <c r="AF48" s="214"/>
      <c r="AG48" s="214" t="s">
        <v>246</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ht="21" outlineLevel="2" x14ac:dyDescent="0.25">
      <c r="A49" s="221"/>
      <c r="B49" s="222"/>
      <c r="C49" s="251" t="s">
        <v>1344</v>
      </c>
      <c r="D49" s="246"/>
      <c r="E49" s="246"/>
      <c r="F49" s="246"/>
      <c r="G49" s="246"/>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248</v>
      </c>
      <c r="AH49" s="214"/>
      <c r="AI49" s="214"/>
      <c r="AJ49" s="214"/>
      <c r="AK49" s="214"/>
      <c r="AL49" s="214"/>
      <c r="AM49" s="214"/>
      <c r="AN49" s="214"/>
      <c r="AO49" s="214"/>
      <c r="AP49" s="214"/>
      <c r="AQ49" s="214"/>
      <c r="AR49" s="214"/>
      <c r="AS49" s="214"/>
      <c r="AT49" s="214"/>
      <c r="AU49" s="214"/>
      <c r="AV49" s="214"/>
      <c r="AW49" s="214"/>
      <c r="AX49" s="214"/>
      <c r="AY49" s="214"/>
      <c r="AZ49" s="214"/>
      <c r="BA49" s="245" t="str">
        <f>C49</f>
        <v>které se zřizují před úpravami povrchu, a obalení osazených dveřních zárubní před znečištěním při úpravách povrchu nástřikem plastických maltovin včetně pozdějšího odkrytí,</v>
      </c>
      <c r="BB49" s="214"/>
      <c r="BC49" s="214"/>
      <c r="BD49" s="214"/>
      <c r="BE49" s="214"/>
      <c r="BF49" s="214"/>
      <c r="BG49" s="214"/>
      <c r="BH49" s="214"/>
    </row>
    <row r="50" spans="1:60" outlineLevel="2" x14ac:dyDescent="0.25">
      <c r="A50" s="221"/>
      <c r="B50" s="222"/>
      <c r="C50" s="252" t="s">
        <v>1335</v>
      </c>
      <c r="D50" s="247"/>
      <c r="E50" s="247"/>
      <c r="F50" s="247"/>
      <c r="G50" s="247"/>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250</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38">
        <v>12</v>
      </c>
      <c r="B51" s="239" t="s">
        <v>1345</v>
      </c>
      <c r="C51" s="250" t="s">
        <v>1346</v>
      </c>
      <c r="D51" s="240" t="s">
        <v>285</v>
      </c>
      <c r="E51" s="241">
        <v>12.2</v>
      </c>
      <c r="F51" s="242"/>
      <c r="G51" s="243">
        <f>ROUND(E51*F51,2)</f>
        <v>0</v>
      </c>
      <c r="H51" s="242"/>
      <c r="I51" s="243">
        <f>ROUND(E51*H51,2)</f>
        <v>0</v>
      </c>
      <c r="J51" s="242"/>
      <c r="K51" s="243">
        <f>ROUND(E51*J51,2)</f>
        <v>0</v>
      </c>
      <c r="L51" s="243">
        <v>21</v>
      </c>
      <c r="M51" s="243">
        <f>G51*(1+L51/100)</f>
        <v>0</v>
      </c>
      <c r="N51" s="241">
        <v>1.9E-3</v>
      </c>
      <c r="O51" s="241">
        <f>ROUND(E51*N51,2)</f>
        <v>0.02</v>
      </c>
      <c r="P51" s="241">
        <v>0</v>
      </c>
      <c r="Q51" s="241">
        <f>ROUND(E51*P51,2)</f>
        <v>0</v>
      </c>
      <c r="R51" s="243" t="s">
        <v>1347</v>
      </c>
      <c r="S51" s="243" t="s">
        <v>243</v>
      </c>
      <c r="T51" s="244" t="s">
        <v>243</v>
      </c>
      <c r="U51" s="224">
        <v>0.10918</v>
      </c>
      <c r="V51" s="224">
        <f>ROUND(E51*U51,2)</f>
        <v>1.33</v>
      </c>
      <c r="W51" s="224"/>
      <c r="X51" s="224" t="s">
        <v>244</v>
      </c>
      <c r="Y51" s="224" t="s">
        <v>695</v>
      </c>
      <c r="Z51" s="214"/>
      <c r="AA51" s="214"/>
      <c r="AB51" s="214"/>
      <c r="AC51" s="214"/>
      <c r="AD51" s="214"/>
      <c r="AE51" s="214"/>
      <c r="AF51" s="214"/>
      <c r="AG51" s="214" t="s">
        <v>246</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5">
      <c r="A52" s="221"/>
      <c r="B52" s="222"/>
      <c r="C52" s="254" t="s">
        <v>697</v>
      </c>
      <c r="D52" s="248"/>
      <c r="E52" s="248"/>
      <c r="F52" s="248"/>
      <c r="G52" s="248"/>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ht="21" outlineLevel="3" x14ac:dyDescent="0.25">
      <c r="A53" s="221"/>
      <c r="B53" s="222"/>
      <c r="C53" s="252" t="s">
        <v>1348</v>
      </c>
      <c r="D53" s="247"/>
      <c r="E53" s="247"/>
      <c r="F53" s="247"/>
      <c r="G53" s="247"/>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250</v>
      </c>
      <c r="AH53" s="214"/>
      <c r="AI53" s="214"/>
      <c r="AJ53" s="214"/>
      <c r="AK53" s="214"/>
      <c r="AL53" s="214"/>
      <c r="AM53" s="214"/>
      <c r="AN53" s="214"/>
      <c r="AO53" s="214"/>
      <c r="AP53" s="214"/>
      <c r="AQ53" s="214"/>
      <c r="AR53" s="214"/>
      <c r="AS53" s="214"/>
      <c r="AT53" s="214"/>
      <c r="AU53" s="214"/>
      <c r="AV53" s="214"/>
      <c r="AW53" s="214"/>
      <c r="AX53" s="214"/>
      <c r="AY53" s="214"/>
      <c r="AZ53" s="214"/>
      <c r="BA53" s="245" t="str">
        <f>C53</f>
        <v>Omítky opravy – vnitřní – stávající omítky budou očištěny a budou doplněny na uvolněných a poškozených místech, jako vápenné štukové. Předpokládaný rozsah do 5 % ploch.</v>
      </c>
      <c r="BB53" s="214"/>
      <c r="BC53" s="214"/>
      <c r="BD53" s="214"/>
      <c r="BE53" s="214"/>
      <c r="BF53" s="214"/>
      <c r="BG53" s="214"/>
      <c r="BH53" s="214"/>
    </row>
    <row r="54" spans="1:60" outlineLevel="2" x14ac:dyDescent="0.25">
      <c r="A54" s="221"/>
      <c r="B54" s="222"/>
      <c r="C54" s="253" t="s">
        <v>1349</v>
      </c>
      <c r="D54" s="228"/>
      <c r="E54" s="229">
        <v>12.2</v>
      </c>
      <c r="F54" s="224"/>
      <c r="G54" s="224"/>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252</v>
      </c>
      <c r="AH54" s="214">
        <v>0</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x14ac:dyDescent="0.25">
      <c r="A55" s="231" t="s">
        <v>237</v>
      </c>
      <c r="B55" s="232" t="s">
        <v>171</v>
      </c>
      <c r="C55" s="249" t="s">
        <v>172</v>
      </c>
      <c r="D55" s="233"/>
      <c r="E55" s="234"/>
      <c r="F55" s="235"/>
      <c r="G55" s="235">
        <f>SUMIF(AG56:AG72,"&lt;&gt;NOR",G56:G72)</f>
        <v>0</v>
      </c>
      <c r="H55" s="235"/>
      <c r="I55" s="235">
        <f>SUM(I56:I72)</f>
        <v>0</v>
      </c>
      <c r="J55" s="235"/>
      <c r="K55" s="235">
        <f>SUM(K56:K72)</f>
        <v>0</v>
      </c>
      <c r="L55" s="235"/>
      <c r="M55" s="235">
        <f>SUM(M56:M72)</f>
        <v>0</v>
      </c>
      <c r="N55" s="234"/>
      <c r="O55" s="234">
        <f>SUM(O56:O72)</f>
        <v>0.28000000000000003</v>
      </c>
      <c r="P55" s="234"/>
      <c r="Q55" s="234">
        <f>SUM(Q56:Q72)</f>
        <v>0</v>
      </c>
      <c r="R55" s="235"/>
      <c r="S55" s="235"/>
      <c r="T55" s="236"/>
      <c r="U55" s="230"/>
      <c r="V55" s="230">
        <f>SUM(V56:V72)</f>
        <v>46.68</v>
      </c>
      <c r="W55" s="230"/>
      <c r="X55" s="230"/>
      <c r="Y55" s="230"/>
      <c r="AG55" t="s">
        <v>238</v>
      </c>
    </row>
    <row r="56" spans="1:60" outlineLevel="1" x14ac:dyDescent="0.25">
      <c r="A56" s="238">
        <v>13</v>
      </c>
      <c r="B56" s="239" t="s">
        <v>1350</v>
      </c>
      <c r="C56" s="250" t="s">
        <v>1351</v>
      </c>
      <c r="D56" s="240" t="s">
        <v>285</v>
      </c>
      <c r="E56" s="241">
        <v>10</v>
      </c>
      <c r="F56" s="242"/>
      <c r="G56" s="243">
        <f>ROUND(E56*F56,2)</f>
        <v>0</v>
      </c>
      <c r="H56" s="242"/>
      <c r="I56" s="243">
        <f>ROUND(E56*H56,2)</f>
        <v>0</v>
      </c>
      <c r="J56" s="242"/>
      <c r="K56" s="243">
        <f>ROUND(E56*J56,2)</f>
        <v>0</v>
      </c>
      <c r="L56" s="243">
        <v>21</v>
      </c>
      <c r="M56" s="243">
        <f>G56*(1+L56/100)</f>
        <v>0</v>
      </c>
      <c r="N56" s="241">
        <v>4.0000000000000003E-5</v>
      </c>
      <c r="O56" s="241">
        <f>ROUND(E56*N56,2)</f>
        <v>0</v>
      </c>
      <c r="P56" s="241">
        <v>0</v>
      </c>
      <c r="Q56" s="241">
        <f>ROUND(E56*P56,2)</f>
        <v>0</v>
      </c>
      <c r="R56" s="243" t="s">
        <v>398</v>
      </c>
      <c r="S56" s="243" t="s">
        <v>243</v>
      </c>
      <c r="T56" s="244" t="s">
        <v>243</v>
      </c>
      <c r="U56" s="224">
        <v>7.8E-2</v>
      </c>
      <c r="V56" s="224">
        <f>ROUND(E56*U56,2)</f>
        <v>0.78</v>
      </c>
      <c r="W56" s="224"/>
      <c r="X56" s="224" t="s">
        <v>244</v>
      </c>
      <c r="Y56" s="224" t="s">
        <v>245</v>
      </c>
      <c r="Z56" s="214"/>
      <c r="AA56" s="214"/>
      <c r="AB56" s="214"/>
      <c r="AC56" s="214"/>
      <c r="AD56" s="214"/>
      <c r="AE56" s="214"/>
      <c r="AF56" s="214"/>
      <c r="AG56" s="214" t="s">
        <v>246</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1" outlineLevel="2" x14ac:dyDescent="0.25">
      <c r="A57" s="221"/>
      <c r="B57" s="222"/>
      <c r="C57" s="251" t="s">
        <v>1352</v>
      </c>
      <c r="D57" s="246"/>
      <c r="E57" s="246"/>
      <c r="F57" s="246"/>
      <c r="G57" s="246"/>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248</v>
      </c>
      <c r="AH57" s="214"/>
      <c r="AI57" s="214"/>
      <c r="AJ57" s="214"/>
      <c r="AK57" s="214"/>
      <c r="AL57" s="214"/>
      <c r="AM57" s="214"/>
      <c r="AN57" s="214"/>
      <c r="AO57" s="214"/>
      <c r="AP57" s="214"/>
      <c r="AQ57" s="214"/>
      <c r="AR57" s="214"/>
      <c r="AS57" s="214"/>
      <c r="AT57" s="214"/>
      <c r="AU57" s="214"/>
      <c r="AV57" s="214"/>
      <c r="AW57" s="214"/>
      <c r="AX57" s="214"/>
      <c r="AY57" s="214"/>
      <c r="AZ57" s="214"/>
      <c r="BA57" s="245" t="str">
        <f>C57</f>
        <v>s rámy a zárubněmi, zábradlí, předmětů oplechování apod., které se zřizují ještě před úpravami povrchu, před jejich znečištěním při úpravách povrchu nástřikem plastických (lepivých) maltovin</v>
      </c>
      <c r="BB57" s="214"/>
      <c r="BC57" s="214"/>
      <c r="BD57" s="214"/>
      <c r="BE57" s="214"/>
      <c r="BF57" s="214"/>
      <c r="BG57" s="214"/>
      <c r="BH57" s="214"/>
    </row>
    <row r="58" spans="1:60" outlineLevel="2" x14ac:dyDescent="0.25">
      <c r="A58" s="221"/>
      <c r="B58" s="222"/>
      <c r="C58" s="252" t="s">
        <v>697</v>
      </c>
      <c r="D58" s="247"/>
      <c r="E58" s="247"/>
      <c r="F58" s="247"/>
      <c r="G58" s="247"/>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ht="20.399999999999999" outlineLevel="1" x14ac:dyDescent="0.25">
      <c r="A59" s="238">
        <v>14</v>
      </c>
      <c r="B59" s="239" t="s">
        <v>1353</v>
      </c>
      <c r="C59" s="250" t="s">
        <v>1354</v>
      </c>
      <c r="D59" s="240" t="s">
        <v>285</v>
      </c>
      <c r="E59" s="241">
        <v>90</v>
      </c>
      <c r="F59" s="242"/>
      <c r="G59" s="243">
        <f>ROUND(E59*F59,2)</f>
        <v>0</v>
      </c>
      <c r="H59" s="242"/>
      <c r="I59" s="243">
        <f>ROUND(E59*H59,2)</f>
        <v>0</v>
      </c>
      <c r="J59" s="242"/>
      <c r="K59" s="243">
        <f>ROUND(E59*J59,2)</f>
        <v>0</v>
      </c>
      <c r="L59" s="243">
        <v>21</v>
      </c>
      <c r="M59" s="243">
        <f>G59*(1+L59/100)</f>
        <v>0</v>
      </c>
      <c r="N59" s="241">
        <v>6.2E-4</v>
      </c>
      <c r="O59" s="241">
        <f>ROUND(E59*N59,2)</f>
        <v>0.06</v>
      </c>
      <c r="P59" s="241">
        <v>0</v>
      </c>
      <c r="Q59" s="241">
        <f>ROUND(E59*P59,2)</f>
        <v>0</v>
      </c>
      <c r="R59" s="243" t="s">
        <v>398</v>
      </c>
      <c r="S59" s="243" t="s">
        <v>243</v>
      </c>
      <c r="T59" s="244" t="s">
        <v>243</v>
      </c>
      <c r="U59" s="224">
        <v>0.21</v>
      </c>
      <c r="V59" s="224">
        <f>ROUND(E59*U59,2)</f>
        <v>18.899999999999999</v>
      </c>
      <c r="W59" s="224"/>
      <c r="X59" s="224" t="s">
        <v>244</v>
      </c>
      <c r="Y59" s="224" t="s">
        <v>695</v>
      </c>
      <c r="Z59" s="214"/>
      <c r="AA59" s="214"/>
      <c r="AB59" s="214"/>
      <c r="AC59" s="214"/>
      <c r="AD59" s="214"/>
      <c r="AE59" s="214"/>
      <c r="AF59" s="214"/>
      <c r="AG59" s="214" t="s">
        <v>246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5">
      <c r="A60" s="221"/>
      <c r="B60" s="222"/>
      <c r="C60" s="251" t="s">
        <v>1355</v>
      </c>
      <c r="D60" s="246"/>
      <c r="E60" s="246"/>
      <c r="F60" s="246"/>
      <c r="G60" s="246"/>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248</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5">
      <c r="A61" s="221"/>
      <c r="B61" s="222"/>
      <c r="C61" s="252" t="s">
        <v>1335</v>
      </c>
      <c r="D61" s="247"/>
      <c r="E61" s="247"/>
      <c r="F61" s="247"/>
      <c r="G61" s="247"/>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250</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5">
      <c r="A62" s="221"/>
      <c r="B62" s="222"/>
      <c r="C62" s="252" t="s">
        <v>1356</v>
      </c>
      <c r="D62" s="247"/>
      <c r="E62" s="247"/>
      <c r="F62" s="247"/>
      <c r="G62" s="247"/>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250</v>
      </c>
      <c r="AH62" s="214"/>
      <c r="AI62" s="214"/>
      <c r="AJ62" s="214"/>
      <c r="AK62" s="214"/>
      <c r="AL62" s="214"/>
      <c r="AM62" s="214"/>
      <c r="AN62" s="214"/>
      <c r="AO62" s="214"/>
      <c r="AP62" s="214"/>
      <c r="AQ62" s="214"/>
      <c r="AR62" s="214"/>
      <c r="AS62" s="214"/>
      <c r="AT62" s="214"/>
      <c r="AU62" s="214"/>
      <c r="AV62" s="214"/>
      <c r="AW62" s="214"/>
      <c r="AX62" s="214"/>
      <c r="AY62" s="214"/>
      <c r="AZ62" s="214"/>
      <c r="BA62" s="245" t="str">
        <f>C62</f>
        <v>Povrch stávající fasády bude nejprve očištěn tlakovou vodou a následně natřen novým fasádním silikátovým nátěr na celé budově.</v>
      </c>
      <c r="BB62" s="214"/>
      <c r="BC62" s="214"/>
      <c r="BD62" s="214"/>
      <c r="BE62" s="214"/>
      <c r="BF62" s="214"/>
      <c r="BG62" s="214"/>
      <c r="BH62" s="214"/>
    </row>
    <row r="63" spans="1:60" outlineLevel="2" x14ac:dyDescent="0.25">
      <c r="A63" s="221"/>
      <c r="B63" s="222"/>
      <c r="C63" s="253" t="s">
        <v>1357</v>
      </c>
      <c r="D63" s="228"/>
      <c r="E63" s="229">
        <v>90</v>
      </c>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ht="20.399999999999999" outlineLevel="1" x14ac:dyDescent="0.25">
      <c r="A64" s="238">
        <v>15</v>
      </c>
      <c r="B64" s="239" t="s">
        <v>1358</v>
      </c>
      <c r="C64" s="250" t="s">
        <v>1359</v>
      </c>
      <c r="D64" s="240" t="s">
        <v>285</v>
      </c>
      <c r="E64" s="241">
        <v>90</v>
      </c>
      <c r="F64" s="242"/>
      <c r="G64" s="243">
        <f>ROUND(E64*F64,2)</f>
        <v>0</v>
      </c>
      <c r="H64" s="242"/>
      <c r="I64" s="243">
        <f>ROUND(E64*H64,2)</f>
        <v>0</v>
      </c>
      <c r="J64" s="242"/>
      <c r="K64" s="243">
        <f>ROUND(E64*J64,2)</f>
        <v>0</v>
      </c>
      <c r="L64" s="243">
        <v>21</v>
      </c>
      <c r="M64" s="243">
        <f>G64*(1+L64/100)</f>
        <v>0</v>
      </c>
      <c r="N64" s="241">
        <v>2.4099999999999998E-3</v>
      </c>
      <c r="O64" s="241">
        <f>ROUND(E64*N64,2)</f>
        <v>0.22</v>
      </c>
      <c r="P64" s="241">
        <v>0</v>
      </c>
      <c r="Q64" s="241">
        <f>ROUND(E64*P64,2)</f>
        <v>0</v>
      </c>
      <c r="R64" s="243" t="s">
        <v>1347</v>
      </c>
      <c r="S64" s="243" t="s">
        <v>243</v>
      </c>
      <c r="T64" s="244" t="s">
        <v>243</v>
      </c>
      <c r="U64" s="224">
        <v>0.19</v>
      </c>
      <c r="V64" s="224">
        <f>ROUND(E64*U64,2)</f>
        <v>17.100000000000001</v>
      </c>
      <c r="W64" s="224"/>
      <c r="X64" s="224" t="s">
        <v>244</v>
      </c>
      <c r="Y64" s="224" t="s">
        <v>695</v>
      </c>
      <c r="Z64" s="214"/>
      <c r="AA64" s="214"/>
      <c r="AB64" s="214"/>
      <c r="AC64" s="214"/>
      <c r="AD64" s="214"/>
      <c r="AE64" s="214"/>
      <c r="AF64" s="214"/>
      <c r="AG64" s="214" t="s">
        <v>246</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1" t="s">
        <v>1360</v>
      </c>
      <c r="D65" s="246"/>
      <c r="E65" s="246"/>
      <c r="F65" s="246"/>
      <c r="G65" s="246"/>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248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5">
      <c r="A66" s="221"/>
      <c r="B66" s="222"/>
      <c r="C66" s="252" t="s">
        <v>1335</v>
      </c>
      <c r="D66" s="247"/>
      <c r="E66" s="247"/>
      <c r="F66" s="247"/>
      <c r="G66" s="247"/>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ht="21" outlineLevel="3" x14ac:dyDescent="0.25">
      <c r="A67" s="221"/>
      <c r="B67" s="222"/>
      <c r="C67" s="252" t="s">
        <v>1361</v>
      </c>
      <c r="D67" s="247"/>
      <c r="E67" s="247"/>
      <c r="F67" s="247"/>
      <c r="G67" s="247"/>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250</v>
      </c>
      <c r="AH67" s="214"/>
      <c r="AI67" s="214"/>
      <c r="AJ67" s="214"/>
      <c r="AK67" s="214"/>
      <c r="AL67" s="214"/>
      <c r="AM67" s="214"/>
      <c r="AN67" s="214"/>
      <c r="AO67" s="214"/>
      <c r="AP67" s="214"/>
      <c r="AQ67" s="214"/>
      <c r="AR67" s="214"/>
      <c r="AS67" s="214"/>
      <c r="AT67" s="214"/>
      <c r="AU67" s="214"/>
      <c r="AV67" s="214"/>
      <c r="AW67" s="214"/>
      <c r="AX67" s="214"/>
      <c r="AY67" s="214"/>
      <c r="AZ67" s="214"/>
      <c r="BA67" s="245" t="str">
        <f>C67</f>
        <v>Omítky opravy – vnější - stávající vnější omítky budou doplněny na uvolněných a poškozených místech, jako vápenné dvouvrstvé hlazené. Předpokládaný rozsah do 5% ploch.</v>
      </c>
      <c r="BB67" s="214"/>
      <c r="BC67" s="214"/>
      <c r="BD67" s="214"/>
      <c r="BE67" s="214"/>
      <c r="BF67" s="214"/>
      <c r="BG67" s="214"/>
      <c r="BH67" s="214"/>
    </row>
    <row r="68" spans="1:60" outlineLevel="3" x14ac:dyDescent="0.25">
      <c r="A68" s="221"/>
      <c r="B68" s="222"/>
      <c r="C68" s="252" t="s">
        <v>1362</v>
      </c>
      <c r="D68" s="247"/>
      <c r="E68" s="247"/>
      <c r="F68" s="247"/>
      <c r="G68" s="247"/>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250</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5">
      <c r="A69" s="221"/>
      <c r="B69" s="222"/>
      <c r="C69" s="253" t="s">
        <v>1357</v>
      </c>
      <c r="D69" s="228"/>
      <c r="E69" s="229">
        <v>90</v>
      </c>
      <c r="F69" s="224"/>
      <c r="G69" s="224"/>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252</v>
      </c>
      <c r="AH69" s="214">
        <v>0</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5">
      <c r="A70" s="238">
        <v>16</v>
      </c>
      <c r="B70" s="239" t="s">
        <v>911</v>
      </c>
      <c r="C70" s="250" t="s">
        <v>912</v>
      </c>
      <c r="D70" s="240" t="s">
        <v>285</v>
      </c>
      <c r="E70" s="241">
        <v>90</v>
      </c>
      <c r="F70" s="242"/>
      <c r="G70" s="243">
        <f>ROUND(E70*F70,2)</f>
        <v>0</v>
      </c>
      <c r="H70" s="242"/>
      <c r="I70" s="243">
        <f>ROUND(E70*H70,2)</f>
        <v>0</v>
      </c>
      <c r="J70" s="242"/>
      <c r="K70" s="243">
        <f>ROUND(E70*J70,2)</f>
        <v>0</v>
      </c>
      <c r="L70" s="243">
        <v>21</v>
      </c>
      <c r="M70" s="243">
        <f>G70*(1+L70/100)</f>
        <v>0</v>
      </c>
      <c r="N70" s="241">
        <v>2.0000000000000002E-5</v>
      </c>
      <c r="O70" s="241">
        <f>ROUND(E70*N70,2)</f>
        <v>0</v>
      </c>
      <c r="P70" s="241">
        <v>0</v>
      </c>
      <c r="Q70" s="241">
        <f>ROUND(E70*P70,2)</f>
        <v>0</v>
      </c>
      <c r="R70" s="243" t="s">
        <v>398</v>
      </c>
      <c r="S70" s="243" t="s">
        <v>243</v>
      </c>
      <c r="T70" s="244" t="s">
        <v>243</v>
      </c>
      <c r="U70" s="224">
        <v>0.11</v>
      </c>
      <c r="V70" s="224">
        <f>ROUND(E70*U70,2)</f>
        <v>9.9</v>
      </c>
      <c r="W70" s="224"/>
      <c r="X70" s="224" t="s">
        <v>244</v>
      </c>
      <c r="Y70" s="224" t="s">
        <v>695</v>
      </c>
      <c r="Z70" s="214"/>
      <c r="AA70" s="214"/>
      <c r="AB70" s="214"/>
      <c r="AC70" s="214"/>
      <c r="AD70" s="214"/>
      <c r="AE70" s="214"/>
      <c r="AF70" s="214"/>
      <c r="AG70" s="214" t="s">
        <v>246</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5">
      <c r="A71" s="221"/>
      <c r="B71" s="222"/>
      <c r="C71" s="254" t="s">
        <v>1335</v>
      </c>
      <c r="D71" s="248"/>
      <c r="E71" s="248"/>
      <c r="F71" s="248"/>
      <c r="G71" s="248"/>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5">
      <c r="A72" s="221"/>
      <c r="B72" s="222"/>
      <c r="C72" s="253" t="s">
        <v>1357</v>
      </c>
      <c r="D72" s="228"/>
      <c r="E72" s="229">
        <v>90</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x14ac:dyDescent="0.25">
      <c r="A73" s="231" t="s">
        <v>237</v>
      </c>
      <c r="B73" s="232" t="s">
        <v>191</v>
      </c>
      <c r="C73" s="249" t="s">
        <v>192</v>
      </c>
      <c r="D73" s="233"/>
      <c r="E73" s="234"/>
      <c r="F73" s="235"/>
      <c r="G73" s="235">
        <f>SUMIF(AG74:AG78,"&lt;&gt;NOR",G74:G78)</f>
        <v>0</v>
      </c>
      <c r="H73" s="235"/>
      <c r="I73" s="235">
        <f>SUM(I74:I78)</f>
        <v>0</v>
      </c>
      <c r="J73" s="235"/>
      <c r="K73" s="235">
        <f>SUM(K74:K78)</f>
        <v>0</v>
      </c>
      <c r="L73" s="235"/>
      <c r="M73" s="235">
        <f>SUM(M74:M78)</f>
        <v>0</v>
      </c>
      <c r="N73" s="234"/>
      <c r="O73" s="234">
        <f>SUM(O74:O78)</f>
        <v>0</v>
      </c>
      <c r="P73" s="234"/>
      <c r="Q73" s="234">
        <f>SUM(Q74:Q78)</f>
        <v>0</v>
      </c>
      <c r="R73" s="235"/>
      <c r="S73" s="235"/>
      <c r="T73" s="236"/>
      <c r="U73" s="230"/>
      <c r="V73" s="230">
        <f>SUM(V74:V78)</f>
        <v>0</v>
      </c>
      <c r="W73" s="230"/>
      <c r="X73" s="230"/>
      <c r="Y73" s="230"/>
      <c r="AG73" t="s">
        <v>238</v>
      </c>
    </row>
    <row r="74" spans="1:60" outlineLevel="1" x14ac:dyDescent="0.25">
      <c r="A74" s="238">
        <v>17</v>
      </c>
      <c r="B74" s="239" t="s">
        <v>1363</v>
      </c>
      <c r="C74" s="250" t="s">
        <v>1364</v>
      </c>
      <c r="D74" s="240" t="s">
        <v>1021</v>
      </c>
      <c r="E74" s="241">
        <v>1</v>
      </c>
      <c r="F74" s="242"/>
      <c r="G74" s="243">
        <f>ROUND(E74*F74,2)</f>
        <v>0</v>
      </c>
      <c r="H74" s="242"/>
      <c r="I74" s="243">
        <f>ROUND(E74*H74,2)</f>
        <v>0</v>
      </c>
      <c r="J74" s="242"/>
      <c r="K74" s="243">
        <f>ROUND(E74*J74,2)</f>
        <v>0</v>
      </c>
      <c r="L74" s="243">
        <v>21</v>
      </c>
      <c r="M74" s="243">
        <f>G74*(1+L74/100)</f>
        <v>0</v>
      </c>
      <c r="N74" s="241">
        <v>0</v>
      </c>
      <c r="O74" s="241">
        <f>ROUND(E74*N74,2)</f>
        <v>0</v>
      </c>
      <c r="P74" s="241">
        <v>0</v>
      </c>
      <c r="Q74" s="241">
        <f>ROUND(E74*P74,2)</f>
        <v>0</v>
      </c>
      <c r="R74" s="243"/>
      <c r="S74" s="243" t="s">
        <v>325</v>
      </c>
      <c r="T74" s="244" t="s">
        <v>326</v>
      </c>
      <c r="U74" s="224">
        <v>0</v>
      </c>
      <c r="V74" s="224">
        <f>ROUND(E74*U74,2)</f>
        <v>0</v>
      </c>
      <c r="W74" s="224"/>
      <c r="X74" s="224" t="s">
        <v>244</v>
      </c>
      <c r="Y74" s="224" t="s">
        <v>695</v>
      </c>
      <c r="Z74" s="214"/>
      <c r="AA74" s="214"/>
      <c r="AB74" s="214"/>
      <c r="AC74" s="214"/>
      <c r="AD74" s="214"/>
      <c r="AE74" s="214"/>
      <c r="AF74" s="214"/>
      <c r="AG74" s="214" t="s">
        <v>246</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5">
      <c r="A75" s="221"/>
      <c r="B75" s="222"/>
      <c r="C75" s="254" t="s">
        <v>1335</v>
      </c>
      <c r="D75" s="248"/>
      <c r="E75" s="248"/>
      <c r="F75" s="248"/>
      <c r="G75" s="248"/>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5">
      <c r="A76" s="221"/>
      <c r="B76" s="222"/>
      <c r="C76" s="252" t="s">
        <v>1365</v>
      </c>
      <c r="D76" s="247"/>
      <c r="E76" s="247"/>
      <c r="F76" s="247"/>
      <c r="G76" s="247"/>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5">
      <c r="A77" s="221"/>
      <c r="B77" s="222"/>
      <c r="C77" s="252" t="s">
        <v>1366</v>
      </c>
      <c r="D77" s="247"/>
      <c r="E77" s="247"/>
      <c r="F77" s="247"/>
      <c r="G77" s="247"/>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5">
      <c r="A78" s="221"/>
      <c r="B78" s="222"/>
      <c r="C78" s="252" t="s">
        <v>1367</v>
      </c>
      <c r="D78" s="247"/>
      <c r="E78" s="247"/>
      <c r="F78" s="247"/>
      <c r="G78" s="247"/>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x14ac:dyDescent="0.25">
      <c r="A79" s="231" t="s">
        <v>237</v>
      </c>
      <c r="B79" s="232" t="s">
        <v>195</v>
      </c>
      <c r="C79" s="249" t="s">
        <v>196</v>
      </c>
      <c r="D79" s="233"/>
      <c r="E79" s="234"/>
      <c r="F79" s="235"/>
      <c r="G79" s="235">
        <f>SUMIF(AG80:AG127,"&lt;&gt;NOR",G80:G127)</f>
        <v>0</v>
      </c>
      <c r="H79" s="235"/>
      <c r="I79" s="235">
        <f>SUM(I80:I127)</f>
        <v>0</v>
      </c>
      <c r="J79" s="235"/>
      <c r="K79" s="235">
        <f>SUM(K80:K127)</f>
        <v>0</v>
      </c>
      <c r="L79" s="235"/>
      <c r="M79" s="235">
        <f>SUM(M80:M127)</f>
        <v>0</v>
      </c>
      <c r="N79" s="234"/>
      <c r="O79" s="234">
        <f>SUM(O80:O127)</f>
        <v>0.70000000000000007</v>
      </c>
      <c r="P79" s="234"/>
      <c r="Q79" s="234">
        <f>SUM(Q80:Q127)</f>
        <v>0</v>
      </c>
      <c r="R79" s="235"/>
      <c r="S79" s="235"/>
      <c r="T79" s="236"/>
      <c r="U79" s="230"/>
      <c r="V79" s="230">
        <f>SUM(V80:V127)</f>
        <v>36.22</v>
      </c>
      <c r="W79" s="230"/>
      <c r="X79" s="230"/>
      <c r="Y79" s="230"/>
      <c r="AG79" t="s">
        <v>238</v>
      </c>
    </row>
    <row r="80" spans="1:60" ht="30.6" outlineLevel="1" x14ac:dyDescent="0.25">
      <c r="A80" s="238">
        <v>18</v>
      </c>
      <c r="B80" s="239" t="s">
        <v>1368</v>
      </c>
      <c r="C80" s="250" t="s">
        <v>1369</v>
      </c>
      <c r="D80" s="240" t="s">
        <v>1370</v>
      </c>
      <c r="E80" s="241">
        <v>97.92</v>
      </c>
      <c r="F80" s="242"/>
      <c r="G80" s="243">
        <f>ROUND(E80*F80,2)</f>
        <v>0</v>
      </c>
      <c r="H80" s="242"/>
      <c r="I80" s="243">
        <f>ROUND(E80*H80,2)</f>
        <v>0</v>
      </c>
      <c r="J80" s="242"/>
      <c r="K80" s="243">
        <f>ROUND(E80*J80,2)</f>
        <v>0</v>
      </c>
      <c r="L80" s="243">
        <v>21</v>
      </c>
      <c r="M80" s="243">
        <f>G80*(1+L80/100)</f>
        <v>0</v>
      </c>
      <c r="N80" s="241">
        <v>1E-3</v>
      </c>
      <c r="O80" s="241">
        <f>ROUND(E80*N80,2)</f>
        <v>0.1</v>
      </c>
      <c r="P80" s="241">
        <v>0</v>
      </c>
      <c r="Q80" s="241">
        <f>ROUND(E80*P80,2)</f>
        <v>0</v>
      </c>
      <c r="R80" s="243" t="s">
        <v>801</v>
      </c>
      <c r="S80" s="243" t="s">
        <v>243</v>
      </c>
      <c r="T80" s="244" t="s">
        <v>243</v>
      </c>
      <c r="U80" s="224">
        <v>0</v>
      </c>
      <c r="V80" s="224">
        <f>ROUND(E80*U80,2)</f>
        <v>0</v>
      </c>
      <c r="W80" s="224"/>
      <c r="X80" s="224" t="s">
        <v>802</v>
      </c>
      <c r="Y80" s="224" t="s">
        <v>695</v>
      </c>
      <c r="Z80" s="214"/>
      <c r="AA80" s="214"/>
      <c r="AB80" s="214"/>
      <c r="AC80" s="214"/>
      <c r="AD80" s="214"/>
      <c r="AE80" s="214"/>
      <c r="AF80" s="214"/>
      <c r="AG80" s="214" t="s">
        <v>803</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2" x14ac:dyDescent="0.25">
      <c r="A81" s="221"/>
      <c r="B81" s="222"/>
      <c r="C81" s="254" t="s">
        <v>1335</v>
      </c>
      <c r="D81" s="248"/>
      <c r="E81" s="248"/>
      <c r="F81" s="248"/>
      <c r="G81" s="248"/>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5">
      <c r="A82" s="221"/>
      <c r="B82" s="222"/>
      <c r="C82" s="252" t="s">
        <v>1519</v>
      </c>
      <c r="D82" s="247"/>
      <c r="E82" s="247"/>
      <c r="F82" s="247"/>
      <c r="G82" s="247"/>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ht="21" outlineLevel="3" x14ac:dyDescent="0.25">
      <c r="A83" s="221"/>
      <c r="B83" s="222"/>
      <c r="C83" s="252" t="s">
        <v>1371</v>
      </c>
      <c r="D83" s="247"/>
      <c r="E83" s="247"/>
      <c r="F83" s="247"/>
      <c r="G83" s="247"/>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250</v>
      </c>
      <c r="AH83" s="214"/>
      <c r="AI83" s="214"/>
      <c r="AJ83" s="214"/>
      <c r="AK83" s="214"/>
      <c r="AL83" s="214"/>
      <c r="AM83" s="214"/>
      <c r="AN83" s="214"/>
      <c r="AO83" s="214"/>
      <c r="AP83" s="214"/>
      <c r="AQ83" s="214"/>
      <c r="AR83" s="214"/>
      <c r="AS83" s="214"/>
      <c r="AT83" s="214"/>
      <c r="AU83" s="214"/>
      <c r="AV83" s="214"/>
      <c r="AW83" s="214"/>
      <c r="AX83" s="214"/>
      <c r="AY83" s="214"/>
      <c r="AZ83" s="214"/>
      <c r="BA83" s="245" t="str">
        <f>C83</f>
        <v>použití: pro vnitřní použití, pro vyrovnání nerovností, rychlý průběh tvrdnutí,  pochůznost po 3 hod., pokládka po 24 hodinách, vhodná pro podlahové krytiny všeho druhu</v>
      </c>
      <c r="BB83" s="214"/>
      <c r="BC83" s="214"/>
      <c r="BD83" s="214"/>
      <c r="BE83" s="214"/>
      <c r="BF83" s="214"/>
      <c r="BG83" s="214"/>
      <c r="BH83" s="214"/>
    </row>
    <row r="84" spans="1:60" outlineLevel="3" x14ac:dyDescent="0.25">
      <c r="A84" s="221"/>
      <c r="B84" s="222"/>
      <c r="C84" s="252" t="s">
        <v>1372</v>
      </c>
      <c r="D84" s="247"/>
      <c r="E84" s="247"/>
      <c r="F84" s="247"/>
      <c r="G84" s="247"/>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5">
      <c r="A85" s="221"/>
      <c r="B85" s="222"/>
      <c r="C85" s="263" t="s">
        <v>588</v>
      </c>
      <c r="D85" s="259"/>
      <c r="E85" s="260"/>
      <c r="F85" s="224"/>
      <c r="G85" s="224"/>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252</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3" x14ac:dyDescent="0.25">
      <c r="A86" s="221"/>
      <c r="B86" s="222"/>
      <c r="C86" s="264" t="s">
        <v>1373</v>
      </c>
      <c r="D86" s="259"/>
      <c r="E86" s="260">
        <v>20.399999999999999</v>
      </c>
      <c r="F86" s="224"/>
      <c r="G86" s="224"/>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252</v>
      </c>
      <c r="AH86" s="214">
        <v>2</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63" t="s">
        <v>600</v>
      </c>
      <c r="D87" s="259"/>
      <c r="E87" s="260"/>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252</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3" t="s">
        <v>1374</v>
      </c>
      <c r="D88" s="228"/>
      <c r="E88" s="229">
        <v>97.92</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252</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ht="20.399999999999999" outlineLevel="1" x14ac:dyDescent="0.25">
      <c r="A89" s="238">
        <v>19</v>
      </c>
      <c r="B89" s="239" t="s">
        <v>1375</v>
      </c>
      <c r="C89" s="250" t="s">
        <v>1376</v>
      </c>
      <c r="D89" s="240" t="s">
        <v>285</v>
      </c>
      <c r="E89" s="241">
        <v>23.46</v>
      </c>
      <c r="F89" s="242"/>
      <c r="G89" s="243">
        <f>ROUND(E89*F89,2)</f>
        <v>0</v>
      </c>
      <c r="H89" s="242"/>
      <c r="I89" s="243">
        <f>ROUND(E89*H89,2)</f>
        <v>0</v>
      </c>
      <c r="J89" s="242"/>
      <c r="K89" s="243">
        <f>ROUND(E89*J89,2)</f>
        <v>0</v>
      </c>
      <c r="L89" s="243">
        <v>21</v>
      </c>
      <c r="M89" s="243">
        <f>G89*(1+L89/100)</f>
        <v>0</v>
      </c>
      <c r="N89" s="241">
        <v>1.9199999999999998E-2</v>
      </c>
      <c r="O89" s="241">
        <f>ROUND(E89*N89,2)</f>
        <v>0.45</v>
      </c>
      <c r="P89" s="241">
        <v>0</v>
      </c>
      <c r="Q89" s="241">
        <f>ROUND(E89*P89,2)</f>
        <v>0</v>
      </c>
      <c r="R89" s="243" t="s">
        <v>801</v>
      </c>
      <c r="S89" s="243" t="s">
        <v>243</v>
      </c>
      <c r="T89" s="244" t="s">
        <v>243</v>
      </c>
      <c r="U89" s="224">
        <v>0</v>
      </c>
      <c r="V89" s="224">
        <f>ROUND(E89*U89,2)</f>
        <v>0</v>
      </c>
      <c r="W89" s="224"/>
      <c r="X89" s="224" t="s">
        <v>802</v>
      </c>
      <c r="Y89" s="224" t="s">
        <v>695</v>
      </c>
      <c r="Z89" s="214"/>
      <c r="AA89" s="214"/>
      <c r="AB89" s="214"/>
      <c r="AC89" s="214"/>
      <c r="AD89" s="214"/>
      <c r="AE89" s="214"/>
      <c r="AF89" s="214"/>
      <c r="AG89" s="214" t="s">
        <v>1377</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2" x14ac:dyDescent="0.25">
      <c r="A90" s="221"/>
      <c r="B90" s="222"/>
      <c r="C90" s="254" t="s">
        <v>1335</v>
      </c>
      <c r="D90" s="248"/>
      <c r="E90" s="248"/>
      <c r="F90" s="248"/>
      <c r="G90" s="248"/>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250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5">
      <c r="A91" s="221"/>
      <c r="B91" s="222"/>
      <c r="C91" s="253" t="s">
        <v>1378</v>
      </c>
      <c r="D91" s="228"/>
      <c r="E91" s="229">
        <v>23.46</v>
      </c>
      <c r="F91" s="224"/>
      <c r="G91" s="224"/>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252</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ht="20.399999999999999" outlineLevel="1" x14ac:dyDescent="0.25">
      <c r="A92" s="238">
        <v>20</v>
      </c>
      <c r="B92" s="239" t="s">
        <v>1379</v>
      </c>
      <c r="C92" s="250" t="s">
        <v>1380</v>
      </c>
      <c r="D92" s="240" t="s">
        <v>353</v>
      </c>
      <c r="E92" s="241">
        <v>70</v>
      </c>
      <c r="F92" s="242"/>
      <c r="G92" s="243">
        <f>ROUND(E92*F92,2)</f>
        <v>0</v>
      </c>
      <c r="H92" s="242"/>
      <c r="I92" s="243">
        <f>ROUND(E92*H92,2)</f>
        <v>0</v>
      </c>
      <c r="J92" s="242"/>
      <c r="K92" s="243">
        <f>ROUND(E92*J92,2)</f>
        <v>0</v>
      </c>
      <c r="L92" s="243">
        <v>21</v>
      </c>
      <c r="M92" s="243">
        <f>G92*(1+L92/100)</f>
        <v>0</v>
      </c>
      <c r="N92" s="241">
        <v>4.4999999999999999E-4</v>
      </c>
      <c r="O92" s="241">
        <f>ROUND(E92*N92,2)</f>
        <v>0.03</v>
      </c>
      <c r="P92" s="241">
        <v>0</v>
      </c>
      <c r="Q92" s="241">
        <f>ROUND(E92*P92,2)</f>
        <v>0</v>
      </c>
      <c r="R92" s="243" t="s">
        <v>801</v>
      </c>
      <c r="S92" s="243" t="s">
        <v>243</v>
      </c>
      <c r="T92" s="244" t="s">
        <v>243</v>
      </c>
      <c r="U92" s="224">
        <v>0</v>
      </c>
      <c r="V92" s="224">
        <f>ROUND(E92*U92,2)</f>
        <v>0</v>
      </c>
      <c r="W92" s="224"/>
      <c r="X92" s="224" t="s">
        <v>802</v>
      </c>
      <c r="Y92" s="224" t="s">
        <v>695</v>
      </c>
      <c r="Z92" s="214"/>
      <c r="AA92" s="214"/>
      <c r="AB92" s="214"/>
      <c r="AC92" s="214"/>
      <c r="AD92" s="214"/>
      <c r="AE92" s="214"/>
      <c r="AF92" s="214"/>
      <c r="AG92" s="214" t="s">
        <v>803</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5">
      <c r="A93" s="221"/>
      <c r="B93" s="222"/>
      <c r="C93" s="254" t="s">
        <v>1335</v>
      </c>
      <c r="D93" s="248"/>
      <c r="E93" s="248"/>
      <c r="F93" s="248"/>
      <c r="G93" s="248"/>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2" x14ac:dyDescent="0.25">
      <c r="A94" s="221"/>
      <c r="B94" s="222"/>
      <c r="C94" s="263" t="s">
        <v>588</v>
      </c>
      <c r="D94" s="259"/>
      <c r="E94" s="260"/>
      <c r="F94" s="224"/>
      <c r="G94" s="224"/>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252</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5">
      <c r="A95" s="221"/>
      <c r="B95" s="222"/>
      <c r="C95" s="264" t="s">
        <v>1381</v>
      </c>
      <c r="D95" s="259"/>
      <c r="E95" s="260">
        <v>18.8</v>
      </c>
      <c r="F95" s="224"/>
      <c r="G95" s="224"/>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252</v>
      </c>
      <c r="AH95" s="214">
        <v>2</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5">
      <c r="A96" s="221"/>
      <c r="B96" s="222"/>
      <c r="C96" s="276" t="s">
        <v>920</v>
      </c>
      <c r="D96" s="266"/>
      <c r="E96" s="267">
        <v>18.8</v>
      </c>
      <c r="F96" s="224"/>
      <c r="G96" s="224"/>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252</v>
      </c>
      <c r="AH96" s="214">
        <v>3</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5">
      <c r="A97" s="221"/>
      <c r="B97" s="222"/>
      <c r="C97" s="264" t="s">
        <v>1382</v>
      </c>
      <c r="D97" s="259"/>
      <c r="E97" s="260">
        <v>62.666670000000003</v>
      </c>
      <c r="F97" s="224"/>
      <c r="G97" s="224"/>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252</v>
      </c>
      <c r="AH97" s="214">
        <v>2</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5">
      <c r="A98" s="221"/>
      <c r="B98" s="222"/>
      <c r="C98" s="263" t="s">
        <v>600</v>
      </c>
      <c r="D98" s="259"/>
      <c r="E98" s="260"/>
      <c r="F98" s="224"/>
      <c r="G98" s="224"/>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252</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5">
      <c r="A99" s="221"/>
      <c r="B99" s="222"/>
      <c r="C99" s="253" t="s">
        <v>1383</v>
      </c>
      <c r="D99" s="228"/>
      <c r="E99" s="229">
        <v>70</v>
      </c>
      <c r="F99" s="224"/>
      <c r="G99" s="224"/>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ht="20.399999999999999" outlineLevel="1" x14ac:dyDescent="0.25">
      <c r="A100" s="238">
        <v>21</v>
      </c>
      <c r="B100" s="239" t="s">
        <v>1384</v>
      </c>
      <c r="C100" s="250" t="s">
        <v>1385</v>
      </c>
      <c r="D100" s="240" t="s">
        <v>285</v>
      </c>
      <c r="E100" s="241">
        <v>20.399999999999999</v>
      </c>
      <c r="F100" s="242"/>
      <c r="G100" s="243">
        <f>ROUND(E100*F100,2)</f>
        <v>0</v>
      </c>
      <c r="H100" s="242"/>
      <c r="I100" s="243">
        <f>ROUND(E100*H100,2)</f>
        <v>0</v>
      </c>
      <c r="J100" s="242"/>
      <c r="K100" s="243">
        <f>ROUND(E100*J100,2)</f>
        <v>0</v>
      </c>
      <c r="L100" s="243">
        <v>21</v>
      </c>
      <c r="M100" s="243">
        <f>G100*(1+L100/100)</f>
        <v>0</v>
      </c>
      <c r="N100" s="241">
        <v>0</v>
      </c>
      <c r="O100" s="241">
        <f>ROUND(E100*N100,2)</f>
        <v>0</v>
      </c>
      <c r="P100" s="241">
        <v>0</v>
      </c>
      <c r="Q100" s="241">
        <f>ROUND(E100*P100,2)</f>
        <v>0</v>
      </c>
      <c r="R100" s="243" t="s">
        <v>1386</v>
      </c>
      <c r="S100" s="243" t="s">
        <v>243</v>
      </c>
      <c r="T100" s="244" t="s">
        <v>243</v>
      </c>
      <c r="U100" s="224">
        <v>1.6E-2</v>
      </c>
      <c r="V100" s="224">
        <f>ROUND(E100*U100,2)</f>
        <v>0.33</v>
      </c>
      <c r="W100" s="224"/>
      <c r="X100" s="224" t="s">
        <v>244</v>
      </c>
      <c r="Y100" s="224" t="s">
        <v>695</v>
      </c>
      <c r="Z100" s="214"/>
      <c r="AA100" s="214"/>
      <c r="AB100" s="214"/>
      <c r="AC100" s="214"/>
      <c r="AD100" s="214"/>
      <c r="AE100" s="214"/>
      <c r="AF100" s="214"/>
      <c r="AG100" s="214" t="s">
        <v>246</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2" x14ac:dyDescent="0.25">
      <c r="A101" s="221"/>
      <c r="B101" s="222"/>
      <c r="C101" s="254" t="s">
        <v>1335</v>
      </c>
      <c r="D101" s="248"/>
      <c r="E101" s="248"/>
      <c r="F101" s="248"/>
      <c r="G101" s="248"/>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250</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5">
      <c r="A102" s="221"/>
      <c r="B102" s="222"/>
      <c r="C102" s="253" t="s">
        <v>1387</v>
      </c>
      <c r="D102" s="228"/>
      <c r="E102" s="229">
        <v>20.399999999999999</v>
      </c>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252</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5">
      <c r="A103" s="238">
        <v>22</v>
      </c>
      <c r="B103" s="239" t="s">
        <v>1388</v>
      </c>
      <c r="C103" s="250" t="s">
        <v>1389</v>
      </c>
      <c r="D103" s="240" t="s">
        <v>285</v>
      </c>
      <c r="E103" s="241">
        <v>20.399999999999999</v>
      </c>
      <c r="F103" s="242"/>
      <c r="G103" s="243">
        <f>ROUND(E103*F103,2)</f>
        <v>0</v>
      </c>
      <c r="H103" s="242"/>
      <c r="I103" s="243">
        <f>ROUND(E103*H103,2)</f>
        <v>0</v>
      </c>
      <c r="J103" s="242"/>
      <c r="K103" s="243">
        <f>ROUND(E103*J103,2)</f>
        <v>0</v>
      </c>
      <c r="L103" s="243">
        <v>21</v>
      </c>
      <c r="M103" s="243">
        <f>G103*(1+L103/100)</f>
        <v>0</v>
      </c>
      <c r="N103" s="241">
        <v>0</v>
      </c>
      <c r="O103" s="241">
        <f>ROUND(E103*N103,2)</f>
        <v>0</v>
      </c>
      <c r="P103" s="241">
        <v>0</v>
      </c>
      <c r="Q103" s="241">
        <f>ROUND(E103*P103,2)</f>
        <v>0</v>
      </c>
      <c r="R103" s="243" t="s">
        <v>1386</v>
      </c>
      <c r="S103" s="243" t="s">
        <v>243</v>
      </c>
      <c r="T103" s="244" t="s">
        <v>243</v>
      </c>
      <c r="U103" s="224">
        <v>0.255</v>
      </c>
      <c r="V103" s="224">
        <f>ROUND(E103*U103,2)</f>
        <v>5.2</v>
      </c>
      <c r="W103" s="224"/>
      <c r="X103" s="224" t="s">
        <v>244</v>
      </c>
      <c r="Y103" s="224" t="s">
        <v>695</v>
      </c>
      <c r="Z103" s="214"/>
      <c r="AA103" s="214"/>
      <c r="AB103" s="214"/>
      <c r="AC103" s="214"/>
      <c r="AD103" s="214"/>
      <c r="AE103" s="214"/>
      <c r="AF103" s="214"/>
      <c r="AG103" s="214" t="s">
        <v>246</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5">
      <c r="A104" s="221"/>
      <c r="B104" s="222"/>
      <c r="C104" s="254" t="s">
        <v>1335</v>
      </c>
      <c r="D104" s="248"/>
      <c r="E104" s="248"/>
      <c r="F104" s="248"/>
      <c r="G104" s="248"/>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250</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5">
      <c r="A105" s="221"/>
      <c r="B105" s="222"/>
      <c r="C105" s="253" t="s">
        <v>1387</v>
      </c>
      <c r="D105" s="228"/>
      <c r="E105" s="229">
        <v>20.399999999999999</v>
      </c>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252</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5">
      <c r="A106" s="238">
        <v>23</v>
      </c>
      <c r="B106" s="239" t="s">
        <v>1390</v>
      </c>
      <c r="C106" s="250" t="s">
        <v>1391</v>
      </c>
      <c r="D106" s="240" t="s">
        <v>285</v>
      </c>
      <c r="E106" s="241">
        <v>20.399999999999999</v>
      </c>
      <c r="F106" s="242"/>
      <c r="G106" s="243">
        <f>ROUND(E106*F106,2)</f>
        <v>0</v>
      </c>
      <c r="H106" s="242"/>
      <c r="I106" s="243">
        <f>ROUND(E106*H106,2)</f>
        <v>0</v>
      </c>
      <c r="J106" s="242"/>
      <c r="K106" s="243">
        <f>ROUND(E106*J106,2)</f>
        <v>0</v>
      </c>
      <c r="L106" s="243">
        <v>21</v>
      </c>
      <c r="M106" s="243">
        <f>G106*(1+L106/100)</f>
        <v>0</v>
      </c>
      <c r="N106" s="241">
        <v>2.1000000000000001E-4</v>
      </c>
      <c r="O106" s="241">
        <f>ROUND(E106*N106,2)</f>
        <v>0</v>
      </c>
      <c r="P106" s="241">
        <v>0</v>
      </c>
      <c r="Q106" s="241">
        <f>ROUND(E106*P106,2)</f>
        <v>0</v>
      </c>
      <c r="R106" s="243" t="s">
        <v>1386</v>
      </c>
      <c r="S106" s="243" t="s">
        <v>243</v>
      </c>
      <c r="T106" s="244" t="s">
        <v>243</v>
      </c>
      <c r="U106" s="224">
        <v>0.05</v>
      </c>
      <c r="V106" s="224">
        <f>ROUND(E106*U106,2)</f>
        <v>1.02</v>
      </c>
      <c r="W106" s="224"/>
      <c r="X106" s="224" t="s">
        <v>244</v>
      </c>
      <c r="Y106" s="224" t="s">
        <v>695</v>
      </c>
      <c r="Z106" s="214"/>
      <c r="AA106" s="214"/>
      <c r="AB106" s="214"/>
      <c r="AC106" s="214"/>
      <c r="AD106" s="214"/>
      <c r="AE106" s="214"/>
      <c r="AF106" s="214"/>
      <c r="AG106" s="214" t="s">
        <v>1392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2" x14ac:dyDescent="0.25">
      <c r="A107" s="221"/>
      <c r="B107" s="222"/>
      <c r="C107" s="254" t="s">
        <v>1335</v>
      </c>
      <c r="D107" s="248"/>
      <c r="E107" s="248"/>
      <c r="F107" s="248"/>
      <c r="G107" s="248"/>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250</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5">
      <c r="A108" s="221"/>
      <c r="B108" s="222"/>
      <c r="C108" s="253" t="s">
        <v>1387</v>
      </c>
      <c r="D108" s="228"/>
      <c r="E108" s="229">
        <v>20.399999999999999</v>
      </c>
      <c r="F108" s="224"/>
      <c r="G108" s="224"/>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252</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5">
      <c r="A109" s="238">
        <v>24</v>
      </c>
      <c r="B109" s="239" t="s">
        <v>1393</v>
      </c>
      <c r="C109" s="250" t="s">
        <v>1394</v>
      </c>
      <c r="D109" s="240" t="s">
        <v>285</v>
      </c>
      <c r="E109" s="241">
        <v>20.399999999999999</v>
      </c>
      <c r="F109" s="242"/>
      <c r="G109" s="243">
        <f>ROUND(E109*F109,2)</f>
        <v>0</v>
      </c>
      <c r="H109" s="242"/>
      <c r="I109" s="243">
        <f>ROUND(E109*H109,2)</f>
        <v>0</v>
      </c>
      <c r="J109" s="242"/>
      <c r="K109" s="243">
        <f>ROUND(E109*J109,2)</f>
        <v>0</v>
      </c>
      <c r="L109" s="243">
        <v>21</v>
      </c>
      <c r="M109" s="243">
        <f>G109*(1+L109/100)</f>
        <v>0</v>
      </c>
      <c r="N109" s="241">
        <v>8.0000000000000007E-5</v>
      </c>
      <c r="O109" s="241">
        <f>ROUND(E109*N109,2)</f>
        <v>0</v>
      </c>
      <c r="P109" s="241">
        <v>0</v>
      </c>
      <c r="Q109" s="241">
        <f>ROUND(E109*P109,2)</f>
        <v>0</v>
      </c>
      <c r="R109" s="243" t="s">
        <v>1386</v>
      </c>
      <c r="S109" s="243" t="s">
        <v>243</v>
      </c>
      <c r="T109" s="244" t="s">
        <v>243</v>
      </c>
      <c r="U109" s="224">
        <v>0.06</v>
      </c>
      <c r="V109" s="224">
        <f>ROUND(E109*U109,2)</f>
        <v>1.22</v>
      </c>
      <c r="W109" s="224"/>
      <c r="X109" s="224" t="s">
        <v>244</v>
      </c>
      <c r="Y109" s="224" t="s">
        <v>695</v>
      </c>
      <c r="Z109" s="214"/>
      <c r="AA109" s="214"/>
      <c r="AB109" s="214"/>
      <c r="AC109" s="214"/>
      <c r="AD109" s="214"/>
      <c r="AE109" s="214"/>
      <c r="AF109" s="214"/>
      <c r="AG109" s="214" t="s">
        <v>246</v>
      </c>
      <c r="AH109" s="214"/>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2" x14ac:dyDescent="0.25">
      <c r="A110" s="221"/>
      <c r="B110" s="222"/>
      <c r="C110" s="254" t="s">
        <v>1335</v>
      </c>
      <c r="D110" s="248"/>
      <c r="E110" s="248"/>
      <c r="F110" s="248"/>
      <c r="G110" s="248"/>
      <c r="H110" s="224"/>
      <c r="I110" s="224"/>
      <c r="J110" s="224"/>
      <c r="K110" s="224"/>
      <c r="L110" s="224"/>
      <c r="M110" s="224"/>
      <c r="N110" s="223"/>
      <c r="O110" s="223"/>
      <c r="P110" s="223"/>
      <c r="Q110" s="223"/>
      <c r="R110" s="224"/>
      <c r="S110" s="224"/>
      <c r="T110" s="224"/>
      <c r="U110" s="224"/>
      <c r="V110" s="224"/>
      <c r="W110" s="224"/>
      <c r="X110" s="224"/>
      <c r="Y110" s="224"/>
      <c r="Z110" s="214"/>
      <c r="AA110" s="214"/>
      <c r="AB110" s="214"/>
      <c r="AC110" s="214"/>
      <c r="AD110" s="214"/>
      <c r="AE110" s="214"/>
      <c r="AF110" s="214"/>
      <c r="AG110" s="214" t="s">
        <v>250</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5">
      <c r="A111" s="221"/>
      <c r="B111" s="222"/>
      <c r="C111" s="253" t="s">
        <v>1387</v>
      </c>
      <c r="D111" s="228"/>
      <c r="E111" s="229">
        <v>20.399999999999999</v>
      </c>
      <c r="F111" s="224"/>
      <c r="G111" s="224"/>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252</v>
      </c>
      <c r="AH111" s="214">
        <v>0</v>
      </c>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5">
      <c r="A112" s="238">
        <v>25</v>
      </c>
      <c r="B112" s="239" t="s">
        <v>1395</v>
      </c>
      <c r="C112" s="250" t="s">
        <v>1396</v>
      </c>
      <c r="D112" s="240" t="s">
        <v>312</v>
      </c>
      <c r="E112" s="241">
        <v>18.8</v>
      </c>
      <c r="F112" s="242"/>
      <c r="G112" s="243">
        <f>ROUND(E112*F112,2)</f>
        <v>0</v>
      </c>
      <c r="H112" s="242"/>
      <c r="I112" s="243">
        <f>ROUND(E112*H112,2)</f>
        <v>0</v>
      </c>
      <c r="J112" s="242"/>
      <c r="K112" s="243">
        <f>ROUND(E112*J112,2)</f>
        <v>0</v>
      </c>
      <c r="L112" s="243">
        <v>21</v>
      </c>
      <c r="M112" s="243">
        <f>G112*(1+L112/100)</f>
        <v>0</v>
      </c>
      <c r="N112" s="241">
        <v>0</v>
      </c>
      <c r="O112" s="241">
        <f>ROUND(E112*N112,2)</f>
        <v>0</v>
      </c>
      <c r="P112" s="241">
        <v>0</v>
      </c>
      <c r="Q112" s="241">
        <f>ROUND(E112*P112,2)</f>
        <v>0</v>
      </c>
      <c r="R112" s="243" t="s">
        <v>1386</v>
      </c>
      <c r="S112" s="243" t="s">
        <v>243</v>
      </c>
      <c r="T112" s="244" t="s">
        <v>243</v>
      </c>
      <c r="U112" s="224">
        <v>0.24</v>
      </c>
      <c r="V112" s="224">
        <f>ROUND(E112*U112,2)</f>
        <v>4.51</v>
      </c>
      <c r="W112" s="224"/>
      <c r="X112" s="224" t="s">
        <v>244</v>
      </c>
      <c r="Y112" s="224" t="s">
        <v>695</v>
      </c>
      <c r="Z112" s="214"/>
      <c r="AA112" s="214"/>
      <c r="AB112" s="214"/>
      <c r="AC112" s="214"/>
      <c r="AD112" s="214"/>
      <c r="AE112" s="214"/>
      <c r="AF112" s="214"/>
      <c r="AG112" s="214" t="s">
        <v>1392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5">
      <c r="A113" s="221"/>
      <c r="B113" s="222"/>
      <c r="C113" s="254" t="s">
        <v>1335</v>
      </c>
      <c r="D113" s="248"/>
      <c r="E113" s="248"/>
      <c r="F113" s="248"/>
      <c r="G113" s="248"/>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250</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5">
      <c r="A114" s="221"/>
      <c r="B114" s="222"/>
      <c r="C114" s="253" t="s">
        <v>1397</v>
      </c>
      <c r="D114" s="228"/>
      <c r="E114" s="229">
        <v>18.8</v>
      </c>
      <c r="F114" s="224"/>
      <c r="G114" s="224"/>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252</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ht="20.399999999999999" outlineLevel="1" x14ac:dyDescent="0.25">
      <c r="A115" s="238">
        <v>26</v>
      </c>
      <c r="B115" s="239" t="s">
        <v>1398</v>
      </c>
      <c r="C115" s="250" t="s">
        <v>1399</v>
      </c>
      <c r="D115" s="240" t="s">
        <v>285</v>
      </c>
      <c r="E115" s="241">
        <v>20.399999999999999</v>
      </c>
      <c r="F115" s="242"/>
      <c r="G115" s="243">
        <f>ROUND(E115*F115,2)</f>
        <v>0</v>
      </c>
      <c r="H115" s="242"/>
      <c r="I115" s="243">
        <f>ROUND(E115*H115,2)</f>
        <v>0</v>
      </c>
      <c r="J115" s="242"/>
      <c r="K115" s="243">
        <f>ROUND(E115*J115,2)</f>
        <v>0</v>
      </c>
      <c r="L115" s="243">
        <v>21</v>
      </c>
      <c r="M115" s="243">
        <f>G115*(1+L115/100)</f>
        <v>0</v>
      </c>
      <c r="N115" s="241">
        <v>4.7499999999999999E-3</v>
      </c>
      <c r="O115" s="241">
        <f>ROUND(E115*N115,2)</f>
        <v>0.1</v>
      </c>
      <c r="P115" s="241">
        <v>0</v>
      </c>
      <c r="Q115" s="241">
        <f>ROUND(E115*P115,2)</f>
        <v>0</v>
      </c>
      <c r="R115" s="243" t="s">
        <v>1386</v>
      </c>
      <c r="S115" s="243" t="s">
        <v>243</v>
      </c>
      <c r="T115" s="244" t="s">
        <v>243</v>
      </c>
      <c r="U115" s="224">
        <v>0.98</v>
      </c>
      <c r="V115" s="224">
        <f>ROUND(E115*U115,2)</f>
        <v>19.989999999999998</v>
      </c>
      <c r="W115" s="224"/>
      <c r="X115" s="224" t="s">
        <v>244</v>
      </c>
      <c r="Y115" s="224" t="s">
        <v>695</v>
      </c>
      <c r="Z115" s="214"/>
      <c r="AA115" s="214"/>
      <c r="AB115" s="214"/>
      <c r="AC115" s="214"/>
      <c r="AD115" s="214"/>
      <c r="AE115" s="214"/>
      <c r="AF115" s="214"/>
      <c r="AG115" s="214" t="s">
        <v>1392</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5">
      <c r="A116" s="221"/>
      <c r="B116" s="222"/>
      <c r="C116" s="254" t="s">
        <v>1335</v>
      </c>
      <c r="D116" s="248"/>
      <c r="E116" s="248"/>
      <c r="F116" s="248"/>
      <c r="G116" s="248"/>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2" x14ac:dyDescent="0.25">
      <c r="A117" s="221"/>
      <c r="B117" s="222"/>
      <c r="C117" s="253" t="s">
        <v>1387</v>
      </c>
      <c r="D117" s="228"/>
      <c r="E117" s="229">
        <v>20.399999999999999</v>
      </c>
      <c r="F117" s="224"/>
      <c r="G117" s="224"/>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252</v>
      </c>
      <c r="AH117" s="214">
        <v>0</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1" x14ac:dyDescent="0.25">
      <c r="A118" s="238">
        <v>27</v>
      </c>
      <c r="B118" s="239" t="s">
        <v>1400</v>
      </c>
      <c r="C118" s="250" t="s">
        <v>1401</v>
      </c>
      <c r="D118" s="240" t="s">
        <v>312</v>
      </c>
      <c r="E118" s="241">
        <v>18.8</v>
      </c>
      <c r="F118" s="242"/>
      <c r="G118" s="243">
        <f>ROUND(E118*F118,2)</f>
        <v>0</v>
      </c>
      <c r="H118" s="242"/>
      <c r="I118" s="243">
        <f>ROUND(E118*H118,2)</f>
        <v>0</v>
      </c>
      <c r="J118" s="242"/>
      <c r="K118" s="243">
        <f>ROUND(E118*J118,2)</f>
        <v>0</v>
      </c>
      <c r="L118" s="243">
        <v>21</v>
      </c>
      <c r="M118" s="243">
        <f>G118*(1+L118/100)</f>
        <v>0</v>
      </c>
      <c r="N118" s="241">
        <v>4.0000000000000003E-5</v>
      </c>
      <c r="O118" s="241">
        <f>ROUND(E118*N118,2)</f>
        <v>0</v>
      </c>
      <c r="P118" s="241">
        <v>0</v>
      </c>
      <c r="Q118" s="241">
        <f>ROUND(E118*P118,2)</f>
        <v>0</v>
      </c>
      <c r="R118" s="243" t="s">
        <v>1386</v>
      </c>
      <c r="S118" s="243" t="s">
        <v>243</v>
      </c>
      <c r="T118" s="244" t="s">
        <v>243</v>
      </c>
      <c r="U118" s="224">
        <v>0.15</v>
      </c>
      <c r="V118" s="224">
        <f>ROUND(E118*U118,2)</f>
        <v>2.82</v>
      </c>
      <c r="W118" s="224"/>
      <c r="X118" s="224" t="s">
        <v>244</v>
      </c>
      <c r="Y118" s="224" t="s">
        <v>695</v>
      </c>
      <c r="Z118" s="214"/>
      <c r="AA118" s="214"/>
      <c r="AB118" s="214"/>
      <c r="AC118" s="214"/>
      <c r="AD118" s="214"/>
      <c r="AE118" s="214"/>
      <c r="AF118" s="214"/>
      <c r="AG118" s="214" t="s">
        <v>1392</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5">
      <c r="A119" s="221"/>
      <c r="B119" s="222"/>
      <c r="C119" s="254" t="s">
        <v>1335</v>
      </c>
      <c r="D119" s="248"/>
      <c r="E119" s="248"/>
      <c r="F119" s="248"/>
      <c r="G119" s="248"/>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250</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5">
      <c r="A120" s="221"/>
      <c r="B120" s="222"/>
      <c r="C120" s="252" t="s">
        <v>1402</v>
      </c>
      <c r="D120" s="247"/>
      <c r="E120" s="247"/>
      <c r="F120" s="247"/>
      <c r="G120" s="247"/>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250</v>
      </c>
      <c r="AH120" s="214"/>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2" x14ac:dyDescent="0.25">
      <c r="A121" s="221"/>
      <c r="B121" s="222"/>
      <c r="C121" s="253" t="s">
        <v>1397</v>
      </c>
      <c r="D121" s="228"/>
      <c r="E121" s="229">
        <v>18.8</v>
      </c>
      <c r="F121" s="224"/>
      <c r="G121" s="224"/>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252</v>
      </c>
      <c r="AH121" s="214">
        <v>0</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5">
      <c r="A122" s="238">
        <v>28</v>
      </c>
      <c r="B122" s="239" t="s">
        <v>1403</v>
      </c>
      <c r="C122" s="250" t="s">
        <v>1404</v>
      </c>
      <c r="D122" s="240" t="s">
        <v>285</v>
      </c>
      <c r="E122" s="241">
        <v>20.399999999999999</v>
      </c>
      <c r="F122" s="242"/>
      <c r="G122" s="243">
        <f>ROUND(E122*F122,2)</f>
        <v>0</v>
      </c>
      <c r="H122" s="242"/>
      <c r="I122" s="243">
        <f>ROUND(E122*H122,2)</f>
        <v>0</v>
      </c>
      <c r="J122" s="242"/>
      <c r="K122" s="243">
        <f>ROUND(E122*J122,2)</f>
        <v>0</v>
      </c>
      <c r="L122" s="243">
        <v>21</v>
      </c>
      <c r="M122" s="243">
        <f>G122*(1+L122/100)</f>
        <v>0</v>
      </c>
      <c r="N122" s="241">
        <v>1.1999999999999999E-3</v>
      </c>
      <c r="O122" s="241">
        <f>ROUND(E122*N122,2)</f>
        <v>0.02</v>
      </c>
      <c r="P122" s="241">
        <v>0</v>
      </c>
      <c r="Q122" s="241">
        <f>ROUND(E122*P122,2)</f>
        <v>0</v>
      </c>
      <c r="R122" s="243" t="s">
        <v>1386</v>
      </c>
      <c r="S122" s="243" t="s">
        <v>243</v>
      </c>
      <c r="T122" s="244" t="s">
        <v>243</v>
      </c>
      <c r="U122" s="224">
        <v>0</v>
      </c>
      <c r="V122" s="224">
        <f>ROUND(E122*U122,2)</f>
        <v>0</v>
      </c>
      <c r="W122" s="224"/>
      <c r="X122" s="224" t="s">
        <v>244</v>
      </c>
      <c r="Y122" s="224" t="s">
        <v>695</v>
      </c>
      <c r="Z122" s="214"/>
      <c r="AA122" s="214"/>
      <c r="AB122" s="214"/>
      <c r="AC122" s="214"/>
      <c r="AD122" s="214"/>
      <c r="AE122" s="214"/>
      <c r="AF122" s="214"/>
      <c r="AG122" s="214" t="s">
        <v>1392</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5">
      <c r="A123" s="221"/>
      <c r="B123" s="222"/>
      <c r="C123" s="254" t="s">
        <v>1335</v>
      </c>
      <c r="D123" s="248"/>
      <c r="E123" s="248"/>
      <c r="F123" s="248"/>
      <c r="G123" s="248"/>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5">
      <c r="A124" s="221"/>
      <c r="B124" s="222"/>
      <c r="C124" s="253" t="s">
        <v>1387</v>
      </c>
      <c r="D124" s="228"/>
      <c r="E124" s="229">
        <v>20.399999999999999</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252</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38">
        <v>29</v>
      </c>
      <c r="B125" s="239" t="s">
        <v>1405</v>
      </c>
      <c r="C125" s="250" t="s">
        <v>1406</v>
      </c>
      <c r="D125" s="240" t="s">
        <v>338</v>
      </c>
      <c r="E125" s="241">
        <v>0.70789999999999997</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t="s">
        <v>1386</v>
      </c>
      <c r="S125" s="243" t="s">
        <v>243</v>
      </c>
      <c r="T125" s="244" t="s">
        <v>243</v>
      </c>
      <c r="U125" s="224">
        <v>1.5980000000000001</v>
      </c>
      <c r="V125" s="224">
        <f>ROUND(E125*U125,2)</f>
        <v>1.1299999999999999</v>
      </c>
      <c r="W125" s="224"/>
      <c r="X125" s="224" t="s">
        <v>686</v>
      </c>
      <c r="Y125" s="224" t="s">
        <v>695</v>
      </c>
      <c r="Z125" s="214"/>
      <c r="AA125" s="214"/>
      <c r="AB125" s="214"/>
      <c r="AC125" s="214"/>
      <c r="AD125" s="214"/>
      <c r="AE125" s="214"/>
      <c r="AF125" s="214"/>
      <c r="AG125" s="214" t="s">
        <v>687</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5">
      <c r="A126" s="221"/>
      <c r="B126" s="222"/>
      <c r="C126" s="251" t="s">
        <v>924</v>
      </c>
      <c r="D126" s="246"/>
      <c r="E126" s="246"/>
      <c r="F126" s="246"/>
      <c r="G126" s="246"/>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248</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5">
      <c r="A127" s="221"/>
      <c r="B127" s="222"/>
      <c r="C127" s="252" t="s">
        <v>1335</v>
      </c>
      <c r="D127" s="247"/>
      <c r="E127" s="247"/>
      <c r="F127" s="247"/>
      <c r="G127" s="247"/>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x14ac:dyDescent="0.25">
      <c r="A128" s="231" t="s">
        <v>237</v>
      </c>
      <c r="B128" s="232" t="s">
        <v>197</v>
      </c>
      <c r="C128" s="249" t="s">
        <v>198</v>
      </c>
      <c r="D128" s="233"/>
      <c r="E128" s="234"/>
      <c r="F128" s="235"/>
      <c r="G128" s="235">
        <f>SUMIF(AG129:AG145,"&lt;&gt;NOR",G129:G145)</f>
        <v>0</v>
      </c>
      <c r="H128" s="235"/>
      <c r="I128" s="235">
        <f>SUM(I129:I145)</f>
        <v>0</v>
      </c>
      <c r="J128" s="235"/>
      <c r="K128" s="235">
        <f>SUM(K129:K145)</f>
        <v>0</v>
      </c>
      <c r="L128" s="235"/>
      <c r="M128" s="235">
        <f>SUM(M129:M145)</f>
        <v>0</v>
      </c>
      <c r="N128" s="234"/>
      <c r="O128" s="234">
        <f>SUM(O129:O145)</f>
        <v>0.01</v>
      </c>
      <c r="P128" s="234"/>
      <c r="Q128" s="234">
        <f>SUM(Q129:Q145)</f>
        <v>0</v>
      </c>
      <c r="R128" s="235"/>
      <c r="S128" s="235"/>
      <c r="T128" s="236"/>
      <c r="U128" s="230"/>
      <c r="V128" s="230">
        <f>SUM(V129:V145)</f>
        <v>0.56000000000000005</v>
      </c>
      <c r="W128" s="230"/>
      <c r="X128" s="230"/>
      <c r="Y128" s="230"/>
      <c r="AG128" t="s">
        <v>238</v>
      </c>
    </row>
    <row r="129" spans="1:60" ht="20.399999999999999" outlineLevel="1" x14ac:dyDescent="0.25">
      <c r="A129" s="238">
        <v>30</v>
      </c>
      <c r="B129" s="239" t="s">
        <v>1407</v>
      </c>
      <c r="C129" s="250" t="s">
        <v>1408</v>
      </c>
      <c r="D129" s="240" t="s">
        <v>285</v>
      </c>
      <c r="E129" s="241">
        <v>0.70208000000000004</v>
      </c>
      <c r="F129" s="242"/>
      <c r="G129" s="243">
        <f>ROUND(E129*F129,2)</f>
        <v>0</v>
      </c>
      <c r="H129" s="242"/>
      <c r="I129" s="243">
        <f>ROUND(E129*H129,2)</f>
        <v>0</v>
      </c>
      <c r="J129" s="242"/>
      <c r="K129" s="243">
        <f>ROUND(E129*J129,2)</f>
        <v>0</v>
      </c>
      <c r="L129" s="243">
        <v>21</v>
      </c>
      <c r="M129" s="243">
        <f>G129*(1+L129/100)</f>
        <v>0</v>
      </c>
      <c r="N129" s="241">
        <v>1.9199999999999998E-2</v>
      </c>
      <c r="O129" s="241">
        <f>ROUND(E129*N129,2)</f>
        <v>0.01</v>
      </c>
      <c r="P129" s="241">
        <v>0</v>
      </c>
      <c r="Q129" s="241">
        <f>ROUND(E129*P129,2)</f>
        <v>0</v>
      </c>
      <c r="R129" s="243" t="s">
        <v>801</v>
      </c>
      <c r="S129" s="243" t="s">
        <v>243</v>
      </c>
      <c r="T129" s="244" t="s">
        <v>243</v>
      </c>
      <c r="U129" s="224">
        <v>0</v>
      </c>
      <c r="V129" s="224">
        <f>ROUND(E129*U129,2)</f>
        <v>0</v>
      </c>
      <c r="W129" s="224"/>
      <c r="X129" s="224" t="s">
        <v>802</v>
      </c>
      <c r="Y129" s="224" t="s">
        <v>695</v>
      </c>
      <c r="Z129" s="214"/>
      <c r="AA129" s="214"/>
      <c r="AB129" s="214"/>
      <c r="AC129" s="214"/>
      <c r="AD129" s="214"/>
      <c r="AE129" s="214"/>
      <c r="AF129" s="214"/>
      <c r="AG129" s="214" t="s">
        <v>803</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2" x14ac:dyDescent="0.25">
      <c r="A130" s="221"/>
      <c r="B130" s="222"/>
      <c r="C130" s="254" t="s">
        <v>1335</v>
      </c>
      <c r="D130" s="248"/>
      <c r="E130" s="248"/>
      <c r="F130" s="248"/>
      <c r="G130" s="248"/>
      <c r="H130" s="224"/>
      <c r="I130" s="224"/>
      <c r="J130" s="224"/>
      <c r="K130" s="224"/>
      <c r="L130" s="224"/>
      <c r="M130" s="224"/>
      <c r="N130" s="223"/>
      <c r="O130" s="223"/>
      <c r="P130" s="223"/>
      <c r="Q130" s="223"/>
      <c r="R130" s="224"/>
      <c r="S130" s="224"/>
      <c r="T130" s="224"/>
      <c r="U130" s="224"/>
      <c r="V130" s="224"/>
      <c r="W130" s="224"/>
      <c r="X130" s="224"/>
      <c r="Y130" s="224"/>
      <c r="Z130" s="214"/>
      <c r="AA130" s="214"/>
      <c r="AB130" s="214"/>
      <c r="AC130" s="214"/>
      <c r="AD130" s="214"/>
      <c r="AE130" s="214"/>
      <c r="AF130" s="214"/>
      <c r="AG130" s="214" t="s">
        <v>250</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5">
      <c r="A131" s="221"/>
      <c r="B131" s="222"/>
      <c r="C131" s="252" t="s">
        <v>1409</v>
      </c>
      <c r="D131" s="247"/>
      <c r="E131" s="247"/>
      <c r="F131" s="247"/>
      <c r="G131" s="247"/>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250</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5">
      <c r="A132" s="221"/>
      <c r="B132" s="222"/>
      <c r="C132" s="253" t="s">
        <v>1410</v>
      </c>
      <c r="D132" s="228"/>
      <c r="E132" s="229">
        <v>0.70208000000000004</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38">
        <v>31</v>
      </c>
      <c r="B133" s="239" t="s">
        <v>1411</v>
      </c>
      <c r="C133" s="250" t="s">
        <v>1412</v>
      </c>
      <c r="D133" s="240" t="s">
        <v>285</v>
      </c>
      <c r="E133" s="241">
        <v>0.61050000000000004</v>
      </c>
      <c r="F133" s="242"/>
      <c r="G133" s="243">
        <f>ROUND(E133*F133,2)</f>
        <v>0</v>
      </c>
      <c r="H133" s="242"/>
      <c r="I133" s="243">
        <f>ROUND(E133*H133,2)</f>
        <v>0</v>
      </c>
      <c r="J133" s="242"/>
      <c r="K133" s="243">
        <f>ROUND(E133*J133,2)</f>
        <v>0</v>
      </c>
      <c r="L133" s="243">
        <v>21</v>
      </c>
      <c r="M133" s="243">
        <f>G133*(1+L133/100)</f>
        <v>0</v>
      </c>
      <c r="N133" s="241">
        <v>1.1E-4</v>
      </c>
      <c r="O133" s="241">
        <f>ROUND(E133*N133,2)</f>
        <v>0</v>
      </c>
      <c r="P133" s="241">
        <v>0</v>
      </c>
      <c r="Q133" s="241">
        <f>ROUND(E133*P133,2)</f>
        <v>0</v>
      </c>
      <c r="R133" s="243" t="s">
        <v>1386</v>
      </c>
      <c r="S133" s="243" t="s">
        <v>243</v>
      </c>
      <c r="T133" s="244" t="s">
        <v>243</v>
      </c>
      <c r="U133" s="224">
        <v>0.05</v>
      </c>
      <c r="V133" s="224">
        <f>ROUND(E133*U133,2)</f>
        <v>0.03</v>
      </c>
      <c r="W133" s="224"/>
      <c r="X133" s="224" t="s">
        <v>244</v>
      </c>
      <c r="Y133" s="224" t="s">
        <v>695</v>
      </c>
      <c r="Z133" s="214"/>
      <c r="AA133" s="214"/>
      <c r="AB133" s="214"/>
      <c r="AC133" s="214"/>
      <c r="AD133" s="214"/>
      <c r="AE133" s="214"/>
      <c r="AF133" s="214"/>
      <c r="AG133" s="214" t="s">
        <v>1392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5">
      <c r="A134" s="221"/>
      <c r="B134" s="222"/>
      <c r="C134" s="254" t="s">
        <v>1335</v>
      </c>
      <c r="D134" s="248"/>
      <c r="E134" s="248"/>
      <c r="F134" s="248"/>
      <c r="G134" s="248"/>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250</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2" x14ac:dyDescent="0.25">
      <c r="A135" s="221"/>
      <c r="B135" s="222"/>
      <c r="C135" s="253" t="s">
        <v>1413</v>
      </c>
      <c r="D135" s="228"/>
      <c r="E135" s="229">
        <v>0.61050000000000004</v>
      </c>
      <c r="F135" s="224"/>
      <c r="G135" s="224"/>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252</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ht="20.399999999999999" outlineLevel="1" x14ac:dyDescent="0.25">
      <c r="A136" s="238">
        <v>32</v>
      </c>
      <c r="B136" s="239" t="s">
        <v>1414</v>
      </c>
      <c r="C136" s="250" t="s">
        <v>1415</v>
      </c>
      <c r="D136" s="240" t="s">
        <v>285</v>
      </c>
      <c r="E136" s="241">
        <v>0.61050000000000004</v>
      </c>
      <c r="F136" s="242"/>
      <c r="G136" s="243">
        <f>ROUND(E136*F136,2)</f>
        <v>0</v>
      </c>
      <c r="H136" s="242"/>
      <c r="I136" s="243">
        <f>ROUND(E136*H136,2)</f>
        <v>0</v>
      </c>
      <c r="J136" s="242"/>
      <c r="K136" s="243">
        <f>ROUND(E136*J136,2)</f>
        <v>0</v>
      </c>
      <c r="L136" s="243">
        <v>21</v>
      </c>
      <c r="M136" s="243">
        <f>G136*(1+L136/100)</f>
        <v>0</v>
      </c>
      <c r="N136" s="241">
        <v>1.1E-4</v>
      </c>
      <c r="O136" s="241">
        <f>ROUND(E136*N136,2)</f>
        <v>0</v>
      </c>
      <c r="P136" s="241">
        <v>0</v>
      </c>
      <c r="Q136" s="241">
        <f>ROUND(E136*P136,2)</f>
        <v>0</v>
      </c>
      <c r="R136" s="243" t="s">
        <v>1386</v>
      </c>
      <c r="S136" s="243" t="s">
        <v>243</v>
      </c>
      <c r="T136" s="244" t="s">
        <v>243</v>
      </c>
      <c r="U136" s="224">
        <v>0</v>
      </c>
      <c r="V136" s="224">
        <f>ROUND(E136*U136,2)</f>
        <v>0</v>
      </c>
      <c r="W136" s="224"/>
      <c r="X136" s="224" t="s">
        <v>244</v>
      </c>
      <c r="Y136" s="224" t="s">
        <v>695</v>
      </c>
      <c r="Z136" s="214"/>
      <c r="AA136" s="214"/>
      <c r="AB136" s="214"/>
      <c r="AC136" s="214"/>
      <c r="AD136" s="214"/>
      <c r="AE136" s="214"/>
      <c r="AF136" s="214"/>
      <c r="AG136" s="214" t="s">
        <v>1392</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5">
      <c r="A137" s="221"/>
      <c r="B137" s="222"/>
      <c r="C137" s="254" t="s">
        <v>1335</v>
      </c>
      <c r="D137" s="248"/>
      <c r="E137" s="248"/>
      <c r="F137" s="248"/>
      <c r="G137" s="248"/>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250</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5">
      <c r="A138" s="221"/>
      <c r="B138" s="222"/>
      <c r="C138" s="252" t="s">
        <v>1416</v>
      </c>
      <c r="D138" s="247"/>
      <c r="E138" s="247"/>
      <c r="F138" s="247"/>
      <c r="G138" s="247"/>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250</v>
      </c>
      <c r="AH138" s="214"/>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2" x14ac:dyDescent="0.25">
      <c r="A139" s="221"/>
      <c r="B139" s="222"/>
      <c r="C139" s="253" t="s">
        <v>1413</v>
      </c>
      <c r="D139" s="228"/>
      <c r="E139" s="229">
        <v>0.61050000000000004</v>
      </c>
      <c r="F139" s="224"/>
      <c r="G139" s="224"/>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252</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ht="20.399999999999999" outlineLevel="1" x14ac:dyDescent="0.25">
      <c r="A140" s="238">
        <v>33</v>
      </c>
      <c r="B140" s="239" t="s">
        <v>1417</v>
      </c>
      <c r="C140" s="250" t="s">
        <v>1418</v>
      </c>
      <c r="D140" s="240" t="s">
        <v>285</v>
      </c>
      <c r="E140" s="241">
        <v>0.61050000000000004</v>
      </c>
      <c r="F140" s="242"/>
      <c r="G140" s="243">
        <f>ROUND(E140*F140,2)</f>
        <v>0</v>
      </c>
      <c r="H140" s="242"/>
      <c r="I140" s="243">
        <f>ROUND(E140*H140,2)</f>
        <v>0</v>
      </c>
      <c r="J140" s="242"/>
      <c r="K140" s="243">
        <f>ROUND(E140*J140,2)</f>
        <v>0</v>
      </c>
      <c r="L140" s="243">
        <v>21</v>
      </c>
      <c r="M140" s="243">
        <f>G140*(1+L140/100)</f>
        <v>0</v>
      </c>
      <c r="N140" s="241">
        <v>5.1399999999999996E-3</v>
      </c>
      <c r="O140" s="241">
        <f>ROUND(E140*N140,2)</f>
        <v>0</v>
      </c>
      <c r="P140" s="241">
        <v>0</v>
      </c>
      <c r="Q140" s="241">
        <f>ROUND(E140*P140,2)</f>
        <v>0</v>
      </c>
      <c r="R140" s="243" t="s">
        <v>1386</v>
      </c>
      <c r="S140" s="243" t="s">
        <v>243</v>
      </c>
      <c r="T140" s="244" t="s">
        <v>243</v>
      </c>
      <c r="U140" s="224">
        <v>0.82</v>
      </c>
      <c r="V140" s="224">
        <f>ROUND(E140*U140,2)</f>
        <v>0.5</v>
      </c>
      <c r="W140" s="224"/>
      <c r="X140" s="224" t="s">
        <v>244</v>
      </c>
      <c r="Y140" s="224" t="s">
        <v>695</v>
      </c>
      <c r="Z140" s="214"/>
      <c r="AA140" s="214"/>
      <c r="AB140" s="214"/>
      <c r="AC140" s="214"/>
      <c r="AD140" s="214"/>
      <c r="AE140" s="214"/>
      <c r="AF140" s="214"/>
      <c r="AG140" s="214" t="s">
        <v>246</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5">
      <c r="A141" s="221"/>
      <c r="B141" s="222"/>
      <c r="C141" s="254" t="s">
        <v>1335</v>
      </c>
      <c r="D141" s="248"/>
      <c r="E141" s="248"/>
      <c r="F141" s="248"/>
      <c r="G141" s="248"/>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250</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5">
      <c r="A142" s="221"/>
      <c r="B142" s="222"/>
      <c r="C142" s="252" t="s">
        <v>1419</v>
      </c>
      <c r="D142" s="247"/>
      <c r="E142" s="247"/>
      <c r="F142" s="247"/>
      <c r="G142" s="247"/>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250</v>
      </c>
      <c r="AH142" s="214"/>
      <c r="AI142" s="214"/>
      <c r="AJ142" s="214"/>
      <c r="AK142" s="214"/>
      <c r="AL142" s="214"/>
      <c r="AM142" s="214"/>
      <c r="AN142" s="214"/>
      <c r="AO142" s="214"/>
      <c r="AP142" s="214"/>
      <c r="AQ142" s="214"/>
      <c r="AR142" s="214"/>
      <c r="AS142" s="214"/>
      <c r="AT142" s="214"/>
      <c r="AU142" s="214"/>
      <c r="AV142" s="214"/>
      <c r="AW142" s="214"/>
      <c r="AX142" s="214"/>
      <c r="AY142" s="214"/>
      <c r="AZ142" s="214"/>
      <c r="BA142" s="245" t="str">
        <f>C142</f>
        <v>Obklady keramické – vnější - sokl po obvodu budovy bude doplněn keramickým fasádním obkladem (mrazuvzdorná dlažba) do tmele do výšky 30 cm.</v>
      </c>
      <c r="BB142" s="214"/>
      <c r="BC142" s="214"/>
      <c r="BD142" s="214"/>
      <c r="BE142" s="214"/>
      <c r="BF142" s="214"/>
      <c r="BG142" s="214"/>
      <c r="BH142" s="214"/>
    </row>
    <row r="143" spans="1:60" outlineLevel="2" x14ac:dyDescent="0.25">
      <c r="A143" s="221"/>
      <c r="B143" s="222"/>
      <c r="C143" s="253" t="s">
        <v>1413</v>
      </c>
      <c r="D143" s="228"/>
      <c r="E143" s="229">
        <v>0.61050000000000004</v>
      </c>
      <c r="F143" s="224"/>
      <c r="G143" s="224"/>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252</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5">
      <c r="A144" s="238">
        <v>34</v>
      </c>
      <c r="B144" s="239" t="s">
        <v>1420</v>
      </c>
      <c r="C144" s="250" t="s">
        <v>1421</v>
      </c>
      <c r="D144" s="240" t="s">
        <v>338</v>
      </c>
      <c r="E144" s="241">
        <v>1.6750000000000001E-2</v>
      </c>
      <c r="F144" s="242"/>
      <c r="G144" s="243">
        <f>ROUND(E144*F144,2)</f>
        <v>0</v>
      </c>
      <c r="H144" s="242"/>
      <c r="I144" s="243">
        <f>ROUND(E144*H144,2)</f>
        <v>0</v>
      </c>
      <c r="J144" s="242"/>
      <c r="K144" s="243">
        <f>ROUND(E144*J144,2)</f>
        <v>0</v>
      </c>
      <c r="L144" s="243">
        <v>21</v>
      </c>
      <c r="M144" s="243">
        <f>G144*(1+L144/100)</f>
        <v>0</v>
      </c>
      <c r="N144" s="241">
        <v>0</v>
      </c>
      <c r="O144" s="241">
        <f>ROUND(E144*N144,2)</f>
        <v>0</v>
      </c>
      <c r="P144" s="241">
        <v>0</v>
      </c>
      <c r="Q144" s="241">
        <f>ROUND(E144*P144,2)</f>
        <v>0</v>
      </c>
      <c r="R144" s="243" t="s">
        <v>1386</v>
      </c>
      <c r="S144" s="243" t="s">
        <v>243</v>
      </c>
      <c r="T144" s="244" t="s">
        <v>243</v>
      </c>
      <c r="U144" s="224">
        <v>1.5980000000000001</v>
      </c>
      <c r="V144" s="224">
        <f>ROUND(E144*U144,2)</f>
        <v>0.03</v>
      </c>
      <c r="W144" s="224"/>
      <c r="X144" s="224" t="s">
        <v>686</v>
      </c>
      <c r="Y144" s="224" t="s">
        <v>695</v>
      </c>
      <c r="Z144" s="214"/>
      <c r="AA144" s="214"/>
      <c r="AB144" s="214"/>
      <c r="AC144" s="214"/>
      <c r="AD144" s="214"/>
      <c r="AE144" s="214"/>
      <c r="AF144" s="214"/>
      <c r="AG144" s="214" t="s">
        <v>687</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5">
      <c r="A145" s="221"/>
      <c r="B145" s="222"/>
      <c r="C145" s="254" t="s">
        <v>1335</v>
      </c>
      <c r="D145" s="248"/>
      <c r="E145" s="248"/>
      <c r="F145" s="248"/>
      <c r="G145" s="248"/>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250</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x14ac:dyDescent="0.25">
      <c r="A146" s="231" t="s">
        <v>237</v>
      </c>
      <c r="B146" s="232" t="s">
        <v>199</v>
      </c>
      <c r="C146" s="249" t="s">
        <v>200</v>
      </c>
      <c r="D146" s="233"/>
      <c r="E146" s="234"/>
      <c r="F146" s="235"/>
      <c r="G146" s="235">
        <f>SUMIF(AG147:AG163,"&lt;&gt;NOR",G147:G163)</f>
        <v>0</v>
      </c>
      <c r="H146" s="235"/>
      <c r="I146" s="235">
        <f>SUM(I147:I163)</f>
        <v>0</v>
      </c>
      <c r="J146" s="235"/>
      <c r="K146" s="235">
        <f>SUM(K147:K163)</f>
        <v>0</v>
      </c>
      <c r="L146" s="235"/>
      <c r="M146" s="235">
        <f>SUM(M147:M163)</f>
        <v>0</v>
      </c>
      <c r="N146" s="234"/>
      <c r="O146" s="234">
        <f>SUM(O147:O163)</f>
        <v>0.01</v>
      </c>
      <c r="P146" s="234"/>
      <c r="Q146" s="234">
        <f>SUM(Q147:Q163)</f>
        <v>0</v>
      </c>
      <c r="R146" s="235"/>
      <c r="S146" s="235"/>
      <c r="T146" s="236"/>
      <c r="U146" s="230"/>
      <c r="V146" s="230">
        <f>SUM(V147:V163)</f>
        <v>9.18</v>
      </c>
      <c r="W146" s="230"/>
      <c r="X146" s="230"/>
      <c r="Y146" s="230"/>
      <c r="AG146" t="s">
        <v>238</v>
      </c>
    </row>
    <row r="147" spans="1:60" outlineLevel="1" x14ac:dyDescent="0.25">
      <c r="A147" s="238">
        <v>35</v>
      </c>
      <c r="B147" s="239" t="s">
        <v>1422</v>
      </c>
      <c r="C147" s="250" t="s">
        <v>1423</v>
      </c>
      <c r="D147" s="240" t="s">
        <v>285</v>
      </c>
      <c r="E147" s="241">
        <v>18.687999999999999</v>
      </c>
      <c r="F147" s="242"/>
      <c r="G147" s="243">
        <f>ROUND(E147*F147,2)</f>
        <v>0</v>
      </c>
      <c r="H147" s="242"/>
      <c r="I147" s="243">
        <f>ROUND(E147*H147,2)</f>
        <v>0</v>
      </c>
      <c r="J147" s="242"/>
      <c r="K147" s="243">
        <f>ROUND(E147*J147,2)</f>
        <v>0</v>
      </c>
      <c r="L147" s="243">
        <v>21</v>
      </c>
      <c r="M147" s="243">
        <f>G147*(1+L147/100)</f>
        <v>0</v>
      </c>
      <c r="N147" s="241">
        <v>1.0000000000000001E-5</v>
      </c>
      <c r="O147" s="241">
        <f>ROUND(E147*N147,2)</f>
        <v>0</v>
      </c>
      <c r="P147" s="241">
        <v>0</v>
      </c>
      <c r="Q147" s="241">
        <f>ROUND(E147*P147,2)</f>
        <v>0</v>
      </c>
      <c r="R147" s="243" t="s">
        <v>1424</v>
      </c>
      <c r="S147" s="243" t="s">
        <v>243</v>
      </c>
      <c r="T147" s="244" t="s">
        <v>243</v>
      </c>
      <c r="U147" s="224">
        <v>4.1000000000000002E-2</v>
      </c>
      <c r="V147" s="224">
        <f>ROUND(E147*U147,2)</f>
        <v>0.77</v>
      </c>
      <c r="W147" s="224"/>
      <c r="X147" s="224" t="s">
        <v>244</v>
      </c>
      <c r="Y147" s="224" t="s">
        <v>695</v>
      </c>
      <c r="Z147" s="214"/>
      <c r="AA147" s="214"/>
      <c r="AB147" s="214"/>
      <c r="AC147" s="214"/>
      <c r="AD147" s="214"/>
      <c r="AE147" s="214"/>
      <c r="AF147" s="214"/>
      <c r="AG147" s="214" t="s">
        <v>246</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2" x14ac:dyDescent="0.25">
      <c r="A148" s="221"/>
      <c r="B148" s="222"/>
      <c r="C148" s="254" t="s">
        <v>697</v>
      </c>
      <c r="D148" s="248"/>
      <c r="E148" s="248"/>
      <c r="F148" s="248"/>
      <c r="G148" s="248"/>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250</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ht="21" outlineLevel="3" x14ac:dyDescent="0.25">
      <c r="A149" s="221"/>
      <c r="B149" s="222"/>
      <c r="C149" s="252" t="s">
        <v>1425</v>
      </c>
      <c r="D149" s="247"/>
      <c r="E149" s="247"/>
      <c r="F149" s="247"/>
      <c r="G149" s="247"/>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250</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45" t="str">
        <f>C149</f>
        <v>Součástí prací na položce je nátěr stávajících vrat do skladu a vrat do dmychárny. Stávající konstrukce budou očištěny a opatřeny novým nátěrovým systémem (viz Všeobecné technické podmínky pro stavbu).</v>
      </c>
      <c r="BB149" s="214"/>
      <c r="BC149" s="214"/>
      <c r="BD149" s="214"/>
      <c r="BE149" s="214"/>
      <c r="BF149" s="214"/>
      <c r="BG149" s="214"/>
      <c r="BH149" s="214"/>
    </row>
    <row r="150" spans="1:60" outlineLevel="2" x14ac:dyDescent="0.25">
      <c r="A150" s="221"/>
      <c r="B150" s="222"/>
      <c r="C150" s="253" t="s">
        <v>1426</v>
      </c>
      <c r="D150" s="228"/>
      <c r="E150" s="229">
        <v>12.96</v>
      </c>
      <c r="F150" s="224"/>
      <c r="G150" s="224"/>
      <c r="H150" s="224"/>
      <c r="I150" s="224"/>
      <c r="J150" s="224"/>
      <c r="K150" s="224"/>
      <c r="L150" s="224"/>
      <c r="M150" s="224"/>
      <c r="N150" s="223"/>
      <c r="O150" s="223"/>
      <c r="P150" s="223"/>
      <c r="Q150" s="223"/>
      <c r="R150" s="224"/>
      <c r="S150" s="224"/>
      <c r="T150" s="224"/>
      <c r="U150" s="224"/>
      <c r="V150" s="224"/>
      <c r="W150" s="224"/>
      <c r="X150" s="224"/>
      <c r="Y150" s="224"/>
      <c r="Z150" s="214"/>
      <c r="AA150" s="214"/>
      <c r="AB150" s="214"/>
      <c r="AC150" s="214"/>
      <c r="AD150" s="214"/>
      <c r="AE150" s="214"/>
      <c r="AF150" s="214"/>
      <c r="AG150" s="214" t="s">
        <v>252</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3" x14ac:dyDescent="0.25">
      <c r="A151" s="221"/>
      <c r="B151" s="222"/>
      <c r="C151" s="253" t="s">
        <v>1427</v>
      </c>
      <c r="D151" s="228"/>
      <c r="E151" s="229">
        <v>4.7279999999999998</v>
      </c>
      <c r="F151" s="224"/>
      <c r="G151" s="224"/>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252</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3" x14ac:dyDescent="0.25">
      <c r="A152" s="221"/>
      <c r="B152" s="222"/>
      <c r="C152" s="253" t="s">
        <v>1428</v>
      </c>
      <c r="D152" s="228"/>
      <c r="E152" s="229">
        <v>1</v>
      </c>
      <c r="F152" s="224"/>
      <c r="G152" s="224"/>
      <c r="H152" s="224"/>
      <c r="I152" s="224"/>
      <c r="J152" s="224"/>
      <c r="K152" s="224"/>
      <c r="L152" s="224"/>
      <c r="M152" s="224"/>
      <c r="N152" s="223"/>
      <c r="O152" s="223"/>
      <c r="P152" s="223"/>
      <c r="Q152" s="223"/>
      <c r="R152" s="224"/>
      <c r="S152" s="224"/>
      <c r="T152" s="224"/>
      <c r="U152" s="224"/>
      <c r="V152" s="224"/>
      <c r="W152" s="224"/>
      <c r="X152" s="224"/>
      <c r="Y152" s="224"/>
      <c r="Z152" s="214"/>
      <c r="AA152" s="214"/>
      <c r="AB152" s="214"/>
      <c r="AC152" s="214"/>
      <c r="AD152" s="214"/>
      <c r="AE152" s="214"/>
      <c r="AF152" s="214"/>
      <c r="AG152" s="214" t="s">
        <v>252</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ht="20.399999999999999" outlineLevel="1" x14ac:dyDescent="0.25">
      <c r="A153" s="238">
        <v>36</v>
      </c>
      <c r="B153" s="239" t="s">
        <v>1429</v>
      </c>
      <c r="C153" s="250" t="s">
        <v>1430</v>
      </c>
      <c r="D153" s="240" t="s">
        <v>285</v>
      </c>
      <c r="E153" s="241">
        <v>18.687999999999999</v>
      </c>
      <c r="F153" s="242"/>
      <c r="G153" s="243">
        <f>ROUND(E153*F153,2)</f>
        <v>0</v>
      </c>
      <c r="H153" s="242"/>
      <c r="I153" s="243">
        <f>ROUND(E153*H153,2)</f>
        <v>0</v>
      </c>
      <c r="J153" s="242"/>
      <c r="K153" s="243">
        <f>ROUND(E153*J153,2)</f>
        <v>0</v>
      </c>
      <c r="L153" s="243">
        <v>21</v>
      </c>
      <c r="M153" s="243">
        <f>G153*(1+L153/100)</f>
        <v>0</v>
      </c>
      <c r="N153" s="241">
        <v>4.0999999999999999E-4</v>
      </c>
      <c r="O153" s="241">
        <f>ROUND(E153*N153,2)</f>
        <v>0.01</v>
      </c>
      <c r="P153" s="241">
        <v>0</v>
      </c>
      <c r="Q153" s="241">
        <f>ROUND(E153*P153,2)</f>
        <v>0</v>
      </c>
      <c r="R153" s="243" t="s">
        <v>1424</v>
      </c>
      <c r="S153" s="243" t="s">
        <v>243</v>
      </c>
      <c r="T153" s="244" t="s">
        <v>243</v>
      </c>
      <c r="U153" s="224">
        <v>0.30599999999999999</v>
      </c>
      <c r="V153" s="224">
        <f>ROUND(E153*U153,2)</f>
        <v>5.72</v>
      </c>
      <c r="W153" s="224"/>
      <c r="X153" s="224" t="s">
        <v>244</v>
      </c>
      <c r="Y153" s="224" t="s">
        <v>695</v>
      </c>
      <c r="Z153" s="214"/>
      <c r="AA153" s="214"/>
      <c r="AB153" s="214"/>
      <c r="AC153" s="214"/>
      <c r="AD153" s="214"/>
      <c r="AE153" s="214"/>
      <c r="AF153" s="214"/>
      <c r="AG153" s="214" t="s">
        <v>246</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2" x14ac:dyDescent="0.25">
      <c r="A154" s="221"/>
      <c r="B154" s="222"/>
      <c r="C154" s="251" t="s">
        <v>1431</v>
      </c>
      <c r="D154" s="246"/>
      <c r="E154" s="246"/>
      <c r="F154" s="246"/>
      <c r="G154" s="246"/>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248</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2" x14ac:dyDescent="0.25">
      <c r="A155" s="221"/>
      <c r="B155" s="222"/>
      <c r="C155" s="252" t="s">
        <v>697</v>
      </c>
      <c r="D155" s="247"/>
      <c r="E155" s="247"/>
      <c r="F155" s="247"/>
      <c r="G155" s="247"/>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250</v>
      </c>
      <c r="AH155" s="214"/>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2" x14ac:dyDescent="0.25">
      <c r="A156" s="221"/>
      <c r="B156" s="222"/>
      <c r="C156" s="253" t="s">
        <v>1426</v>
      </c>
      <c r="D156" s="228"/>
      <c r="E156" s="229">
        <v>12.96</v>
      </c>
      <c r="F156" s="224"/>
      <c r="G156" s="224"/>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252</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5">
      <c r="A157" s="221"/>
      <c r="B157" s="222"/>
      <c r="C157" s="253" t="s">
        <v>1427</v>
      </c>
      <c r="D157" s="228"/>
      <c r="E157" s="229">
        <v>4.7279999999999998</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252</v>
      </c>
      <c r="AH157" s="214">
        <v>0</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5">
      <c r="A158" s="221"/>
      <c r="B158" s="222"/>
      <c r="C158" s="253" t="s">
        <v>1428</v>
      </c>
      <c r="D158" s="228"/>
      <c r="E158" s="229">
        <v>1</v>
      </c>
      <c r="F158" s="224"/>
      <c r="G158" s="224"/>
      <c r="H158" s="224"/>
      <c r="I158" s="224"/>
      <c r="J158" s="224"/>
      <c r="K158" s="224"/>
      <c r="L158" s="224"/>
      <c r="M158" s="224"/>
      <c r="N158" s="223"/>
      <c r="O158" s="223"/>
      <c r="P158" s="223"/>
      <c r="Q158" s="223"/>
      <c r="R158" s="224"/>
      <c r="S158" s="224"/>
      <c r="T158" s="224"/>
      <c r="U158" s="224"/>
      <c r="V158" s="224"/>
      <c r="W158" s="224"/>
      <c r="X158" s="224"/>
      <c r="Y158" s="224"/>
      <c r="Z158" s="214"/>
      <c r="AA158" s="214"/>
      <c r="AB158" s="214"/>
      <c r="AC158" s="214"/>
      <c r="AD158" s="214"/>
      <c r="AE158" s="214"/>
      <c r="AF158" s="214"/>
      <c r="AG158" s="214" t="s">
        <v>252</v>
      </c>
      <c r="AH158" s="214">
        <v>0</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5">
      <c r="A159" s="238">
        <v>37</v>
      </c>
      <c r="B159" s="239" t="s">
        <v>1432</v>
      </c>
      <c r="C159" s="250" t="s">
        <v>1433</v>
      </c>
      <c r="D159" s="240" t="s">
        <v>285</v>
      </c>
      <c r="E159" s="241">
        <v>18.687999999999999</v>
      </c>
      <c r="F159" s="242"/>
      <c r="G159" s="243">
        <f>ROUND(E159*F159,2)</f>
        <v>0</v>
      </c>
      <c r="H159" s="242"/>
      <c r="I159" s="243">
        <f>ROUND(E159*H159,2)</f>
        <v>0</v>
      </c>
      <c r="J159" s="242"/>
      <c r="K159" s="243">
        <f>ROUND(E159*J159,2)</f>
        <v>0</v>
      </c>
      <c r="L159" s="243">
        <v>21</v>
      </c>
      <c r="M159" s="243">
        <f>G159*(1+L159/100)</f>
        <v>0</v>
      </c>
      <c r="N159" s="241">
        <v>6.9999999999999994E-5</v>
      </c>
      <c r="O159" s="241">
        <f>ROUND(E159*N159,2)</f>
        <v>0</v>
      </c>
      <c r="P159" s="241">
        <v>0</v>
      </c>
      <c r="Q159" s="241">
        <f>ROUND(E159*P159,2)</f>
        <v>0</v>
      </c>
      <c r="R159" s="243" t="s">
        <v>1424</v>
      </c>
      <c r="S159" s="243" t="s">
        <v>243</v>
      </c>
      <c r="T159" s="244" t="s">
        <v>243</v>
      </c>
      <c r="U159" s="224">
        <v>0.14399999999999999</v>
      </c>
      <c r="V159" s="224">
        <f>ROUND(E159*U159,2)</f>
        <v>2.69</v>
      </c>
      <c r="W159" s="224"/>
      <c r="X159" s="224" t="s">
        <v>244</v>
      </c>
      <c r="Y159" s="224" t="s">
        <v>695</v>
      </c>
      <c r="Z159" s="214"/>
      <c r="AA159" s="214"/>
      <c r="AB159" s="214"/>
      <c r="AC159" s="214"/>
      <c r="AD159" s="214"/>
      <c r="AE159" s="214"/>
      <c r="AF159" s="214"/>
      <c r="AG159" s="214" t="s">
        <v>246</v>
      </c>
      <c r="AH159" s="214"/>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2" x14ac:dyDescent="0.25">
      <c r="A160" s="221"/>
      <c r="B160" s="222"/>
      <c r="C160" s="254" t="s">
        <v>697</v>
      </c>
      <c r="D160" s="248"/>
      <c r="E160" s="248"/>
      <c r="F160" s="248"/>
      <c r="G160" s="248"/>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250</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2" x14ac:dyDescent="0.25">
      <c r="A161" s="221"/>
      <c r="B161" s="222"/>
      <c r="C161" s="253" t="s">
        <v>1426</v>
      </c>
      <c r="D161" s="228"/>
      <c r="E161" s="229">
        <v>12.96</v>
      </c>
      <c r="F161" s="224"/>
      <c r="G161" s="224"/>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252</v>
      </c>
      <c r="AH161" s="214">
        <v>0</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5">
      <c r="A162" s="221"/>
      <c r="B162" s="222"/>
      <c r="C162" s="253" t="s">
        <v>1427</v>
      </c>
      <c r="D162" s="228"/>
      <c r="E162" s="229">
        <v>4.7279999999999998</v>
      </c>
      <c r="F162" s="224"/>
      <c r="G162" s="224"/>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252</v>
      </c>
      <c r="AH162" s="214">
        <v>0</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5">
      <c r="A163" s="221"/>
      <c r="B163" s="222"/>
      <c r="C163" s="253" t="s">
        <v>1428</v>
      </c>
      <c r="D163" s="228"/>
      <c r="E163" s="229">
        <v>1</v>
      </c>
      <c r="F163" s="224"/>
      <c r="G163" s="224"/>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252</v>
      </c>
      <c r="AH163" s="214">
        <v>0</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x14ac:dyDescent="0.25">
      <c r="A164" s="231" t="s">
        <v>237</v>
      </c>
      <c r="B164" s="232" t="s">
        <v>201</v>
      </c>
      <c r="C164" s="249" t="s">
        <v>202</v>
      </c>
      <c r="D164" s="233"/>
      <c r="E164" s="234"/>
      <c r="F164" s="235"/>
      <c r="G164" s="235">
        <f>SUMIF(AG165:AG212,"&lt;&gt;NOR",G165:G212)</f>
        <v>0</v>
      </c>
      <c r="H164" s="235"/>
      <c r="I164" s="235">
        <f>SUM(I165:I212)</f>
        <v>0</v>
      </c>
      <c r="J164" s="235"/>
      <c r="K164" s="235">
        <f>SUM(K165:K212)</f>
        <v>0</v>
      </c>
      <c r="L164" s="235"/>
      <c r="M164" s="235">
        <f>SUM(M165:M212)</f>
        <v>0</v>
      </c>
      <c r="N164" s="234"/>
      <c r="O164" s="234">
        <f>SUM(O165:O212)</f>
        <v>0.1</v>
      </c>
      <c r="P164" s="234"/>
      <c r="Q164" s="234">
        <f>SUM(Q165:Q212)</f>
        <v>0</v>
      </c>
      <c r="R164" s="235"/>
      <c r="S164" s="235"/>
      <c r="T164" s="236"/>
      <c r="U164" s="230"/>
      <c r="V164" s="230">
        <f>SUM(V165:V212)</f>
        <v>31.03</v>
      </c>
      <c r="W164" s="230"/>
      <c r="X164" s="230"/>
      <c r="Y164" s="230"/>
      <c r="AG164" t="s">
        <v>238</v>
      </c>
    </row>
    <row r="165" spans="1:60" outlineLevel="1" x14ac:dyDescent="0.25">
      <c r="A165" s="238">
        <v>38</v>
      </c>
      <c r="B165" s="239" t="s">
        <v>1434</v>
      </c>
      <c r="C165" s="250" t="s">
        <v>1435</v>
      </c>
      <c r="D165" s="240" t="s">
        <v>285</v>
      </c>
      <c r="E165" s="241">
        <v>182.3</v>
      </c>
      <c r="F165" s="242"/>
      <c r="G165" s="243">
        <f>ROUND(E165*F165,2)</f>
        <v>0</v>
      </c>
      <c r="H165" s="242"/>
      <c r="I165" s="243">
        <f>ROUND(E165*H165,2)</f>
        <v>0</v>
      </c>
      <c r="J165" s="242"/>
      <c r="K165" s="243">
        <f>ROUND(E165*J165,2)</f>
        <v>0</v>
      </c>
      <c r="L165" s="243">
        <v>21</v>
      </c>
      <c r="M165" s="243">
        <f>G165*(1+L165/100)</f>
        <v>0</v>
      </c>
      <c r="N165" s="241">
        <v>0</v>
      </c>
      <c r="O165" s="241">
        <f>ROUND(E165*N165,2)</f>
        <v>0</v>
      </c>
      <c r="P165" s="241">
        <v>0</v>
      </c>
      <c r="Q165" s="241">
        <f>ROUND(E165*P165,2)</f>
        <v>0</v>
      </c>
      <c r="R165" s="243" t="s">
        <v>1436</v>
      </c>
      <c r="S165" s="243" t="s">
        <v>243</v>
      </c>
      <c r="T165" s="244" t="s">
        <v>243</v>
      </c>
      <c r="U165" s="224">
        <v>7.0000000000000001E-3</v>
      </c>
      <c r="V165" s="224">
        <f>ROUND(E165*U165,2)</f>
        <v>1.28</v>
      </c>
      <c r="W165" s="224"/>
      <c r="X165" s="224" t="s">
        <v>244</v>
      </c>
      <c r="Y165" s="224" t="s">
        <v>695</v>
      </c>
      <c r="Z165" s="214"/>
      <c r="AA165" s="214"/>
      <c r="AB165" s="214"/>
      <c r="AC165" s="214"/>
      <c r="AD165" s="214"/>
      <c r="AE165" s="214"/>
      <c r="AF165" s="214"/>
      <c r="AG165" s="214" t="s">
        <v>246</v>
      </c>
      <c r="AH165" s="214"/>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2" x14ac:dyDescent="0.25">
      <c r="A166" s="221"/>
      <c r="B166" s="222"/>
      <c r="C166" s="254" t="s">
        <v>1335</v>
      </c>
      <c r="D166" s="248"/>
      <c r="E166" s="248"/>
      <c r="F166" s="248"/>
      <c r="G166" s="248"/>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250</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2" x14ac:dyDescent="0.25">
      <c r="A167" s="221"/>
      <c r="B167" s="222"/>
      <c r="C167" s="253" t="s">
        <v>1437</v>
      </c>
      <c r="D167" s="228"/>
      <c r="E167" s="229">
        <v>12.2</v>
      </c>
      <c r="F167" s="224"/>
      <c r="G167" s="224"/>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252</v>
      </c>
      <c r="AH167" s="214">
        <v>0</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3" x14ac:dyDescent="0.25">
      <c r="A168" s="221"/>
      <c r="B168" s="222"/>
      <c r="C168" s="253" t="s">
        <v>1438</v>
      </c>
      <c r="D168" s="228"/>
      <c r="E168" s="229">
        <v>40.6</v>
      </c>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252</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5">
      <c r="A169" s="221"/>
      <c r="B169" s="222"/>
      <c r="C169" s="253" t="s">
        <v>1439</v>
      </c>
      <c r="D169" s="228"/>
      <c r="E169" s="229">
        <v>12.1</v>
      </c>
      <c r="F169" s="224"/>
      <c r="G169" s="224"/>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252</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3" x14ac:dyDescent="0.25">
      <c r="A170" s="221"/>
      <c r="B170" s="222"/>
      <c r="C170" s="253" t="s">
        <v>1440</v>
      </c>
      <c r="D170" s="228"/>
      <c r="E170" s="229">
        <v>3.9</v>
      </c>
      <c r="F170" s="224"/>
      <c r="G170" s="224"/>
      <c r="H170" s="224"/>
      <c r="I170" s="224"/>
      <c r="J170" s="224"/>
      <c r="K170" s="224"/>
      <c r="L170" s="224"/>
      <c r="M170" s="224"/>
      <c r="N170" s="223"/>
      <c r="O170" s="223"/>
      <c r="P170" s="223"/>
      <c r="Q170" s="223"/>
      <c r="R170" s="224"/>
      <c r="S170" s="224"/>
      <c r="T170" s="224"/>
      <c r="U170" s="224"/>
      <c r="V170" s="224"/>
      <c r="W170" s="224"/>
      <c r="X170" s="224"/>
      <c r="Y170" s="224"/>
      <c r="Z170" s="214"/>
      <c r="AA170" s="214"/>
      <c r="AB170" s="214"/>
      <c r="AC170" s="214"/>
      <c r="AD170" s="214"/>
      <c r="AE170" s="214"/>
      <c r="AF170" s="214"/>
      <c r="AG170" s="214" t="s">
        <v>252</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3" x14ac:dyDescent="0.25">
      <c r="A171" s="221"/>
      <c r="B171" s="222"/>
      <c r="C171" s="253" t="s">
        <v>1441</v>
      </c>
      <c r="D171" s="228"/>
      <c r="E171" s="229">
        <v>6.6</v>
      </c>
      <c r="F171" s="224"/>
      <c r="G171" s="224"/>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252</v>
      </c>
      <c r="AH171" s="214">
        <v>0</v>
      </c>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3" x14ac:dyDescent="0.25">
      <c r="A172" s="221"/>
      <c r="B172" s="222"/>
      <c r="C172" s="253" t="s">
        <v>1442</v>
      </c>
      <c r="D172" s="228"/>
      <c r="E172" s="229">
        <v>36.700000000000003</v>
      </c>
      <c r="F172" s="224"/>
      <c r="G172" s="224"/>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252</v>
      </c>
      <c r="AH172" s="214">
        <v>0</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5">
      <c r="A173" s="221"/>
      <c r="B173" s="222"/>
      <c r="C173" s="253" t="s">
        <v>1443</v>
      </c>
      <c r="D173" s="228"/>
      <c r="E173" s="229">
        <v>70.2</v>
      </c>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252</v>
      </c>
      <c r="AH173" s="214">
        <v>0</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5">
      <c r="A174" s="238">
        <v>39</v>
      </c>
      <c r="B174" s="239" t="s">
        <v>1444</v>
      </c>
      <c r="C174" s="250" t="s">
        <v>1445</v>
      </c>
      <c r="D174" s="240" t="s">
        <v>285</v>
      </c>
      <c r="E174" s="241">
        <v>182.3</v>
      </c>
      <c r="F174" s="242"/>
      <c r="G174" s="243">
        <f>ROUND(E174*F174,2)</f>
        <v>0</v>
      </c>
      <c r="H174" s="242"/>
      <c r="I174" s="243">
        <f>ROUND(E174*H174,2)</f>
        <v>0</v>
      </c>
      <c r="J174" s="242"/>
      <c r="K174" s="243">
        <f>ROUND(E174*J174,2)</f>
        <v>0</v>
      </c>
      <c r="L174" s="243">
        <v>21</v>
      </c>
      <c r="M174" s="243">
        <f>G174*(1+L174/100)</f>
        <v>0</v>
      </c>
      <c r="N174" s="241">
        <v>0</v>
      </c>
      <c r="O174" s="241">
        <f>ROUND(E174*N174,2)</f>
        <v>0</v>
      </c>
      <c r="P174" s="241">
        <v>0</v>
      </c>
      <c r="Q174" s="241">
        <f>ROUND(E174*P174,2)</f>
        <v>0</v>
      </c>
      <c r="R174" s="243" t="s">
        <v>1436</v>
      </c>
      <c r="S174" s="243" t="s">
        <v>243</v>
      </c>
      <c r="T174" s="244" t="s">
        <v>243</v>
      </c>
      <c r="U174" s="224">
        <v>2.1000000000000001E-2</v>
      </c>
      <c r="V174" s="224">
        <f>ROUND(E174*U174,2)</f>
        <v>3.83</v>
      </c>
      <c r="W174" s="224"/>
      <c r="X174" s="224" t="s">
        <v>244</v>
      </c>
      <c r="Y174" s="224" t="s">
        <v>695</v>
      </c>
      <c r="Z174" s="214"/>
      <c r="AA174" s="214"/>
      <c r="AB174" s="214"/>
      <c r="AC174" s="214"/>
      <c r="AD174" s="214"/>
      <c r="AE174" s="214"/>
      <c r="AF174" s="214"/>
      <c r="AG174" s="214" t="s">
        <v>246</v>
      </c>
      <c r="AH174" s="214"/>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2" x14ac:dyDescent="0.25">
      <c r="A175" s="221"/>
      <c r="B175" s="222"/>
      <c r="C175" s="254" t="s">
        <v>1335</v>
      </c>
      <c r="D175" s="248"/>
      <c r="E175" s="248"/>
      <c r="F175" s="248"/>
      <c r="G175" s="248"/>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250</v>
      </c>
      <c r="AH175" s="214"/>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2" x14ac:dyDescent="0.25">
      <c r="A176" s="221"/>
      <c r="B176" s="222"/>
      <c r="C176" s="253" t="s">
        <v>1437</v>
      </c>
      <c r="D176" s="228"/>
      <c r="E176" s="229">
        <v>12.2</v>
      </c>
      <c r="F176" s="224"/>
      <c r="G176" s="224"/>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252</v>
      </c>
      <c r="AH176" s="214">
        <v>0</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5">
      <c r="A177" s="221"/>
      <c r="B177" s="222"/>
      <c r="C177" s="253" t="s">
        <v>1438</v>
      </c>
      <c r="D177" s="228"/>
      <c r="E177" s="229">
        <v>40.6</v>
      </c>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252</v>
      </c>
      <c r="AH177" s="214">
        <v>0</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3" x14ac:dyDescent="0.25">
      <c r="A178" s="221"/>
      <c r="B178" s="222"/>
      <c r="C178" s="253" t="s">
        <v>1439</v>
      </c>
      <c r="D178" s="228"/>
      <c r="E178" s="229">
        <v>12.1</v>
      </c>
      <c r="F178" s="224"/>
      <c r="G178" s="224"/>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252</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5">
      <c r="A179" s="221"/>
      <c r="B179" s="222"/>
      <c r="C179" s="253" t="s">
        <v>1440</v>
      </c>
      <c r="D179" s="228"/>
      <c r="E179" s="229">
        <v>3.9</v>
      </c>
      <c r="F179" s="224"/>
      <c r="G179" s="224"/>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252</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5">
      <c r="A180" s="221"/>
      <c r="B180" s="222"/>
      <c r="C180" s="253" t="s">
        <v>1441</v>
      </c>
      <c r="D180" s="228"/>
      <c r="E180" s="229">
        <v>6.6</v>
      </c>
      <c r="F180" s="224"/>
      <c r="G180" s="224"/>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252</v>
      </c>
      <c r="AH180" s="214">
        <v>0</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5">
      <c r="A181" s="221"/>
      <c r="B181" s="222"/>
      <c r="C181" s="253" t="s">
        <v>1442</v>
      </c>
      <c r="D181" s="228"/>
      <c r="E181" s="229">
        <v>36.700000000000003</v>
      </c>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252</v>
      </c>
      <c r="AH181" s="214">
        <v>0</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5">
      <c r="A182" s="221"/>
      <c r="B182" s="222"/>
      <c r="C182" s="253" t="s">
        <v>1443</v>
      </c>
      <c r="D182" s="228"/>
      <c r="E182" s="229">
        <v>70.2</v>
      </c>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252</v>
      </c>
      <c r="AH182" s="214">
        <v>0</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5">
      <c r="A183" s="238">
        <v>40</v>
      </c>
      <c r="B183" s="239" t="s">
        <v>1446</v>
      </c>
      <c r="C183" s="250" t="s">
        <v>1447</v>
      </c>
      <c r="D183" s="240" t="s">
        <v>312</v>
      </c>
      <c r="E183" s="241">
        <v>50</v>
      </c>
      <c r="F183" s="242"/>
      <c r="G183" s="243">
        <f>ROUND(E183*F183,2)</f>
        <v>0</v>
      </c>
      <c r="H183" s="242"/>
      <c r="I183" s="243">
        <f>ROUND(E183*H183,2)</f>
        <v>0</v>
      </c>
      <c r="J183" s="242"/>
      <c r="K183" s="243">
        <f>ROUND(E183*J183,2)</f>
        <v>0</v>
      </c>
      <c r="L183" s="243">
        <v>21</v>
      </c>
      <c r="M183" s="243">
        <f>G183*(1+L183/100)</f>
        <v>0</v>
      </c>
      <c r="N183" s="241">
        <v>0</v>
      </c>
      <c r="O183" s="241">
        <f>ROUND(E183*N183,2)</f>
        <v>0</v>
      </c>
      <c r="P183" s="241">
        <v>0</v>
      </c>
      <c r="Q183" s="241">
        <f>ROUND(E183*P183,2)</f>
        <v>0</v>
      </c>
      <c r="R183" s="243" t="s">
        <v>1436</v>
      </c>
      <c r="S183" s="243" t="s">
        <v>243</v>
      </c>
      <c r="T183" s="244" t="s">
        <v>243</v>
      </c>
      <c r="U183" s="224">
        <v>2.375E-2</v>
      </c>
      <c r="V183" s="224">
        <f>ROUND(E183*U183,2)</f>
        <v>1.19</v>
      </c>
      <c r="W183" s="224"/>
      <c r="X183" s="224" t="s">
        <v>244</v>
      </c>
      <c r="Y183" s="224" t="s">
        <v>695</v>
      </c>
      <c r="Z183" s="214"/>
      <c r="AA183" s="214"/>
      <c r="AB183" s="214"/>
      <c r="AC183" s="214"/>
      <c r="AD183" s="214"/>
      <c r="AE183" s="214"/>
      <c r="AF183" s="214"/>
      <c r="AG183" s="214" t="s">
        <v>246</v>
      </c>
      <c r="AH183" s="214"/>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2" x14ac:dyDescent="0.25">
      <c r="A184" s="221"/>
      <c r="B184" s="222"/>
      <c r="C184" s="254" t="s">
        <v>1335</v>
      </c>
      <c r="D184" s="248"/>
      <c r="E184" s="248"/>
      <c r="F184" s="248"/>
      <c r="G184" s="248"/>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250</v>
      </c>
      <c r="AH184" s="214"/>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5">
      <c r="A185" s="238">
        <v>41</v>
      </c>
      <c r="B185" s="239" t="s">
        <v>1448</v>
      </c>
      <c r="C185" s="250" t="s">
        <v>1449</v>
      </c>
      <c r="D185" s="240" t="s">
        <v>285</v>
      </c>
      <c r="E185" s="241">
        <v>58.03</v>
      </c>
      <c r="F185" s="242"/>
      <c r="G185" s="243">
        <f>ROUND(E185*F185,2)</f>
        <v>0</v>
      </c>
      <c r="H185" s="242"/>
      <c r="I185" s="243">
        <f>ROUND(E185*H185,2)</f>
        <v>0</v>
      </c>
      <c r="J185" s="242"/>
      <c r="K185" s="243">
        <f>ROUND(E185*J185,2)</f>
        <v>0</v>
      </c>
      <c r="L185" s="243">
        <v>21</v>
      </c>
      <c r="M185" s="243">
        <f>G185*(1+L185/100)</f>
        <v>0</v>
      </c>
      <c r="N185" s="241">
        <v>3.5E-4</v>
      </c>
      <c r="O185" s="241">
        <f>ROUND(E185*N185,2)</f>
        <v>0.02</v>
      </c>
      <c r="P185" s="241">
        <v>0</v>
      </c>
      <c r="Q185" s="241">
        <f>ROUND(E185*P185,2)</f>
        <v>0</v>
      </c>
      <c r="R185" s="243" t="s">
        <v>1436</v>
      </c>
      <c r="S185" s="243" t="s">
        <v>243</v>
      </c>
      <c r="T185" s="244" t="s">
        <v>243</v>
      </c>
      <c r="U185" s="224">
        <v>0.01</v>
      </c>
      <c r="V185" s="224">
        <f>ROUND(E185*U185,2)</f>
        <v>0.57999999999999996</v>
      </c>
      <c r="W185" s="224"/>
      <c r="X185" s="224" t="s">
        <v>244</v>
      </c>
      <c r="Y185" s="224" t="s">
        <v>695</v>
      </c>
      <c r="Z185" s="214"/>
      <c r="AA185" s="214"/>
      <c r="AB185" s="214"/>
      <c r="AC185" s="214"/>
      <c r="AD185" s="214"/>
      <c r="AE185" s="214"/>
      <c r="AF185" s="214"/>
      <c r="AG185" s="214" t="s">
        <v>246</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2" x14ac:dyDescent="0.25">
      <c r="A186" s="221"/>
      <c r="B186" s="222"/>
      <c r="C186" s="254" t="s">
        <v>1335</v>
      </c>
      <c r="D186" s="248"/>
      <c r="E186" s="248"/>
      <c r="F186" s="248"/>
      <c r="G186" s="248"/>
      <c r="H186" s="224"/>
      <c r="I186" s="224"/>
      <c r="J186" s="224"/>
      <c r="K186" s="224"/>
      <c r="L186" s="224"/>
      <c r="M186" s="224"/>
      <c r="N186" s="223"/>
      <c r="O186" s="223"/>
      <c r="P186" s="223"/>
      <c r="Q186" s="223"/>
      <c r="R186" s="224"/>
      <c r="S186" s="224"/>
      <c r="T186" s="224"/>
      <c r="U186" s="224"/>
      <c r="V186" s="224"/>
      <c r="W186" s="224"/>
      <c r="X186" s="224"/>
      <c r="Y186" s="224"/>
      <c r="Z186" s="214"/>
      <c r="AA186" s="214"/>
      <c r="AB186" s="214"/>
      <c r="AC186" s="214"/>
      <c r="AD186" s="214"/>
      <c r="AE186" s="214"/>
      <c r="AF186" s="214"/>
      <c r="AG186" s="214" t="s">
        <v>250</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2" x14ac:dyDescent="0.25">
      <c r="A187" s="221"/>
      <c r="B187" s="222"/>
      <c r="C187" s="253" t="s">
        <v>1450</v>
      </c>
      <c r="D187" s="228"/>
      <c r="E187" s="229">
        <v>2.38</v>
      </c>
      <c r="F187" s="224"/>
      <c r="G187" s="224"/>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252</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5">
      <c r="A188" s="221"/>
      <c r="B188" s="222"/>
      <c r="C188" s="253" t="s">
        <v>1451</v>
      </c>
      <c r="D188" s="228"/>
      <c r="E188" s="229">
        <v>15.98</v>
      </c>
      <c r="F188" s="224"/>
      <c r="G188" s="224"/>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252</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outlineLevel="3" x14ac:dyDescent="0.25">
      <c r="A189" s="221"/>
      <c r="B189" s="222"/>
      <c r="C189" s="253" t="s">
        <v>1452</v>
      </c>
      <c r="D189" s="228"/>
      <c r="E189" s="229">
        <v>3.42</v>
      </c>
      <c r="F189" s="224"/>
      <c r="G189" s="224"/>
      <c r="H189" s="224"/>
      <c r="I189" s="224"/>
      <c r="J189" s="224"/>
      <c r="K189" s="224"/>
      <c r="L189" s="224"/>
      <c r="M189" s="224"/>
      <c r="N189" s="223"/>
      <c r="O189" s="223"/>
      <c r="P189" s="223"/>
      <c r="Q189" s="223"/>
      <c r="R189" s="224"/>
      <c r="S189" s="224"/>
      <c r="T189" s="224"/>
      <c r="U189" s="224"/>
      <c r="V189" s="224"/>
      <c r="W189" s="224"/>
      <c r="X189" s="224"/>
      <c r="Y189" s="224"/>
      <c r="Z189" s="214"/>
      <c r="AA189" s="214"/>
      <c r="AB189" s="214"/>
      <c r="AC189" s="214"/>
      <c r="AD189" s="214"/>
      <c r="AE189" s="214"/>
      <c r="AF189" s="214"/>
      <c r="AG189" s="214" t="s">
        <v>252</v>
      </c>
      <c r="AH189" s="214">
        <v>0</v>
      </c>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3" x14ac:dyDescent="0.25">
      <c r="A190" s="221"/>
      <c r="B190" s="222"/>
      <c r="C190" s="253" t="s">
        <v>1453</v>
      </c>
      <c r="D190" s="228"/>
      <c r="E190" s="229">
        <v>1.22</v>
      </c>
      <c r="F190" s="224"/>
      <c r="G190" s="224"/>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252</v>
      </c>
      <c r="AH190" s="214">
        <v>0</v>
      </c>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5">
      <c r="A191" s="221"/>
      <c r="B191" s="222"/>
      <c r="C191" s="253" t="s">
        <v>1454</v>
      </c>
      <c r="D191" s="228"/>
      <c r="E191" s="229">
        <v>1.1299999999999999</v>
      </c>
      <c r="F191" s="224"/>
      <c r="G191" s="224"/>
      <c r="H191" s="224"/>
      <c r="I191" s="224"/>
      <c r="J191" s="224"/>
      <c r="K191" s="224"/>
      <c r="L191" s="224"/>
      <c r="M191" s="224"/>
      <c r="N191" s="223"/>
      <c r="O191" s="223"/>
      <c r="P191" s="223"/>
      <c r="Q191" s="223"/>
      <c r="R191" s="224"/>
      <c r="S191" s="224"/>
      <c r="T191" s="224"/>
      <c r="U191" s="224"/>
      <c r="V191" s="224"/>
      <c r="W191" s="224"/>
      <c r="X191" s="224"/>
      <c r="Y191" s="224"/>
      <c r="Z191" s="214"/>
      <c r="AA191" s="214"/>
      <c r="AB191" s="214"/>
      <c r="AC191" s="214"/>
      <c r="AD191" s="214"/>
      <c r="AE191" s="214"/>
      <c r="AF191" s="214"/>
      <c r="AG191" s="214" t="s">
        <v>252</v>
      </c>
      <c r="AH191" s="214">
        <v>0</v>
      </c>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3" x14ac:dyDescent="0.25">
      <c r="A192" s="221"/>
      <c r="B192" s="222"/>
      <c r="C192" s="253" t="s">
        <v>1455</v>
      </c>
      <c r="D192" s="228"/>
      <c r="E192" s="229">
        <v>13.5</v>
      </c>
      <c r="F192" s="224"/>
      <c r="G192" s="224"/>
      <c r="H192" s="224"/>
      <c r="I192" s="224"/>
      <c r="J192" s="224"/>
      <c r="K192" s="224"/>
      <c r="L192" s="224"/>
      <c r="M192" s="224"/>
      <c r="N192" s="223"/>
      <c r="O192" s="223"/>
      <c r="P192" s="223"/>
      <c r="Q192" s="223"/>
      <c r="R192" s="224"/>
      <c r="S192" s="224"/>
      <c r="T192" s="224"/>
      <c r="U192" s="224"/>
      <c r="V192" s="224"/>
      <c r="W192" s="224"/>
      <c r="X192" s="224"/>
      <c r="Y192" s="224"/>
      <c r="Z192" s="214"/>
      <c r="AA192" s="214"/>
      <c r="AB192" s="214"/>
      <c r="AC192" s="214"/>
      <c r="AD192" s="214"/>
      <c r="AE192" s="214"/>
      <c r="AF192" s="214"/>
      <c r="AG192" s="214" t="s">
        <v>252</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5">
      <c r="A193" s="221"/>
      <c r="B193" s="222"/>
      <c r="C193" s="253" t="s">
        <v>1387</v>
      </c>
      <c r="D193" s="228"/>
      <c r="E193" s="229">
        <v>20.399999999999999</v>
      </c>
      <c r="F193" s="224"/>
      <c r="G193" s="224"/>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252</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38">
        <v>42</v>
      </c>
      <c r="B194" s="239" t="s">
        <v>1456</v>
      </c>
      <c r="C194" s="250" t="s">
        <v>1457</v>
      </c>
      <c r="D194" s="240" t="s">
        <v>285</v>
      </c>
      <c r="E194" s="241">
        <v>182.3</v>
      </c>
      <c r="F194" s="242"/>
      <c r="G194" s="243">
        <f>ROUND(E194*F194,2)</f>
        <v>0</v>
      </c>
      <c r="H194" s="242"/>
      <c r="I194" s="243">
        <f>ROUND(E194*H194,2)</f>
        <v>0</v>
      </c>
      <c r="J194" s="242"/>
      <c r="K194" s="243">
        <f>ROUND(E194*J194,2)</f>
        <v>0</v>
      </c>
      <c r="L194" s="243">
        <v>21</v>
      </c>
      <c r="M194" s="243">
        <f>G194*(1+L194/100)</f>
        <v>0</v>
      </c>
      <c r="N194" s="241">
        <v>1.4999999999999999E-4</v>
      </c>
      <c r="O194" s="241">
        <f>ROUND(E194*N194,2)</f>
        <v>0.03</v>
      </c>
      <c r="P194" s="241">
        <v>0</v>
      </c>
      <c r="Q194" s="241">
        <f>ROUND(E194*P194,2)</f>
        <v>0</v>
      </c>
      <c r="R194" s="243" t="s">
        <v>1436</v>
      </c>
      <c r="S194" s="243" t="s">
        <v>243</v>
      </c>
      <c r="T194" s="244" t="s">
        <v>243</v>
      </c>
      <c r="U194" s="224">
        <v>3.2480000000000002E-2</v>
      </c>
      <c r="V194" s="224">
        <f>ROUND(E194*U194,2)</f>
        <v>5.92</v>
      </c>
      <c r="W194" s="224"/>
      <c r="X194" s="224" t="s">
        <v>244</v>
      </c>
      <c r="Y194" s="224" t="s">
        <v>695</v>
      </c>
      <c r="Z194" s="214"/>
      <c r="AA194" s="214"/>
      <c r="AB194" s="214"/>
      <c r="AC194" s="214"/>
      <c r="AD194" s="214"/>
      <c r="AE194" s="214"/>
      <c r="AF194" s="214"/>
      <c r="AG194" s="214" t="s">
        <v>246</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2" x14ac:dyDescent="0.25">
      <c r="A195" s="221"/>
      <c r="B195" s="222"/>
      <c r="C195" s="254" t="s">
        <v>1335</v>
      </c>
      <c r="D195" s="248"/>
      <c r="E195" s="248"/>
      <c r="F195" s="248"/>
      <c r="G195" s="248"/>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250</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5">
      <c r="A196" s="221"/>
      <c r="B196" s="222"/>
      <c r="C196" s="253" t="s">
        <v>1437</v>
      </c>
      <c r="D196" s="228"/>
      <c r="E196" s="229">
        <v>12.2</v>
      </c>
      <c r="F196" s="224"/>
      <c r="G196" s="224"/>
      <c r="H196" s="224"/>
      <c r="I196" s="224"/>
      <c r="J196" s="224"/>
      <c r="K196" s="224"/>
      <c r="L196" s="224"/>
      <c r="M196" s="224"/>
      <c r="N196" s="223"/>
      <c r="O196" s="223"/>
      <c r="P196" s="223"/>
      <c r="Q196" s="223"/>
      <c r="R196" s="224"/>
      <c r="S196" s="224"/>
      <c r="T196" s="224"/>
      <c r="U196" s="224"/>
      <c r="V196" s="224"/>
      <c r="W196" s="224"/>
      <c r="X196" s="224"/>
      <c r="Y196" s="224"/>
      <c r="Z196" s="214"/>
      <c r="AA196" s="214"/>
      <c r="AB196" s="214"/>
      <c r="AC196" s="214"/>
      <c r="AD196" s="214"/>
      <c r="AE196" s="214"/>
      <c r="AF196" s="214"/>
      <c r="AG196" s="214" t="s">
        <v>252</v>
      </c>
      <c r="AH196" s="214">
        <v>0</v>
      </c>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3" x14ac:dyDescent="0.25">
      <c r="A197" s="221"/>
      <c r="B197" s="222"/>
      <c r="C197" s="253" t="s">
        <v>1438</v>
      </c>
      <c r="D197" s="228"/>
      <c r="E197" s="229">
        <v>40.6</v>
      </c>
      <c r="F197" s="224"/>
      <c r="G197" s="224"/>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252</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5">
      <c r="A198" s="221"/>
      <c r="B198" s="222"/>
      <c r="C198" s="253" t="s">
        <v>1439</v>
      </c>
      <c r="D198" s="228"/>
      <c r="E198" s="229">
        <v>12.1</v>
      </c>
      <c r="F198" s="224"/>
      <c r="G198" s="224"/>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252</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5">
      <c r="A199" s="221"/>
      <c r="B199" s="222"/>
      <c r="C199" s="253" t="s">
        <v>1440</v>
      </c>
      <c r="D199" s="228"/>
      <c r="E199" s="229">
        <v>3.9</v>
      </c>
      <c r="F199" s="224"/>
      <c r="G199" s="224"/>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252</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3" x14ac:dyDescent="0.25">
      <c r="A200" s="221"/>
      <c r="B200" s="222"/>
      <c r="C200" s="253" t="s">
        <v>1441</v>
      </c>
      <c r="D200" s="228"/>
      <c r="E200" s="229">
        <v>6.6</v>
      </c>
      <c r="F200" s="224"/>
      <c r="G200" s="224"/>
      <c r="H200" s="224"/>
      <c r="I200" s="224"/>
      <c r="J200" s="224"/>
      <c r="K200" s="224"/>
      <c r="L200" s="224"/>
      <c r="M200" s="224"/>
      <c r="N200" s="223"/>
      <c r="O200" s="223"/>
      <c r="P200" s="223"/>
      <c r="Q200" s="223"/>
      <c r="R200" s="224"/>
      <c r="S200" s="224"/>
      <c r="T200" s="224"/>
      <c r="U200" s="224"/>
      <c r="V200" s="224"/>
      <c r="W200" s="224"/>
      <c r="X200" s="224"/>
      <c r="Y200" s="224"/>
      <c r="Z200" s="214"/>
      <c r="AA200" s="214"/>
      <c r="AB200" s="214"/>
      <c r="AC200" s="214"/>
      <c r="AD200" s="214"/>
      <c r="AE200" s="214"/>
      <c r="AF200" s="214"/>
      <c r="AG200" s="214" t="s">
        <v>252</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outlineLevel="3" x14ac:dyDescent="0.25">
      <c r="A201" s="221"/>
      <c r="B201" s="222"/>
      <c r="C201" s="253" t="s">
        <v>1442</v>
      </c>
      <c r="D201" s="228"/>
      <c r="E201" s="229">
        <v>36.700000000000003</v>
      </c>
      <c r="F201" s="224"/>
      <c r="G201" s="224"/>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252</v>
      </c>
      <c r="AH201" s="214">
        <v>0</v>
      </c>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3" x14ac:dyDescent="0.25">
      <c r="A202" s="221"/>
      <c r="B202" s="222"/>
      <c r="C202" s="253" t="s">
        <v>1443</v>
      </c>
      <c r="D202" s="228"/>
      <c r="E202" s="229">
        <v>70.2</v>
      </c>
      <c r="F202" s="224"/>
      <c r="G202" s="224"/>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252</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ht="30.6" outlineLevel="1" x14ac:dyDescent="0.25">
      <c r="A203" s="238">
        <v>43</v>
      </c>
      <c r="B203" s="239" t="s">
        <v>1458</v>
      </c>
      <c r="C203" s="250" t="s">
        <v>1459</v>
      </c>
      <c r="D203" s="240" t="s">
        <v>285</v>
      </c>
      <c r="E203" s="241">
        <v>182.3</v>
      </c>
      <c r="F203" s="242"/>
      <c r="G203" s="243">
        <f>ROUND(E203*F203,2)</f>
        <v>0</v>
      </c>
      <c r="H203" s="242"/>
      <c r="I203" s="243">
        <f>ROUND(E203*H203,2)</f>
        <v>0</v>
      </c>
      <c r="J203" s="242"/>
      <c r="K203" s="243">
        <f>ROUND(E203*J203,2)</f>
        <v>0</v>
      </c>
      <c r="L203" s="243">
        <v>21</v>
      </c>
      <c r="M203" s="243">
        <f>G203*(1+L203/100)</f>
        <v>0</v>
      </c>
      <c r="N203" s="241">
        <v>2.7E-4</v>
      </c>
      <c r="O203" s="241">
        <f>ROUND(E203*N203,2)</f>
        <v>0.05</v>
      </c>
      <c r="P203" s="241">
        <v>0</v>
      </c>
      <c r="Q203" s="241">
        <f>ROUND(E203*P203,2)</f>
        <v>0</v>
      </c>
      <c r="R203" s="243" t="s">
        <v>1436</v>
      </c>
      <c r="S203" s="243" t="s">
        <v>243</v>
      </c>
      <c r="T203" s="244" t="s">
        <v>243</v>
      </c>
      <c r="U203" s="224">
        <v>0.1</v>
      </c>
      <c r="V203" s="224">
        <f>ROUND(E203*U203,2)</f>
        <v>18.23</v>
      </c>
      <c r="W203" s="224"/>
      <c r="X203" s="224" t="s">
        <v>244</v>
      </c>
      <c r="Y203" s="224" t="s">
        <v>695</v>
      </c>
      <c r="Z203" s="214"/>
      <c r="AA203" s="214"/>
      <c r="AB203" s="214"/>
      <c r="AC203" s="214"/>
      <c r="AD203" s="214"/>
      <c r="AE203" s="214"/>
      <c r="AF203" s="214"/>
      <c r="AG203" s="214" t="s">
        <v>246</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2" x14ac:dyDescent="0.25">
      <c r="A204" s="221"/>
      <c r="B204" s="222"/>
      <c r="C204" s="254" t="s">
        <v>1335</v>
      </c>
      <c r="D204" s="248"/>
      <c r="E204" s="248"/>
      <c r="F204" s="248"/>
      <c r="G204" s="248"/>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250</v>
      </c>
      <c r="AH204" s="214"/>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5">
      <c r="A205" s="221"/>
      <c r="B205" s="222"/>
      <c r="C205" s="252" t="s">
        <v>1460</v>
      </c>
      <c r="D205" s="247"/>
      <c r="E205" s="247"/>
      <c r="F205" s="247"/>
      <c r="G205" s="247"/>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250</v>
      </c>
      <c r="AH205" s="214"/>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2" x14ac:dyDescent="0.25">
      <c r="A206" s="221"/>
      <c r="B206" s="222"/>
      <c r="C206" s="253" t="s">
        <v>1437</v>
      </c>
      <c r="D206" s="228"/>
      <c r="E206" s="229">
        <v>12.2</v>
      </c>
      <c r="F206" s="224"/>
      <c r="G206" s="224"/>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252</v>
      </c>
      <c r="AH206" s="214">
        <v>0</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5">
      <c r="A207" s="221"/>
      <c r="B207" s="222"/>
      <c r="C207" s="253" t="s">
        <v>1438</v>
      </c>
      <c r="D207" s="228"/>
      <c r="E207" s="229">
        <v>40.6</v>
      </c>
      <c r="F207" s="224"/>
      <c r="G207" s="224"/>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252</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5">
      <c r="A208" s="221"/>
      <c r="B208" s="222"/>
      <c r="C208" s="253" t="s">
        <v>1439</v>
      </c>
      <c r="D208" s="228"/>
      <c r="E208" s="229">
        <v>12.1</v>
      </c>
      <c r="F208" s="224"/>
      <c r="G208" s="224"/>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252</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5">
      <c r="A209" s="221"/>
      <c r="B209" s="222"/>
      <c r="C209" s="253" t="s">
        <v>1440</v>
      </c>
      <c r="D209" s="228"/>
      <c r="E209" s="229">
        <v>3.9</v>
      </c>
      <c r="F209" s="224"/>
      <c r="G209" s="224"/>
      <c r="H209" s="224"/>
      <c r="I209" s="224"/>
      <c r="J209" s="224"/>
      <c r="K209" s="224"/>
      <c r="L209" s="224"/>
      <c r="M209" s="224"/>
      <c r="N209" s="223"/>
      <c r="O209" s="223"/>
      <c r="P209" s="223"/>
      <c r="Q209" s="223"/>
      <c r="R209" s="224"/>
      <c r="S209" s="224"/>
      <c r="T209" s="224"/>
      <c r="U209" s="224"/>
      <c r="V209" s="224"/>
      <c r="W209" s="224"/>
      <c r="X209" s="224"/>
      <c r="Y209" s="224"/>
      <c r="Z209" s="214"/>
      <c r="AA209" s="214"/>
      <c r="AB209" s="214"/>
      <c r="AC209" s="214"/>
      <c r="AD209" s="214"/>
      <c r="AE209" s="214"/>
      <c r="AF209" s="214"/>
      <c r="AG209" s="214" t="s">
        <v>252</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3" x14ac:dyDescent="0.25">
      <c r="A210" s="221"/>
      <c r="B210" s="222"/>
      <c r="C210" s="253" t="s">
        <v>1441</v>
      </c>
      <c r="D210" s="228"/>
      <c r="E210" s="229">
        <v>6.6</v>
      </c>
      <c r="F210" s="224"/>
      <c r="G210" s="224"/>
      <c r="H210" s="224"/>
      <c r="I210" s="224"/>
      <c r="J210" s="224"/>
      <c r="K210" s="224"/>
      <c r="L210" s="224"/>
      <c r="M210" s="224"/>
      <c r="N210" s="223"/>
      <c r="O210" s="223"/>
      <c r="P210" s="223"/>
      <c r="Q210" s="223"/>
      <c r="R210" s="224"/>
      <c r="S210" s="224"/>
      <c r="T210" s="224"/>
      <c r="U210" s="224"/>
      <c r="V210" s="224"/>
      <c r="W210" s="224"/>
      <c r="X210" s="224"/>
      <c r="Y210" s="224"/>
      <c r="Z210" s="214"/>
      <c r="AA210" s="214"/>
      <c r="AB210" s="214"/>
      <c r="AC210" s="214"/>
      <c r="AD210" s="214"/>
      <c r="AE210" s="214"/>
      <c r="AF210" s="214"/>
      <c r="AG210" s="214" t="s">
        <v>252</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5">
      <c r="A211" s="221"/>
      <c r="B211" s="222"/>
      <c r="C211" s="253" t="s">
        <v>1442</v>
      </c>
      <c r="D211" s="228"/>
      <c r="E211" s="229">
        <v>36.700000000000003</v>
      </c>
      <c r="F211" s="224"/>
      <c r="G211" s="224"/>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252</v>
      </c>
      <c r="AH211" s="214">
        <v>0</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5">
      <c r="A212" s="221"/>
      <c r="B212" s="222"/>
      <c r="C212" s="253" t="s">
        <v>1443</v>
      </c>
      <c r="D212" s="228"/>
      <c r="E212" s="229">
        <v>70.2</v>
      </c>
      <c r="F212" s="224"/>
      <c r="G212" s="224"/>
      <c r="H212" s="224"/>
      <c r="I212" s="224"/>
      <c r="J212" s="224"/>
      <c r="K212" s="224"/>
      <c r="L212" s="224"/>
      <c r="M212" s="224"/>
      <c r="N212" s="223"/>
      <c r="O212" s="223"/>
      <c r="P212" s="223"/>
      <c r="Q212" s="223"/>
      <c r="R212" s="224"/>
      <c r="S212" s="224"/>
      <c r="T212" s="224"/>
      <c r="U212" s="224"/>
      <c r="V212" s="224"/>
      <c r="W212" s="224"/>
      <c r="X212" s="224"/>
      <c r="Y212" s="224"/>
      <c r="Z212" s="214"/>
      <c r="AA212" s="214"/>
      <c r="AB212" s="214"/>
      <c r="AC212" s="214"/>
      <c r="AD212" s="214"/>
      <c r="AE212" s="214"/>
      <c r="AF212" s="214"/>
      <c r="AG212" s="214" t="s">
        <v>252</v>
      </c>
      <c r="AH212" s="214">
        <v>0</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x14ac:dyDescent="0.25">
      <c r="A213" s="231" t="s">
        <v>237</v>
      </c>
      <c r="B213" s="232" t="s">
        <v>183</v>
      </c>
      <c r="C213" s="249" t="s">
        <v>184</v>
      </c>
      <c r="D213" s="233"/>
      <c r="E213" s="234"/>
      <c r="F213" s="235"/>
      <c r="G213" s="235">
        <f>SUMIF(AG214:AG256,"&lt;&gt;NOR",G214:G256)</f>
        <v>0</v>
      </c>
      <c r="H213" s="235"/>
      <c r="I213" s="235">
        <f>SUM(I214:I256)</f>
        <v>0</v>
      </c>
      <c r="J213" s="235"/>
      <c r="K213" s="235">
        <f>SUM(K214:K256)</f>
        <v>0</v>
      </c>
      <c r="L213" s="235"/>
      <c r="M213" s="235">
        <f>SUM(M214:M256)</f>
        <v>0</v>
      </c>
      <c r="N213" s="234"/>
      <c r="O213" s="234">
        <f>SUM(O214:O256)</f>
        <v>3.3800000000000003</v>
      </c>
      <c r="P213" s="234"/>
      <c r="Q213" s="234">
        <f>SUM(Q214:Q256)</f>
        <v>0</v>
      </c>
      <c r="R213" s="235"/>
      <c r="S213" s="235"/>
      <c r="T213" s="236"/>
      <c r="U213" s="230"/>
      <c r="V213" s="230">
        <f>SUM(V214:V256)</f>
        <v>145.63</v>
      </c>
      <c r="W213" s="230"/>
      <c r="X213" s="230"/>
      <c r="Y213" s="230"/>
      <c r="AG213" t="s">
        <v>238</v>
      </c>
    </row>
    <row r="214" spans="1:60" ht="20.399999999999999" outlineLevel="1" x14ac:dyDescent="0.25">
      <c r="A214" s="238">
        <v>44</v>
      </c>
      <c r="B214" s="239" t="s">
        <v>617</v>
      </c>
      <c r="C214" s="250" t="s">
        <v>618</v>
      </c>
      <c r="D214" s="240" t="s">
        <v>285</v>
      </c>
      <c r="E214" s="241">
        <v>90</v>
      </c>
      <c r="F214" s="242"/>
      <c r="G214" s="243">
        <f>ROUND(E214*F214,2)</f>
        <v>0</v>
      </c>
      <c r="H214" s="242"/>
      <c r="I214" s="243">
        <f>ROUND(E214*H214,2)</f>
        <v>0</v>
      </c>
      <c r="J214" s="242"/>
      <c r="K214" s="243">
        <f>ROUND(E214*J214,2)</f>
        <v>0</v>
      </c>
      <c r="L214" s="243">
        <v>21</v>
      </c>
      <c r="M214" s="243">
        <f>G214*(1+L214/100)</f>
        <v>0</v>
      </c>
      <c r="N214" s="241">
        <v>2.426E-2</v>
      </c>
      <c r="O214" s="241">
        <f>ROUND(E214*N214,2)</f>
        <v>2.1800000000000002</v>
      </c>
      <c r="P214" s="241">
        <v>0</v>
      </c>
      <c r="Q214" s="241">
        <f>ROUND(E214*P214,2)</f>
        <v>0</v>
      </c>
      <c r="R214" s="243" t="s">
        <v>619</v>
      </c>
      <c r="S214" s="243" t="s">
        <v>243</v>
      </c>
      <c r="T214" s="244" t="s">
        <v>243</v>
      </c>
      <c r="U214" s="224">
        <v>0.155</v>
      </c>
      <c r="V214" s="224">
        <f>ROUND(E214*U214,2)</f>
        <v>13.95</v>
      </c>
      <c r="W214" s="224"/>
      <c r="X214" s="224" t="s">
        <v>244</v>
      </c>
      <c r="Y214" s="224" t="s">
        <v>695</v>
      </c>
      <c r="Z214" s="214"/>
      <c r="AA214" s="214"/>
      <c r="AB214" s="214"/>
      <c r="AC214" s="214"/>
      <c r="AD214" s="214"/>
      <c r="AE214" s="214"/>
      <c r="AF214" s="214"/>
      <c r="AG214" s="214" t="s">
        <v>384</v>
      </c>
      <c r="AH214" s="214"/>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2" x14ac:dyDescent="0.25">
      <c r="A215" s="221"/>
      <c r="B215" s="222"/>
      <c r="C215" s="251" t="s">
        <v>620</v>
      </c>
      <c r="D215" s="246"/>
      <c r="E215" s="246"/>
      <c r="F215" s="246"/>
      <c r="G215" s="246"/>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248</v>
      </c>
      <c r="AH215" s="214"/>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2" x14ac:dyDescent="0.25">
      <c r="A216" s="221"/>
      <c r="B216" s="222"/>
      <c r="C216" s="252" t="s">
        <v>1335</v>
      </c>
      <c r="D216" s="247"/>
      <c r="E216" s="247"/>
      <c r="F216" s="247"/>
      <c r="G216" s="247"/>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250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ht="20.399999999999999" outlineLevel="1" x14ac:dyDescent="0.25">
      <c r="A217" s="238">
        <v>45</v>
      </c>
      <c r="B217" s="239" t="s">
        <v>632</v>
      </c>
      <c r="C217" s="250" t="s">
        <v>633</v>
      </c>
      <c r="D217" s="240" t="s">
        <v>285</v>
      </c>
      <c r="E217" s="241">
        <v>90</v>
      </c>
      <c r="F217" s="242"/>
      <c r="G217" s="243">
        <f>ROUND(E217*F217,2)</f>
        <v>0</v>
      </c>
      <c r="H217" s="242"/>
      <c r="I217" s="243">
        <f>ROUND(E217*H217,2)</f>
        <v>0</v>
      </c>
      <c r="J217" s="242"/>
      <c r="K217" s="243">
        <f>ROUND(E217*J217,2)</f>
        <v>0</v>
      </c>
      <c r="L217" s="243">
        <v>21</v>
      </c>
      <c r="M217" s="243">
        <f>G217*(1+L217/100)</f>
        <v>0</v>
      </c>
      <c r="N217" s="241">
        <v>1.09E-3</v>
      </c>
      <c r="O217" s="241">
        <f>ROUND(E217*N217,2)</f>
        <v>0.1</v>
      </c>
      <c r="P217" s="241">
        <v>0</v>
      </c>
      <c r="Q217" s="241">
        <f>ROUND(E217*P217,2)</f>
        <v>0</v>
      </c>
      <c r="R217" s="243" t="s">
        <v>619</v>
      </c>
      <c r="S217" s="243" t="s">
        <v>243</v>
      </c>
      <c r="T217" s="244" t="s">
        <v>243</v>
      </c>
      <c r="U217" s="224">
        <v>7.0000000000000001E-3</v>
      </c>
      <c r="V217" s="224">
        <f>ROUND(E217*U217,2)</f>
        <v>0.63</v>
      </c>
      <c r="W217" s="224"/>
      <c r="X217" s="224" t="s">
        <v>244</v>
      </c>
      <c r="Y217" s="224" t="s">
        <v>695</v>
      </c>
      <c r="Z217" s="214"/>
      <c r="AA217" s="214"/>
      <c r="AB217" s="214"/>
      <c r="AC217" s="214"/>
      <c r="AD217" s="214"/>
      <c r="AE217" s="214"/>
      <c r="AF217" s="214"/>
      <c r="AG217" s="214" t="s">
        <v>384</v>
      </c>
      <c r="AH217" s="214"/>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2" x14ac:dyDescent="0.25">
      <c r="A218" s="221"/>
      <c r="B218" s="222"/>
      <c r="C218" s="251" t="s">
        <v>620</v>
      </c>
      <c r="D218" s="246"/>
      <c r="E218" s="246"/>
      <c r="F218" s="246"/>
      <c r="G218" s="246"/>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248</v>
      </c>
      <c r="AH218" s="214"/>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2" x14ac:dyDescent="0.25">
      <c r="A219" s="221"/>
      <c r="B219" s="222"/>
      <c r="C219" s="252" t="s">
        <v>1335</v>
      </c>
      <c r="D219" s="247"/>
      <c r="E219" s="247"/>
      <c r="F219" s="247"/>
      <c r="G219" s="247"/>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250</v>
      </c>
      <c r="AH219" s="214"/>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38">
        <v>46</v>
      </c>
      <c r="B220" s="239" t="s">
        <v>635</v>
      </c>
      <c r="C220" s="250" t="s">
        <v>636</v>
      </c>
      <c r="D220" s="240" t="s">
        <v>285</v>
      </c>
      <c r="E220" s="241">
        <v>90</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t="s">
        <v>619</v>
      </c>
      <c r="S220" s="243" t="s">
        <v>243</v>
      </c>
      <c r="T220" s="244" t="s">
        <v>243</v>
      </c>
      <c r="U220" s="224">
        <v>0.13600000000000001</v>
      </c>
      <c r="V220" s="224">
        <f>ROUND(E220*U220,2)</f>
        <v>12.24</v>
      </c>
      <c r="W220" s="224"/>
      <c r="X220" s="224" t="s">
        <v>244</v>
      </c>
      <c r="Y220" s="224" t="s">
        <v>695</v>
      </c>
      <c r="Z220" s="214"/>
      <c r="AA220" s="214"/>
      <c r="AB220" s="214"/>
      <c r="AC220" s="214"/>
      <c r="AD220" s="214"/>
      <c r="AE220" s="214"/>
      <c r="AF220" s="214"/>
      <c r="AG220" s="214" t="s">
        <v>384</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5">
      <c r="A221" s="221"/>
      <c r="B221" s="222"/>
      <c r="C221" s="254" t="s">
        <v>1335</v>
      </c>
      <c r="D221" s="248"/>
      <c r="E221" s="248"/>
      <c r="F221" s="248"/>
      <c r="G221" s="248"/>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250</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5">
      <c r="A222" s="238">
        <v>47</v>
      </c>
      <c r="B222" s="239" t="s">
        <v>1008</v>
      </c>
      <c r="C222" s="250" t="s">
        <v>1009</v>
      </c>
      <c r="D222" s="240" t="s">
        <v>285</v>
      </c>
      <c r="E222" s="241">
        <v>185.61</v>
      </c>
      <c r="F222" s="242"/>
      <c r="G222" s="243">
        <f>ROUND(E222*F222,2)</f>
        <v>0</v>
      </c>
      <c r="H222" s="242"/>
      <c r="I222" s="243">
        <f>ROUND(E222*H222,2)</f>
        <v>0</v>
      </c>
      <c r="J222" s="242"/>
      <c r="K222" s="243">
        <f>ROUND(E222*J222,2)</f>
        <v>0</v>
      </c>
      <c r="L222" s="243">
        <v>21</v>
      </c>
      <c r="M222" s="243">
        <f>G222*(1+L222/100)</f>
        <v>0</v>
      </c>
      <c r="N222" s="241">
        <v>5.9199999999999999E-3</v>
      </c>
      <c r="O222" s="241">
        <f>ROUND(E222*N222,2)</f>
        <v>1.1000000000000001</v>
      </c>
      <c r="P222" s="241">
        <v>0</v>
      </c>
      <c r="Q222" s="241">
        <f>ROUND(E222*P222,2)</f>
        <v>0</v>
      </c>
      <c r="R222" s="243" t="s">
        <v>619</v>
      </c>
      <c r="S222" s="243" t="s">
        <v>243</v>
      </c>
      <c r="T222" s="244" t="s">
        <v>243</v>
      </c>
      <c r="U222" s="224">
        <v>0.26</v>
      </c>
      <c r="V222" s="224">
        <f>ROUND(E222*U222,2)</f>
        <v>48.26</v>
      </c>
      <c r="W222" s="224"/>
      <c r="X222" s="224" t="s">
        <v>244</v>
      </c>
      <c r="Y222" s="224" t="s">
        <v>695</v>
      </c>
      <c r="Z222" s="214"/>
      <c r="AA222" s="214"/>
      <c r="AB222" s="214"/>
      <c r="AC222" s="214"/>
      <c r="AD222" s="214"/>
      <c r="AE222" s="214"/>
      <c r="AF222" s="214"/>
      <c r="AG222" s="214" t="s">
        <v>384</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2" x14ac:dyDescent="0.25">
      <c r="A223" s="221"/>
      <c r="B223" s="222"/>
      <c r="C223" s="254" t="s">
        <v>1335</v>
      </c>
      <c r="D223" s="248"/>
      <c r="E223" s="248"/>
      <c r="F223" s="248"/>
      <c r="G223" s="248"/>
      <c r="H223" s="224"/>
      <c r="I223" s="224"/>
      <c r="J223" s="224"/>
      <c r="K223" s="224"/>
      <c r="L223" s="224"/>
      <c r="M223" s="224"/>
      <c r="N223" s="223"/>
      <c r="O223" s="223"/>
      <c r="P223" s="223"/>
      <c r="Q223" s="223"/>
      <c r="R223" s="224"/>
      <c r="S223" s="224"/>
      <c r="T223" s="224"/>
      <c r="U223" s="224"/>
      <c r="V223" s="224"/>
      <c r="W223" s="224"/>
      <c r="X223" s="224"/>
      <c r="Y223" s="224"/>
      <c r="Z223" s="214"/>
      <c r="AA223" s="214"/>
      <c r="AB223" s="214"/>
      <c r="AC223" s="214"/>
      <c r="AD223" s="214"/>
      <c r="AE223" s="214"/>
      <c r="AF223" s="214"/>
      <c r="AG223" s="214" t="s">
        <v>250</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2" x14ac:dyDescent="0.25">
      <c r="A224" s="221"/>
      <c r="B224" s="222"/>
      <c r="C224" s="253" t="s">
        <v>1461</v>
      </c>
      <c r="D224" s="228"/>
      <c r="E224" s="229">
        <v>185.61</v>
      </c>
      <c r="F224" s="224"/>
      <c r="G224" s="224"/>
      <c r="H224" s="224"/>
      <c r="I224" s="224"/>
      <c r="J224" s="224"/>
      <c r="K224" s="224"/>
      <c r="L224" s="224"/>
      <c r="M224" s="224"/>
      <c r="N224" s="223"/>
      <c r="O224" s="223"/>
      <c r="P224" s="223"/>
      <c r="Q224" s="223"/>
      <c r="R224" s="224"/>
      <c r="S224" s="224"/>
      <c r="T224" s="224"/>
      <c r="U224" s="224"/>
      <c r="V224" s="224"/>
      <c r="W224" s="224"/>
      <c r="X224" s="224"/>
      <c r="Y224" s="224"/>
      <c r="Z224" s="214"/>
      <c r="AA224" s="214"/>
      <c r="AB224" s="214"/>
      <c r="AC224" s="214"/>
      <c r="AD224" s="214"/>
      <c r="AE224" s="214"/>
      <c r="AF224" s="214"/>
      <c r="AG224" s="214" t="s">
        <v>252</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5">
      <c r="A225" s="238">
        <v>48</v>
      </c>
      <c r="B225" s="239" t="s">
        <v>1462</v>
      </c>
      <c r="C225" s="250" t="s">
        <v>1463</v>
      </c>
      <c r="D225" s="240" t="s">
        <v>285</v>
      </c>
      <c r="E225" s="241">
        <v>546.9</v>
      </c>
      <c r="F225" s="242"/>
      <c r="G225" s="243">
        <f>ROUND(E225*F225,2)</f>
        <v>0</v>
      </c>
      <c r="H225" s="242"/>
      <c r="I225" s="243">
        <f>ROUND(E225*H225,2)</f>
        <v>0</v>
      </c>
      <c r="J225" s="242"/>
      <c r="K225" s="243">
        <f>ROUND(E225*J225,2)</f>
        <v>0</v>
      </c>
      <c r="L225" s="243">
        <v>21</v>
      </c>
      <c r="M225" s="243">
        <f>G225*(1+L225/100)</f>
        <v>0</v>
      </c>
      <c r="N225" s="241">
        <v>0</v>
      </c>
      <c r="O225" s="241">
        <f>ROUND(E225*N225,2)</f>
        <v>0</v>
      </c>
      <c r="P225" s="241">
        <v>0</v>
      </c>
      <c r="Q225" s="241">
        <f>ROUND(E225*P225,2)</f>
        <v>0</v>
      </c>
      <c r="R225" s="243" t="s">
        <v>1347</v>
      </c>
      <c r="S225" s="243" t="s">
        <v>243</v>
      </c>
      <c r="T225" s="244" t="s">
        <v>243</v>
      </c>
      <c r="U225" s="224">
        <v>1.4999999999999999E-2</v>
      </c>
      <c r="V225" s="224">
        <f>ROUND(E225*U225,2)</f>
        <v>8.1999999999999993</v>
      </c>
      <c r="W225" s="224"/>
      <c r="X225" s="224" t="s">
        <v>244</v>
      </c>
      <c r="Y225" s="224" t="s">
        <v>695</v>
      </c>
      <c r="Z225" s="214"/>
      <c r="AA225" s="214"/>
      <c r="AB225" s="214"/>
      <c r="AC225" s="214"/>
      <c r="AD225" s="214"/>
      <c r="AE225" s="214"/>
      <c r="AF225" s="214"/>
      <c r="AG225" s="214" t="s">
        <v>246</v>
      </c>
      <c r="AH225" s="214"/>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2" x14ac:dyDescent="0.25">
      <c r="A226" s="221"/>
      <c r="B226" s="222"/>
      <c r="C226" s="254" t="s">
        <v>1335</v>
      </c>
      <c r="D226" s="248"/>
      <c r="E226" s="248"/>
      <c r="F226" s="248"/>
      <c r="G226" s="248"/>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250</v>
      </c>
      <c r="AH226" s="214"/>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2" x14ac:dyDescent="0.25">
      <c r="A227" s="221"/>
      <c r="B227" s="222"/>
      <c r="C227" s="263" t="s">
        <v>588</v>
      </c>
      <c r="D227" s="259"/>
      <c r="E227" s="260"/>
      <c r="F227" s="224"/>
      <c r="G227" s="224"/>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252</v>
      </c>
      <c r="AH227" s="214"/>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5">
      <c r="A228" s="221"/>
      <c r="B228" s="222"/>
      <c r="C228" s="264" t="s">
        <v>1464</v>
      </c>
      <c r="D228" s="259"/>
      <c r="E228" s="260">
        <v>12.2</v>
      </c>
      <c r="F228" s="224"/>
      <c r="G228" s="224"/>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252</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5">
      <c r="A229" s="221"/>
      <c r="B229" s="222"/>
      <c r="C229" s="264" t="s">
        <v>1465</v>
      </c>
      <c r="D229" s="259"/>
      <c r="E229" s="260">
        <v>40.6</v>
      </c>
      <c r="F229" s="224"/>
      <c r="G229" s="224"/>
      <c r="H229" s="224"/>
      <c r="I229" s="224"/>
      <c r="J229" s="224"/>
      <c r="K229" s="224"/>
      <c r="L229" s="224"/>
      <c r="M229" s="224"/>
      <c r="N229" s="223"/>
      <c r="O229" s="223"/>
      <c r="P229" s="223"/>
      <c r="Q229" s="223"/>
      <c r="R229" s="224"/>
      <c r="S229" s="224"/>
      <c r="T229" s="224"/>
      <c r="U229" s="224"/>
      <c r="V229" s="224"/>
      <c r="W229" s="224"/>
      <c r="X229" s="224"/>
      <c r="Y229" s="224"/>
      <c r="Z229" s="214"/>
      <c r="AA229" s="214"/>
      <c r="AB229" s="214"/>
      <c r="AC229" s="214"/>
      <c r="AD229" s="214"/>
      <c r="AE229" s="214"/>
      <c r="AF229" s="214"/>
      <c r="AG229" s="214" t="s">
        <v>252</v>
      </c>
      <c r="AH229" s="214">
        <v>2</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5">
      <c r="A230" s="221"/>
      <c r="B230" s="222"/>
      <c r="C230" s="264" t="s">
        <v>1466</v>
      </c>
      <c r="D230" s="259"/>
      <c r="E230" s="260">
        <v>12.1</v>
      </c>
      <c r="F230" s="224"/>
      <c r="G230" s="224"/>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252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5">
      <c r="A231" s="221"/>
      <c r="B231" s="222"/>
      <c r="C231" s="264" t="s">
        <v>1467</v>
      </c>
      <c r="D231" s="259"/>
      <c r="E231" s="260">
        <v>3.9</v>
      </c>
      <c r="F231" s="224"/>
      <c r="G231" s="224"/>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252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3" x14ac:dyDescent="0.25">
      <c r="A232" s="221"/>
      <c r="B232" s="222"/>
      <c r="C232" s="264" t="s">
        <v>1468</v>
      </c>
      <c r="D232" s="259"/>
      <c r="E232" s="260">
        <v>6.6</v>
      </c>
      <c r="F232" s="224"/>
      <c r="G232" s="224"/>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252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3" x14ac:dyDescent="0.25">
      <c r="A233" s="221"/>
      <c r="B233" s="222"/>
      <c r="C233" s="264" t="s">
        <v>1469</v>
      </c>
      <c r="D233" s="259"/>
      <c r="E233" s="260">
        <v>36.700000000000003</v>
      </c>
      <c r="F233" s="224"/>
      <c r="G233" s="224"/>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252</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5">
      <c r="A234" s="221"/>
      <c r="B234" s="222"/>
      <c r="C234" s="264" t="s">
        <v>1470</v>
      </c>
      <c r="D234" s="259"/>
      <c r="E234" s="260">
        <v>70.2</v>
      </c>
      <c r="F234" s="224"/>
      <c r="G234" s="224"/>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252</v>
      </c>
      <c r="AH234" s="214">
        <v>2</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5">
      <c r="A235" s="221"/>
      <c r="B235" s="222"/>
      <c r="C235" s="276" t="s">
        <v>920</v>
      </c>
      <c r="D235" s="266"/>
      <c r="E235" s="267">
        <v>182.3</v>
      </c>
      <c r="F235" s="224"/>
      <c r="G235" s="224"/>
      <c r="H235" s="224"/>
      <c r="I235" s="224"/>
      <c r="J235" s="224"/>
      <c r="K235" s="224"/>
      <c r="L235" s="224"/>
      <c r="M235" s="224"/>
      <c r="N235" s="223"/>
      <c r="O235" s="223"/>
      <c r="P235" s="223"/>
      <c r="Q235" s="223"/>
      <c r="R235" s="224"/>
      <c r="S235" s="224"/>
      <c r="T235" s="224"/>
      <c r="U235" s="224"/>
      <c r="V235" s="224"/>
      <c r="W235" s="224"/>
      <c r="X235" s="224"/>
      <c r="Y235" s="224"/>
      <c r="Z235" s="214"/>
      <c r="AA235" s="214"/>
      <c r="AB235" s="214"/>
      <c r="AC235" s="214"/>
      <c r="AD235" s="214"/>
      <c r="AE235" s="214"/>
      <c r="AF235" s="214"/>
      <c r="AG235" s="214" t="s">
        <v>252</v>
      </c>
      <c r="AH235" s="214">
        <v>3</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3" x14ac:dyDescent="0.25">
      <c r="A236" s="221"/>
      <c r="B236" s="222"/>
      <c r="C236" s="263" t="s">
        <v>600</v>
      </c>
      <c r="D236" s="259"/>
      <c r="E236" s="260"/>
      <c r="F236" s="224"/>
      <c r="G236" s="224"/>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252</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3" x14ac:dyDescent="0.25">
      <c r="A237" s="221"/>
      <c r="B237" s="222"/>
      <c r="C237" s="253" t="s">
        <v>1471</v>
      </c>
      <c r="D237" s="228"/>
      <c r="E237" s="229">
        <v>546.9</v>
      </c>
      <c r="F237" s="224"/>
      <c r="G237" s="224"/>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252</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ht="20.399999999999999" outlineLevel="1" x14ac:dyDescent="0.25">
      <c r="A238" s="238">
        <v>49</v>
      </c>
      <c r="B238" s="239" t="s">
        <v>603</v>
      </c>
      <c r="C238" s="250" t="s">
        <v>604</v>
      </c>
      <c r="D238" s="240" t="s">
        <v>285</v>
      </c>
      <c r="E238" s="241">
        <v>364.6</v>
      </c>
      <c r="F238" s="242"/>
      <c r="G238" s="243">
        <f>ROUND(E238*F238,2)</f>
        <v>0</v>
      </c>
      <c r="H238" s="242"/>
      <c r="I238" s="243">
        <f>ROUND(E238*H238,2)</f>
        <v>0</v>
      </c>
      <c r="J238" s="242"/>
      <c r="K238" s="243">
        <f>ROUND(E238*J238,2)</f>
        <v>0</v>
      </c>
      <c r="L238" s="243">
        <v>21</v>
      </c>
      <c r="M238" s="243">
        <f>G238*(1+L238/100)</f>
        <v>0</v>
      </c>
      <c r="N238" s="241">
        <v>1.0000000000000001E-5</v>
      </c>
      <c r="O238" s="241">
        <f>ROUND(E238*N238,2)</f>
        <v>0</v>
      </c>
      <c r="P238" s="241">
        <v>0</v>
      </c>
      <c r="Q238" s="241">
        <f>ROUND(E238*P238,2)</f>
        <v>0</v>
      </c>
      <c r="R238" s="243" t="s">
        <v>369</v>
      </c>
      <c r="S238" s="243" t="s">
        <v>243</v>
      </c>
      <c r="T238" s="244" t="s">
        <v>243</v>
      </c>
      <c r="U238" s="224">
        <v>0.17100000000000001</v>
      </c>
      <c r="V238" s="224">
        <f>ROUND(E238*U238,2)</f>
        <v>62.35</v>
      </c>
      <c r="W238" s="224"/>
      <c r="X238" s="224" t="s">
        <v>244</v>
      </c>
      <c r="Y238" s="224" t="s">
        <v>695</v>
      </c>
      <c r="Z238" s="214"/>
      <c r="AA238" s="214"/>
      <c r="AB238" s="214"/>
      <c r="AC238" s="214"/>
      <c r="AD238" s="214"/>
      <c r="AE238" s="214"/>
      <c r="AF238" s="214"/>
      <c r="AG238" s="214" t="s">
        <v>384</v>
      </c>
      <c r="AH238" s="214"/>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2" x14ac:dyDescent="0.25">
      <c r="A239" s="221"/>
      <c r="B239" s="222"/>
      <c r="C239" s="251" t="s">
        <v>605</v>
      </c>
      <c r="D239" s="246"/>
      <c r="E239" s="246"/>
      <c r="F239" s="246"/>
      <c r="G239" s="246"/>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248</v>
      </c>
      <c r="AH239" s="214"/>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2" x14ac:dyDescent="0.25">
      <c r="A240" s="221"/>
      <c r="B240" s="222"/>
      <c r="C240" s="252" t="s">
        <v>1335</v>
      </c>
      <c r="D240" s="247"/>
      <c r="E240" s="247"/>
      <c r="F240" s="247"/>
      <c r="G240" s="247"/>
      <c r="H240" s="224"/>
      <c r="I240" s="224"/>
      <c r="J240" s="224"/>
      <c r="K240" s="224"/>
      <c r="L240" s="224"/>
      <c r="M240" s="224"/>
      <c r="N240" s="223"/>
      <c r="O240" s="223"/>
      <c r="P240" s="223"/>
      <c r="Q240" s="223"/>
      <c r="R240" s="224"/>
      <c r="S240" s="224"/>
      <c r="T240" s="224"/>
      <c r="U240" s="224"/>
      <c r="V240" s="224"/>
      <c r="W240" s="224"/>
      <c r="X240" s="224"/>
      <c r="Y240" s="224"/>
      <c r="Z240" s="214"/>
      <c r="AA240" s="214"/>
      <c r="AB240" s="214"/>
      <c r="AC240" s="214"/>
      <c r="AD240" s="214"/>
      <c r="AE240" s="214"/>
      <c r="AF240" s="214"/>
      <c r="AG240" s="214" t="s">
        <v>250</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5">
      <c r="A241" s="221"/>
      <c r="B241" s="222"/>
      <c r="C241" s="263" t="s">
        <v>588</v>
      </c>
      <c r="D241" s="259"/>
      <c r="E241" s="260"/>
      <c r="F241" s="224"/>
      <c r="G241" s="224"/>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252</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3" x14ac:dyDescent="0.25">
      <c r="A242" s="221"/>
      <c r="B242" s="222"/>
      <c r="C242" s="264" t="s">
        <v>1464</v>
      </c>
      <c r="D242" s="259"/>
      <c r="E242" s="260">
        <v>12.2</v>
      </c>
      <c r="F242" s="224"/>
      <c r="G242" s="224"/>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252</v>
      </c>
      <c r="AH242" s="214">
        <v>2</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3" x14ac:dyDescent="0.25">
      <c r="A243" s="221"/>
      <c r="B243" s="222"/>
      <c r="C243" s="264" t="s">
        <v>1465</v>
      </c>
      <c r="D243" s="259"/>
      <c r="E243" s="260">
        <v>40.6</v>
      </c>
      <c r="F243" s="224"/>
      <c r="G243" s="224"/>
      <c r="H243" s="224"/>
      <c r="I243" s="224"/>
      <c r="J243" s="224"/>
      <c r="K243" s="224"/>
      <c r="L243" s="224"/>
      <c r="M243" s="224"/>
      <c r="N243" s="223"/>
      <c r="O243" s="223"/>
      <c r="P243" s="223"/>
      <c r="Q243" s="223"/>
      <c r="R243" s="224"/>
      <c r="S243" s="224"/>
      <c r="T243" s="224"/>
      <c r="U243" s="224"/>
      <c r="V243" s="224"/>
      <c r="W243" s="224"/>
      <c r="X243" s="224"/>
      <c r="Y243" s="224"/>
      <c r="Z243" s="214"/>
      <c r="AA243" s="214"/>
      <c r="AB243" s="214"/>
      <c r="AC243" s="214"/>
      <c r="AD243" s="214"/>
      <c r="AE243" s="214"/>
      <c r="AF243" s="214"/>
      <c r="AG243" s="214" t="s">
        <v>252</v>
      </c>
      <c r="AH243" s="214">
        <v>2</v>
      </c>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3" x14ac:dyDescent="0.25">
      <c r="A244" s="221"/>
      <c r="B244" s="222"/>
      <c r="C244" s="264" t="s">
        <v>1466</v>
      </c>
      <c r="D244" s="259"/>
      <c r="E244" s="260">
        <v>12.1</v>
      </c>
      <c r="F244" s="224"/>
      <c r="G244" s="224"/>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252</v>
      </c>
      <c r="AH244" s="214">
        <v>2</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3" x14ac:dyDescent="0.25">
      <c r="A245" s="221"/>
      <c r="B245" s="222"/>
      <c r="C245" s="264" t="s">
        <v>1467</v>
      </c>
      <c r="D245" s="259"/>
      <c r="E245" s="260">
        <v>3.9</v>
      </c>
      <c r="F245" s="224"/>
      <c r="G245" s="224"/>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252</v>
      </c>
      <c r="AH245" s="214">
        <v>2</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3" x14ac:dyDescent="0.25">
      <c r="A246" s="221"/>
      <c r="B246" s="222"/>
      <c r="C246" s="264" t="s">
        <v>1468</v>
      </c>
      <c r="D246" s="259"/>
      <c r="E246" s="260">
        <v>6.6</v>
      </c>
      <c r="F246" s="224"/>
      <c r="G246" s="224"/>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252</v>
      </c>
      <c r="AH246" s="214">
        <v>2</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3" x14ac:dyDescent="0.25">
      <c r="A247" s="221"/>
      <c r="B247" s="222"/>
      <c r="C247" s="264" t="s">
        <v>1469</v>
      </c>
      <c r="D247" s="259"/>
      <c r="E247" s="260">
        <v>36.700000000000003</v>
      </c>
      <c r="F247" s="224"/>
      <c r="G247" s="224"/>
      <c r="H247" s="224"/>
      <c r="I247" s="224"/>
      <c r="J247" s="224"/>
      <c r="K247" s="224"/>
      <c r="L247" s="224"/>
      <c r="M247" s="224"/>
      <c r="N247" s="223"/>
      <c r="O247" s="223"/>
      <c r="P247" s="223"/>
      <c r="Q247" s="223"/>
      <c r="R247" s="224"/>
      <c r="S247" s="224"/>
      <c r="T247" s="224"/>
      <c r="U247" s="224"/>
      <c r="V247" s="224"/>
      <c r="W247" s="224"/>
      <c r="X247" s="224"/>
      <c r="Y247" s="224"/>
      <c r="Z247" s="214"/>
      <c r="AA247" s="214"/>
      <c r="AB247" s="214"/>
      <c r="AC247" s="214"/>
      <c r="AD247" s="214"/>
      <c r="AE247" s="214"/>
      <c r="AF247" s="214"/>
      <c r="AG247" s="214" t="s">
        <v>252</v>
      </c>
      <c r="AH247" s="214">
        <v>2</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3" x14ac:dyDescent="0.25">
      <c r="A248" s="221"/>
      <c r="B248" s="222"/>
      <c r="C248" s="264" t="s">
        <v>1470</v>
      </c>
      <c r="D248" s="259"/>
      <c r="E248" s="260">
        <v>70.2</v>
      </c>
      <c r="F248" s="224"/>
      <c r="G248" s="224"/>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252</v>
      </c>
      <c r="AH248" s="214">
        <v>2</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5">
      <c r="A249" s="221"/>
      <c r="B249" s="222"/>
      <c r="C249" s="276" t="s">
        <v>920</v>
      </c>
      <c r="D249" s="266"/>
      <c r="E249" s="267">
        <v>182.3</v>
      </c>
      <c r="F249" s="224"/>
      <c r="G249" s="224"/>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252</v>
      </c>
      <c r="AH249" s="214">
        <v>3</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5">
      <c r="A250" s="221"/>
      <c r="B250" s="222"/>
      <c r="C250" s="263" t="s">
        <v>600</v>
      </c>
      <c r="D250" s="259"/>
      <c r="E250" s="260"/>
      <c r="F250" s="224"/>
      <c r="G250" s="224"/>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252</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3" x14ac:dyDescent="0.25">
      <c r="A251" s="221"/>
      <c r="B251" s="222"/>
      <c r="C251" s="253" t="s">
        <v>1472</v>
      </c>
      <c r="D251" s="228"/>
      <c r="E251" s="229">
        <v>364.6</v>
      </c>
      <c r="F251" s="224"/>
      <c r="G251" s="224"/>
      <c r="H251" s="224"/>
      <c r="I251" s="224"/>
      <c r="J251" s="224"/>
      <c r="K251" s="224"/>
      <c r="L251" s="224"/>
      <c r="M251" s="224"/>
      <c r="N251" s="223"/>
      <c r="O251" s="223"/>
      <c r="P251" s="223"/>
      <c r="Q251" s="223"/>
      <c r="R251" s="224"/>
      <c r="S251" s="224"/>
      <c r="T251" s="224"/>
      <c r="U251" s="224"/>
      <c r="V251" s="224"/>
      <c r="W251" s="224"/>
      <c r="X251" s="224"/>
      <c r="Y251" s="224"/>
      <c r="Z251" s="214"/>
      <c r="AA251" s="214"/>
      <c r="AB251" s="214"/>
      <c r="AC251" s="214"/>
      <c r="AD251" s="214"/>
      <c r="AE251" s="214"/>
      <c r="AF251" s="214"/>
      <c r="AG251" s="214" t="s">
        <v>252</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5">
      <c r="A252" s="238">
        <v>50</v>
      </c>
      <c r="B252" s="239" t="s">
        <v>1473</v>
      </c>
      <c r="C252" s="250" t="s">
        <v>1474</v>
      </c>
      <c r="D252" s="240" t="s">
        <v>1021</v>
      </c>
      <c r="E252" s="241">
        <v>1</v>
      </c>
      <c r="F252" s="242"/>
      <c r="G252" s="243">
        <f>ROUND(E252*F252,2)</f>
        <v>0</v>
      </c>
      <c r="H252" s="242"/>
      <c r="I252" s="243">
        <f>ROUND(E252*H252,2)</f>
        <v>0</v>
      </c>
      <c r="J252" s="242"/>
      <c r="K252" s="243">
        <f>ROUND(E252*J252,2)</f>
        <v>0</v>
      </c>
      <c r="L252" s="243">
        <v>21</v>
      </c>
      <c r="M252" s="243">
        <f>G252*(1+L252/100)</f>
        <v>0</v>
      </c>
      <c r="N252" s="241">
        <v>0</v>
      </c>
      <c r="O252" s="241">
        <f>ROUND(E252*N252,2)</f>
        <v>0</v>
      </c>
      <c r="P252" s="241">
        <v>0</v>
      </c>
      <c r="Q252" s="241">
        <f>ROUND(E252*P252,2)</f>
        <v>0</v>
      </c>
      <c r="R252" s="243"/>
      <c r="S252" s="243" t="s">
        <v>325</v>
      </c>
      <c r="T252" s="244" t="s">
        <v>326</v>
      </c>
      <c r="U252" s="224">
        <v>0</v>
      </c>
      <c r="V252" s="224">
        <f>ROUND(E252*U252,2)</f>
        <v>0</v>
      </c>
      <c r="W252" s="224"/>
      <c r="X252" s="224" t="s">
        <v>244</v>
      </c>
      <c r="Y252" s="224" t="s">
        <v>695</v>
      </c>
      <c r="Z252" s="214"/>
      <c r="AA252" s="214"/>
      <c r="AB252" s="214"/>
      <c r="AC252" s="214"/>
      <c r="AD252" s="214"/>
      <c r="AE252" s="214"/>
      <c r="AF252" s="214"/>
      <c r="AG252" s="214" t="s">
        <v>246</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2" x14ac:dyDescent="0.25">
      <c r="A253" s="221"/>
      <c r="B253" s="222"/>
      <c r="C253" s="254" t="s">
        <v>1335</v>
      </c>
      <c r="D253" s="248"/>
      <c r="E253" s="248"/>
      <c r="F253" s="248"/>
      <c r="G253" s="248"/>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250</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3" x14ac:dyDescent="0.25">
      <c r="A254" s="221"/>
      <c r="B254" s="222"/>
      <c r="C254" s="252" t="s">
        <v>1475</v>
      </c>
      <c r="D254" s="247"/>
      <c r="E254" s="247"/>
      <c r="F254" s="247"/>
      <c r="G254" s="247"/>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250</v>
      </c>
      <c r="AH254" s="214"/>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3" x14ac:dyDescent="0.25">
      <c r="A255" s="221"/>
      <c r="B255" s="222"/>
      <c r="C255" s="252" t="s">
        <v>1476</v>
      </c>
      <c r="D255" s="247"/>
      <c r="E255" s="247"/>
      <c r="F255" s="247"/>
      <c r="G255" s="247"/>
      <c r="H255" s="224"/>
      <c r="I255" s="224"/>
      <c r="J255" s="224"/>
      <c r="K255" s="224"/>
      <c r="L255" s="224"/>
      <c r="M255" s="224"/>
      <c r="N255" s="223"/>
      <c r="O255" s="223"/>
      <c r="P255" s="223"/>
      <c r="Q255" s="223"/>
      <c r="R255" s="224"/>
      <c r="S255" s="224"/>
      <c r="T255" s="224"/>
      <c r="U255" s="224"/>
      <c r="V255" s="224"/>
      <c r="W255" s="224"/>
      <c r="X255" s="224"/>
      <c r="Y255" s="224"/>
      <c r="Z255" s="214"/>
      <c r="AA255" s="214"/>
      <c r="AB255" s="214"/>
      <c r="AC255" s="214"/>
      <c r="AD255" s="214"/>
      <c r="AE255" s="214"/>
      <c r="AF255" s="214"/>
      <c r="AG255" s="214" t="s">
        <v>250</v>
      </c>
      <c r="AH255" s="214"/>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2" x14ac:dyDescent="0.25">
      <c r="A256" s="221"/>
      <c r="B256" s="222"/>
      <c r="C256" s="253" t="s">
        <v>1477</v>
      </c>
      <c r="D256" s="228"/>
      <c r="E256" s="229">
        <v>1</v>
      </c>
      <c r="F256" s="224"/>
      <c r="G256" s="224"/>
      <c r="H256" s="224"/>
      <c r="I256" s="224"/>
      <c r="J256" s="224"/>
      <c r="K256" s="224"/>
      <c r="L256" s="224"/>
      <c r="M256" s="224"/>
      <c r="N256" s="223"/>
      <c r="O256" s="223"/>
      <c r="P256" s="223"/>
      <c r="Q256" s="223"/>
      <c r="R256" s="224"/>
      <c r="S256" s="224"/>
      <c r="T256" s="224"/>
      <c r="U256" s="224"/>
      <c r="V256" s="224"/>
      <c r="W256" s="224"/>
      <c r="X256" s="224"/>
      <c r="Y256" s="224"/>
      <c r="Z256" s="214"/>
      <c r="AA256" s="214"/>
      <c r="AB256" s="214"/>
      <c r="AC256" s="214"/>
      <c r="AD256" s="214"/>
      <c r="AE256" s="214"/>
      <c r="AF256" s="214"/>
      <c r="AG256" s="214" t="s">
        <v>252</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x14ac:dyDescent="0.25">
      <c r="A257" s="231" t="s">
        <v>237</v>
      </c>
      <c r="B257" s="232" t="s">
        <v>185</v>
      </c>
      <c r="C257" s="249" t="s">
        <v>186</v>
      </c>
      <c r="D257" s="233"/>
      <c r="E257" s="234"/>
      <c r="F257" s="235"/>
      <c r="G257" s="235">
        <f>SUMIF(AG258:AG295,"&lt;&gt;NOR",G258:G295)</f>
        <v>0</v>
      </c>
      <c r="H257" s="235"/>
      <c r="I257" s="235">
        <f>SUM(I258:I295)</f>
        <v>0</v>
      </c>
      <c r="J257" s="235"/>
      <c r="K257" s="235">
        <f>SUM(K258:K295)</f>
        <v>0</v>
      </c>
      <c r="L257" s="235"/>
      <c r="M257" s="235">
        <f>SUM(M258:M295)</f>
        <v>0</v>
      </c>
      <c r="N257" s="234"/>
      <c r="O257" s="234">
        <f>SUM(O258:O295)</f>
        <v>0</v>
      </c>
      <c r="P257" s="234"/>
      <c r="Q257" s="234">
        <f>SUM(Q258:Q295)</f>
        <v>3.0700000000000003</v>
      </c>
      <c r="R257" s="235"/>
      <c r="S257" s="235"/>
      <c r="T257" s="236"/>
      <c r="U257" s="230"/>
      <c r="V257" s="230">
        <f>SUM(V258:V295)</f>
        <v>37.74</v>
      </c>
      <c r="W257" s="230"/>
      <c r="X257" s="230"/>
      <c r="Y257" s="230"/>
      <c r="AG257" t="s">
        <v>238</v>
      </c>
    </row>
    <row r="258" spans="1:60" outlineLevel="1" x14ac:dyDescent="0.25">
      <c r="A258" s="238">
        <v>51</v>
      </c>
      <c r="B258" s="239" t="s">
        <v>331</v>
      </c>
      <c r="C258" s="250" t="s">
        <v>332</v>
      </c>
      <c r="D258" s="240" t="s">
        <v>241</v>
      </c>
      <c r="E258" s="241">
        <v>0.44044</v>
      </c>
      <c r="F258" s="242"/>
      <c r="G258" s="243">
        <f>ROUND(E258*F258,2)</f>
        <v>0</v>
      </c>
      <c r="H258" s="242"/>
      <c r="I258" s="243">
        <f>ROUND(E258*H258,2)</f>
        <v>0</v>
      </c>
      <c r="J258" s="242"/>
      <c r="K258" s="243">
        <f>ROUND(E258*J258,2)</f>
        <v>0</v>
      </c>
      <c r="L258" s="243">
        <v>21</v>
      </c>
      <c r="M258" s="243">
        <f>G258*(1+L258/100)</f>
        <v>0</v>
      </c>
      <c r="N258" s="241">
        <v>0</v>
      </c>
      <c r="O258" s="241">
        <f>ROUND(E258*N258,2)</f>
        <v>0</v>
      </c>
      <c r="P258" s="241">
        <v>2.4</v>
      </c>
      <c r="Q258" s="241">
        <f>ROUND(E258*P258,2)</f>
        <v>1.06</v>
      </c>
      <c r="R258" s="243" t="s">
        <v>333</v>
      </c>
      <c r="S258" s="243" t="s">
        <v>243</v>
      </c>
      <c r="T258" s="244" t="s">
        <v>243</v>
      </c>
      <c r="U258" s="224">
        <v>13.301</v>
      </c>
      <c r="V258" s="224">
        <f>ROUND(E258*U258,2)</f>
        <v>5.86</v>
      </c>
      <c r="W258" s="224"/>
      <c r="X258" s="224" t="s">
        <v>244</v>
      </c>
      <c r="Y258" s="224" t="s">
        <v>695</v>
      </c>
      <c r="Z258" s="214"/>
      <c r="AA258" s="214"/>
      <c r="AB258" s="214"/>
      <c r="AC258" s="214"/>
      <c r="AD258" s="214"/>
      <c r="AE258" s="214"/>
      <c r="AF258" s="214"/>
      <c r="AG258" s="214" t="s">
        <v>246</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2" x14ac:dyDescent="0.25">
      <c r="A259" s="221"/>
      <c r="B259" s="222"/>
      <c r="C259" s="251" t="s">
        <v>334</v>
      </c>
      <c r="D259" s="246"/>
      <c r="E259" s="246"/>
      <c r="F259" s="246"/>
      <c r="G259" s="246"/>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248</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2" x14ac:dyDescent="0.25">
      <c r="A260" s="221"/>
      <c r="B260" s="222"/>
      <c r="C260" s="252" t="s">
        <v>697</v>
      </c>
      <c r="D260" s="247"/>
      <c r="E260" s="247"/>
      <c r="F260" s="247"/>
      <c r="G260" s="247"/>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250</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ht="21" outlineLevel="3" x14ac:dyDescent="0.25">
      <c r="A261" s="221"/>
      <c r="B261" s="222"/>
      <c r="C261" s="252" t="s">
        <v>1478</v>
      </c>
      <c r="D261" s="247"/>
      <c r="E261" s="247"/>
      <c r="F261" s="247"/>
      <c r="G261" s="247"/>
      <c r="H261" s="224"/>
      <c r="I261" s="224"/>
      <c r="J261" s="224"/>
      <c r="K261" s="224"/>
      <c r="L261" s="224"/>
      <c r="M261" s="224"/>
      <c r="N261" s="223"/>
      <c r="O261" s="223"/>
      <c r="P261" s="223"/>
      <c r="Q261" s="223"/>
      <c r="R261" s="224"/>
      <c r="S261" s="224"/>
      <c r="T261" s="224"/>
      <c r="U261" s="224"/>
      <c r="V261" s="224"/>
      <c r="W261" s="224"/>
      <c r="X261" s="224"/>
      <c r="Y261" s="224"/>
      <c r="Z261" s="214"/>
      <c r="AA261" s="214"/>
      <c r="AB261" s="214"/>
      <c r="AC261" s="214"/>
      <c r="AD261" s="214"/>
      <c r="AE261" s="214"/>
      <c r="AF261" s="214"/>
      <c r="AG261" s="214" t="s">
        <v>250</v>
      </c>
      <c r="AH261" s="214"/>
      <c r="AI261" s="214"/>
      <c r="AJ261" s="214"/>
      <c r="AK261" s="214"/>
      <c r="AL261" s="214"/>
      <c r="AM261" s="214"/>
      <c r="AN261" s="214"/>
      <c r="AO261" s="214"/>
      <c r="AP261" s="214"/>
      <c r="AQ261" s="214"/>
      <c r="AR261" s="214"/>
      <c r="AS261" s="214"/>
      <c r="AT261" s="214"/>
      <c r="AU261" s="214"/>
      <c r="AV261" s="214"/>
      <c r="AW261" s="214"/>
      <c r="AX261" s="214"/>
      <c r="AY261" s="214"/>
      <c r="AZ261" s="214"/>
      <c r="BA261" s="245" t="str">
        <f>C261</f>
        <v>Vybourání železobetonových konstrukcí – základy pro jednotlivé stroje a zařízení budou ubourány až na konstrukci betonové mazaniny podlahy – 4 ks soklů půdorysného rozměru 1,21 x 0,91 m, v. 0,1 m.</v>
      </c>
      <c r="BB261" s="214"/>
      <c r="BC261" s="214"/>
      <c r="BD261" s="214"/>
      <c r="BE261" s="214"/>
      <c r="BF261" s="214"/>
      <c r="BG261" s="214"/>
      <c r="BH261" s="214"/>
    </row>
    <row r="262" spans="1:60" outlineLevel="2" x14ac:dyDescent="0.25">
      <c r="A262" s="221"/>
      <c r="B262" s="222"/>
      <c r="C262" s="253" t="s">
        <v>1479</v>
      </c>
      <c r="D262" s="228"/>
      <c r="E262" s="229">
        <v>0.44044</v>
      </c>
      <c r="F262" s="224"/>
      <c r="G262" s="224"/>
      <c r="H262" s="224"/>
      <c r="I262" s="224"/>
      <c r="J262" s="224"/>
      <c r="K262" s="224"/>
      <c r="L262" s="224"/>
      <c r="M262" s="224"/>
      <c r="N262" s="223"/>
      <c r="O262" s="223"/>
      <c r="P262" s="223"/>
      <c r="Q262" s="223"/>
      <c r="R262" s="224"/>
      <c r="S262" s="224"/>
      <c r="T262" s="224"/>
      <c r="U262" s="224"/>
      <c r="V262" s="224"/>
      <c r="W262" s="224"/>
      <c r="X262" s="224"/>
      <c r="Y262" s="224"/>
      <c r="Z262" s="214"/>
      <c r="AA262" s="214"/>
      <c r="AB262" s="214"/>
      <c r="AC262" s="214"/>
      <c r="AD262" s="214"/>
      <c r="AE262" s="214"/>
      <c r="AF262" s="214"/>
      <c r="AG262" s="214" t="s">
        <v>252</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ht="20.399999999999999" outlineLevel="1" x14ac:dyDescent="0.25">
      <c r="A263" s="238">
        <v>52</v>
      </c>
      <c r="B263" s="239" t="s">
        <v>1480</v>
      </c>
      <c r="C263" s="250" t="s">
        <v>1481</v>
      </c>
      <c r="D263" s="240" t="s">
        <v>241</v>
      </c>
      <c r="E263" s="241">
        <v>0.51</v>
      </c>
      <c r="F263" s="242"/>
      <c r="G263" s="243">
        <f>ROUND(E263*F263,2)</f>
        <v>0</v>
      </c>
      <c r="H263" s="242"/>
      <c r="I263" s="243">
        <f>ROUND(E263*H263,2)</f>
        <v>0</v>
      </c>
      <c r="J263" s="242"/>
      <c r="K263" s="243">
        <f>ROUND(E263*J263,2)</f>
        <v>0</v>
      </c>
      <c r="L263" s="243">
        <v>21</v>
      </c>
      <c r="M263" s="243">
        <f>G263*(1+L263/100)</f>
        <v>0</v>
      </c>
      <c r="N263" s="241">
        <v>0</v>
      </c>
      <c r="O263" s="241">
        <f>ROUND(E263*N263,2)</f>
        <v>0</v>
      </c>
      <c r="P263" s="241">
        <v>2.2000000000000002</v>
      </c>
      <c r="Q263" s="241">
        <f>ROUND(E263*P263,2)</f>
        <v>1.1200000000000001</v>
      </c>
      <c r="R263" s="243" t="s">
        <v>333</v>
      </c>
      <c r="S263" s="243" t="s">
        <v>243</v>
      </c>
      <c r="T263" s="244" t="s">
        <v>243</v>
      </c>
      <c r="U263" s="224">
        <v>7.51</v>
      </c>
      <c r="V263" s="224">
        <f>ROUND(E263*U263,2)</f>
        <v>3.83</v>
      </c>
      <c r="W263" s="224"/>
      <c r="X263" s="224" t="s">
        <v>244</v>
      </c>
      <c r="Y263" s="224" t="s">
        <v>695</v>
      </c>
      <c r="Z263" s="214"/>
      <c r="AA263" s="214"/>
      <c r="AB263" s="214"/>
      <c r="AC263" s="214"/>
      <c r="AD263" s="214"/>
      <c r="AE263" s="214"/>
      <c r="AF263" s="214"/>
      <c r="AG263" s="214" t="s">
        <v>246</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5">
      <c r="A264" s="221"/>
      <c r="B264" s="222"/>
      <c r="C264" s="254" t="s">
        <v>697</v>
      </c>
      <c r="D264" s="248"/>
      <c r="E264" s="248"/>
      <c r="F264" s="248"/>
      <c r="G264" s="248"/>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250</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3" x14ac:dyDescent="0.25">
      <c r="A265" s="221"/>
      <c r="B265" s="222"/>
      <c r="C265" s="252" t="s">
        <v>1482</v>
      </c>
      <c r="D265" s="247"/>
      <c r="E265" s="247"/>
      <c r="F265" s="247"/>
      <c r="G265" s="247"/>
      <c r="H265" s="224"/>
      <c r="I265" s="224"/>
      <c r="J265" s="224"/>
      <c r="K265" s="224"/>
      <c r="L265" s="224"/>
      <c r="M265" s="224"/>
      <c r="N265" s="223"/>
      <c r="O265" s="223"/>
      <c r="P265" s="223"/>
      <c r="Q265" s="223"/>
      <c r="R265" s="224"/>
      <c r="S265" s="224"/>
      <c r="T265" s="224"/>
      <c r="U265" s="224"/>
      <c r="V265" s="224"/>
      <c r="W265" s="224"/>
      <c r="X265" s="224"/>
      <c r="Y265" s="224"/>
      <c r="Z265" s="214"/>
      <c r="AA265" s="214"/>
      <c r="AB265" s="214"/>
      <c r="AC265" s="214"/>
      <c r="AD265" s="214"/>
      <c r="AE265" s="214"/>
      <c r="AF265" s="214"/>
      <c r="AG265" s="214" t="s">
        <v>250</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5">
      <c r="A266" s="221"/>
      <c r="B266" s="222"/>
      <c r="C266" s="253" t="s">
        <v>1483</v>
      </c>
      <c r="D266" s="228"/>
      <c r="E266" s="229">
        <v>0.51</v>
      </c>
      <c r="F266" s="224"/>
      <c r="G266" s="224"/>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252</v>
      </c>
      <c r="AH266" s="214">
        <v>0</v>
      </c>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ht="20.399999999999999" outlineLevel="1" x14ac:dyDescent="0.25">
      <c r="A267" s="238">
        <v>53</v>
      </c>
      <c r="B267" s="239" t="s">
        <v>1484</v>
      </c>
      <c r="C267" s="250" t="s">
        <v>1485</v>
      </c>
      <c r="D267" s="240" t="s">
        <v>285</v>
      </c>
      <c r="E267" s="241">
        <v>20.399999999999999</v>
      </c>
      <c r="F267" s="242"/>
      <c r="G267" s="243">
        <f>ROUND(E267*F267,2)</f>
        <v>0</v>
      </c>
      <c r="H267" s="242"/>
      <c r="I267" s="243">
        <f>ROUND(E267*H267,2)</f>
        <v>0</v>
      </c>
      <c r="J267" s="242"/>
      <c r="K267" s="243">
        <f>ROUND(E267*J267,2)</f>
        <v>0</v>
      </c>
      <c r="L267" s="243">
        <v>21</v>
      </c>
      <c r="M267" s="243">
        <f>G267*(1+L267/100)</f>
        <v>0</v>
      </c>
      <c r="N267" s="241">
        <v>0</v>
      </c>
      <c r="O267" s="241">
        <f>ROUND(E267*N267,2)</f>
        <v>0</v>
      </c>
      <c r="P267" s="241">
        <v>1.26E-2</v>
      </c>
      <c r="Q267" s="241">
        <f>ROUND(E267*P267,2)</f>
        <v>0.26</v>
      </c>
      <c r="R267" s="243" t="s">
        <v>333</v>
      </c>
      <c r="S267" s="243" t="s">
        <v>243</v>
      </c>
      <c r="T267" s="244" t="s">
        <v>243</v>
      </c>
      <c r="U267" s="224">
        <v>0.33</v>
      </c>
      <c r="V267" s="224">
        <f>ROUND(E267*U267,2)</f>
        <v>6.73</v>
      </c>
      <c r="W267" s="224"/>
      <c r="X267" s="224" t="s">
        <v>244</v>
      </c>
      <c r="Y267" s="224" t="s">
        <v>695</v>
      </c>
      <c r="Z267" s="214"/>
      <c r="AA267" s="214"/>
      <c r="AB267" s="214"/>
      <c r="AC267" s="214"/>
      <c r="AD267" s="214"/>
      <c r="AE267" s="214"/>
      <c r="AF267" s="214"/>
      <c r="AG267" s="214" t="s">
        <v>246</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2" x14ac:dyDescent="0.25">
      <c r="A268" s="221"/>
      <c r="B268" s="222"/>
      <c r="C268" s="254" t="s">
        <v>1335</v>
      </c>
      <c r="D268" s="248"/>
      <c r="E268" s="248"/>
      <c r="F268" s="248"/>
      <c r="G268" s="248"/>
      <c r="H268" s="224"/>
      <c r="I268" s="224"/>
      <c r="J268" s="224"/>
      <c r="K268" s="224"/>
      <c r="L268" s="224"/>
      <c r="M268" s="224"/>
      <c r="N268" s="223"/>
      <c r="O268" s="223"/>
      <c r="P268" s="223"/>
      <c r="Q268" s="223"/>
      <c r="R268" s="224"/>
      <c r="S268" s="224"/>
      <c r="T268" s="224"/>
      <c r="U268" s="224"/>
      <c r="V268" s="224"/>
      <c r="W268" s="224"/>
      <c r="X268" s="224"/>
      <c r="Y268" s="224"/>
      <c r="Z268" s="214"/>
      <c r="AA268" s="214"/>
      <c r="AB268" s="214"/>
      <c r="AC268" s="214"/>
      <c r="AD268" s="214"/>
      <c r="AE268" s="214"/>
      <c r="AF268" s="214"/>
      <c r="AG268" s="214" t="s">
        <v>250</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5">
      <c r="A269" s="221"/>
      <c r="B269" s="222"/>
      <c r="C269" s="253" t="s">
        <v>1387</v>
      </c>
      <c r="D269" s="228"/>
      <c r="E269" s="229">
        <v>20.399999999999999</v>
      </c>
      <c r="F269" s="224"/>
      <c r="G269" s="224"/>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252</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5">
      <c r="A270" s="238">
        <v>54</v>
      </c>
      <c r="B270" s="239" t="s">
        <v>1486</v>
      </c>
      <c r="C270" s="250" t="s">
        <v>1487</v>
      </c>
      <c r="D270" s="240" t="s">
        <v>312</v>
      </c>
      <c r="E270" s="241">
        <v>0.61050000000000004</v>
      </c>
      <c r="F270" s="242"/>
      <c r="G270" s="243">
        <f>ROUND(E270*F270,2)</f>
        <v>0</v>
      </c>
      <c r="H270" s="242"/>
      <c r="I270" s="243">
        <f>ROUND(E270*H270,2)</f>
        <v>0</v>
      </c>
      <c r="J270" s="242"/>
      <c r="K270" s="243">
        <f>ROUND(E270*J270,2)</f>
        <v>0</v>
      </c>
      <c r="L270" s="243">
        <v>21</v>
      </c>
      <c r="M270" s="243">
        <f>G270*(1+L270/100)</f>
        <v>0</v>
      </c>
      <c r="N270" s="241">
        <v>0</v>
      </c>
      <c r="O270" s="241">
        <f>ROUND(E270*N270,2)</f>
        <v>0</v>
      </c>
      <c r="P270" s="241">
        <v>4.0000000000000002E-4</v>
      </c>
      <c r="Q270" s="241">
        <f>ROUND(E270*P270,2)</f>
        <v>0</v>
      </c>
      <c r="R270" s="243" t="s">
        <v>333</v>
      </c>
      <c r="S270" s="243" t="s">
        <v>243</v>
      </c>
      <c r="T270" s="244" t="s">
        <v>243</v>
      </c>
      <c r="U270" s="224">
        <v>7.0000000000000007E-2</v>
      </c>
      <c r="V270" s="224">
        <f>ROUND(E270*U270,2)</f>
        <v>0.04</v>
      </c>
      <c r="W270" s="224"/>
      <c r="X270" s="224" t="s">
        <v>244</v>
      </c>
      <c r="Y270" s="224" t="s">
        <v>695</v>
      </c>
      <c r="Z270" s="214"/>
      <c r="AA270" s="214"/>
      <c r="AB270" s="214"/>
      <c r="AC270" s="214"/>
      <c r="AD270" s="214"/>
      <c r="AE270" s="214"/>
      <c r="AF270" s="214"/>
      <c r="AG270" s="214" t="s">
        <v>246</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2" x14ac:dyDescent="0.25">
      <c r="A271" s="221"/>
      <c r="B271" s="222"/>
      <c r="C271" s="254" t="s">
        <v>1335</v>
      </c>
      <c r="D271" s="248"/>
      <c r="E271" s="248"/>
      <c r="F271" s="248"/>
      <c r="G271" s="248"/>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250</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3" x14ac:dyDescent="0.25">
      <c r="A272" s="221"/>
      <c r="B272" s="222"/>
      <c r="C272" s="252" t="s">
        <v>1488</v>
      </c>
      <c r="D272" s="247"/>
      <c r="E272" s="247"/>
      <c r="F272" s="247"/>
      <c r="G272" s="247"/>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250</v>
      </c>
      <c r="AH272" s="214"/>
      <c r="AI272" s="214"/>
      <c r="AJ272" s="214"/>
      <c r="AK272" s="214"/>
      <c r="AL272" s="214"/>
      <c r="AM272" s="214"/>
      <c r="AN272" s="214"/>
      <c r="AO272" s="214"/>
      <c r="AP272" s="214"/>
      <c r="AQ272" s="214"/>
      <c r="AR272" s="214"/>
      <c r="AS272" s="214"/>
      <c r="AT272" s="214"/>
      <c r="AU272" s="214"/>
      <c r="AV272" s="214"/>
      <c r="AW272" s="214"/>
      <c r="AX272" s="214"/>
      <c r="AY272" s="214"/>
      <c r="AZ272" s="214"/>
      <c r="BA272" s="245" t="str">
        <f>C272</f>
        <v>Odstranění vnějších keramických soklů –uvolněné části soklu budou odstraněny. Předpokládaný rozsah do 5 %.</v>
      </c>
      <c r="BB272" s="214"/>
      <c r="BC272" s="214"/>
      <c r="BD272" s="214"/>
      <c r="BE272" s="214"/>
      <c r="BF272" s="214"/>
      <c r="BG272" s="214"/>
      <c r="BH272" s="214"/>
    </row>
    <row r="273" spans="1:60" outlineLevel="2" x14ac:dyDescent="0.25">
      <c r="A273" s="221"/>
      <c r="B273" s="222"/>
      <c r="C273" s="253" t="s">
        <v>1489</v>
      </c>
      <c r="D273" s="228"/>
      <c r="E273" s="229">
        <v>0.61050000000000004</v>
      </c>
      <c r="F273" s="224"/>
      <c r="G273" s="224"/>
      <c r="H273" s="224"/>
      <c r="I273" s="224"/>
      <c r="J273" s="224"/>
      <c r="K273" s="224"/>
      <c r="L273" s="224"/>
      <c r="M273" s="224"/>
      <c r="N273" s="223"/>
      <c r="O273" s="223"/>
      <c r="P273" s="223"/>
      <c r="Q273" s="223"/>
      <c r="R273" s="224"/>
      <c r="S273" s="224"/>
      <c r="T273" s="224"/>
      <c r="U273" s="224"/>
      <c r="V273" s="224"/>
      <c r="W273" s="224"/>
      <c r="X273" s="224"/>
      <c r="Y273" s="224"/>
      <c r="Z273" s="214"/>
      <c r="AA273" s="214"/>
      <c r="AB273" s="214"/>
      <c r="AC273" s="214"/>
      <c r="AD273" s="214"/>
      <c r="AE273" s="214"/>
      <c r="AF273" s="214"/>
      <c r="AG273" s="214" t="s">
        <v>252</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5">
      <c r="A274" s="238">
        <v>55</v>
      </c>
      <c r="B274" s="239" t="s">
        <v>1490</v>
      </c>
      <c r="C274" s="250" t="s">
        <v>1491</v>
      </c>
      <c r="D274" s="240" t="s">
        <v>353</v>
      </c>
      <c r="E274" s="241">
        <v>6</v>
      </c>
      <c r="F274" s="242"/>
      <c r="G274" s="243">
        <f>ROUND(E274*F274,2)</f>
        <v>0</v>
      </c>
      <c r="H274" s="242"/>
      <c r="I274" s="243">
        <f>ROUND(E274*H274,2)</f>
        <v>0</v>
      </c>
      <c r="J274" s="242"/>
      <c r="K274" s="243">
        <f>ROUND(E274*J274,2)</f>
        <v>0</v>
      </c>
      <c r="L274" s="243">
        <v>21</v>
      </c>
      <c r="M274" s="243">
        <f>G274*(1+L274/100)</f>
        <v>0</v>
      </c>
      <c r="N274" s="241">
        <v>0</v>
      </c>
      <c r="O274" s="241">
        <f>ROUND(E274*N274,2)</f>
        <v>0</v>
      </c>
      <c r="P274" s="241">
        <v>0</v>
      </c>
      <c r="Q274" s="241">
        <f>ROUND(E274*P274,2)</f>
        <v>0</v>
      </c>
      <c r="R274" s="243" t="s">
        <v>333</v>
      </c>
      <c r="S274" s="243" t="s">
        <v>243</v>
      </c>
      <c r="T274" s="244" t="s">
        <v>243</v>
      </c>
      <c r="U274" s="224">
        <v>0.28000000000000003</v>
      </c>
      <c r="V274" s="224">
        <f>ROUND(E274*U274,2)</f>
        <v>1.68</v>
      </c>
      <c r="W274" s="224"/>
      <c r="X274" s="224" t="s">
        <v>244</v>
      </c>
      <c r="Y274" s="224" t="s">
        <v>695</v>
      </c>
      <c r="Z274" s="214"/>
      <c r="AA274" s="214"/>
      <c r="AB274" s="214"/>
      <c r="AC274" s="214"/>
      <c r="AD274" s="214"/>
      <c r="AE274" s="214"/>
      <c r="AF274" s="214"/>
      <c r="AG274" s="214" t="s">
        <v>246</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2" x14ac:dyDescent="0.25">
      <c r="A275" s="221"/>
      <c r="B275" s="222"/>
      <c r="C275" s="251" t="s">
        <v>1492</v>
      </c>
      <c r="D275" s="246"/>
      <c r="E275" s="246"/>
      <c r="F275" s="246"/>
      <c r="G275" s="246"/>
      <c r="H275" s="224"/>
      <c r="I275" s="224"/>
      <c r="J275" s="224"/>
      <c r="K275" s="224"/>
      <c r="L275" s="224"/>
      <c r="M275" s="224"/>
      <c r="N275" s="223"/>
      <c r="O275" s="223"/>
      <c r="P275" s="223"/>
      <c r="Q275" s="223"/>
      <c r="R275" s="224"/>
      <c r="S275" s="224"/>
      <c r="T275" s="224"/>
      <c r="U275" s="224"/>
      <c r="V275" s="224"/>
      <c r="W275" s="224"/>
      <c r="X275" s="224"/>
      <c r="Y275" s="224"/>
      <c r="Z275" s="214"/>
      <c r="AA275" s="214"/>
      <c r="AB275" s="214"/>
      <c r="AC275" s="214"/>
      <c r="AD275" s="214"/>
      <c r="AE275" s="214"/>
      <c r="AF275" s="214"/>
      <c r="AG275" s="214" t="s">
        <v>248</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5">
      <c r="A276" s="221"/>
      <c r="B276" s="222"/>
      <c r="C276" s="252" t="s">
        <v>697</v>
      </c>
      <c r="D276" s="247"/>
      <c r="E276" s="247"/>
      <c r="F276" s="247"/>
      <c r="G276" s="247"/>
      <c r="H276" s="224"/>
      <c r="I276" s="224"/>
      <c r="J276" s="224"/>
      <c r="K276" s="224"/>
      <c r="L276" s="224"/>
      <c r="M276" s="224"/>
      <c r="N276" s="223"/>
      <c r="O276" s="223"/>
      <c r="P276" s="223"/>
      <c r="Q276" s="223"/>
      <c r="R276" s="224"/>
      <c r="S276" s="224"/>
      <c r="T276" s="224"/>
      <c r="U276" s="224"/>
      <c r="V276" s="224"/>
      <c r="W276" s="224"/>
      <c r="X276" s="224"/>
      <c r="Y276" s="224"/>
      <c r="Z276" s="214"/>
      <c r="AA276" s="214"/>
      <c r="AB276" s="214"/>
      <c r="AC276" s="214"/>
      <c r="AD276" s="214"/>
      <c r="AE276" s="214"/>
      <c r="AF276" s="214"/>
      <c r="AG276" s="214" t="s">
        <v>250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2" x14ac:dyDescent="0.25">
      <c r="A277" s="221"/>
      <c r="B277" s="222"/>
      <c r="C277" s="253" t="s">
        <v>1493</v>
      </c>
      <c r="D277" s="228"/>
      <c r="E277" s="229">
        <v>3</v>
      </c>
      <c r="F277" s="224"/>
      <c r="G277" s="224"/>
      <c r="H277" s="224"/>
      <c r="I277" s="224"/>
      <c r="J277" s="224"/>
      <c r="K277" s="224"/>
      <c r="L277" s="224"/>
      <c r="M277" s="224"/>
      <c r="N277" s="223"/>
      <c r="O277" s="223"/>
      <c r="P277" s="223"/>
      <c r="Q277" s="223"/>
      <c r="R277" s="224"/>
      <c r="S277" s="224"/>
      <c r="T277" s="224"/>
      <c r="U277" s="224"/>
      <c r="V277" s="224"/>
      <c r="W277" s="224"/>
      <c r="X277" s="224"/>
      <c r="Y277" s="224"/>
      <c r="Z277" s="214"/>
      <c r="AA277" s="214"/>
      <c r="AB277" s="214"/>
      <c r="AC277" s="214"/>
      <c r="AD277" s="214"/>
      <c r="AE277" s="214"/>
      <c r="AF277" s="214"/>
      <c r="AG277" s="214" t="s">
        <v>252</v>
      </c>
      <c r="AH277" s="214">
        <v>0</v>
      </c>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outlineLevel="3" x14ac:dyDescent="0.25">
      <c r="A278" s="221"/>
      <c r="B278" s="222"/>
      <c r="C278" s="253" t="s">
        <v>1494</v>
      </c>
      <c r="D278" s="228"/>
      <c r="E278" s="229">
        <v>3</v>
      </c>
      <c r="F278" s="224"/>
      <c r="G278" s="224"/>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252</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5">
      <c r="A279" s="238">
        <v>56</v>
      </c>
      <c r="B279" s="239" t="s">
        <v>1495</v>
      </c>
      <c r="C279" s="250" t="s">
        <v>1496</v>
      </c>
      <c r="D279" s="240" t="s">
        <v>312</v>
      </c>
      <c r="E279" s="241">
        <v>1.35</v>
      </c>
      <c r="F279" s="242"/>
      <c r="G279" s="243">
        <f>ROUND(E279*F279,2)</f>
        <v>0</v>
      </c>
      <c r="H279" s="242"/>
      <c r="I279" s="243">
        <f>ROUND(E279*H279,2)</f>
        <v>0</v>
      </c>
      <c r="J279" s="242"/>
      <c r="K279" s="243">
        <f>ROUND(E279*J279,2)</f>
        <v>0</v>
      </c>
      <c r="L279" s="243">
        <v>21</v>
      </c>
      <c r="M279" s="243">
        <f>G279*(1+L279/100)</f>
        <v>0</v>
      </c>
      <c r="N279" s="241">
        <v>0</v>
      </c>
      <c r="O279" s="241">
        <f>ROUND(E279*N279,2)</f>
        <v>0</v>
      </c>
      <c r="P279" s="241">
        <v>3.6170000000000001E-2</v>
      </c>
      <c r="Q279" s="241">
        <f>ROUND(E279*P279,2)</f>
        <v>0.05</v>
      </c>
      <c r="R279" s="243" t="s">
        <v>333</v>
      </c>
      <c r="S279" s="243" t="s">
        <v>243</v>
      </c>
      <c r="T279" s="244" t="s">
        <v>243</v>
      </c>
      <c r="U279" s="224">
        <v>4</v>
      </c>
      <c r="V279" s="224">
        <f>ROUND(E279*U279,2)</f>
        <v>5.4</v>
      </c>
      <c r="W279" s="224"/>
      <c r="X279" s="224" t="s">
        <v>244</v>
      </c>
      <c r="Y279" s="224" t="s">
        <v>695</v>
      </c>
      <c r="Z279" s="214"/>
      <c r="AA279" s="214"/>
      <c r="AB279" s="214"/>
      <c r="AC279" s="214"/>
      <c r="AD279" s="214"/>
      <c r="AE279" s="214"/>
      <c r="AF279" s="214"/>
      <c r="AG279" s="214" t="s">
        <v>246</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5">
      <c r="A280" s="221"/>
      <c r="B280" s="222"/>
      <c r="C280" s="254" t="s">
        <v>697</v>
      </c>
      <c r="D280" s="248"/>
      <c r="E280" s="248"/>
      <c r="F280" s="248"/>
      <c r="G280" s="248"/>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250</v>
      </c>
      <c r="AH280" s="214"/>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3" x14ac:dyDescent="0.25">
      <c r="A281" s="221"/>
      <c r="B281" s="222"/>
      <c r="C281" s="252" t="s">
        <v>1497</v>
      </c>
      <c r="D281" s="247"/>
      <c r="E281" s="247"/>
      <c r="F281" s="247"/>
      <c r="G281" s="247"/>
      <c r="H281" s="224"/>
      <c r="I281" s="224"/>
      <c r="J281" s="224"/>
      <c r="K281" s="224"/>
      <c r="L281" s="224"/>
      <c r="M281" s="224"/>
      <c r="N281" s="223"/>
      <c r="O281" s="223"/>
      <c r="P281" s="223"/>
      <c r="Q281" s="223"/>
      <c r="R281" s="224"/>
      <c r="S281" s="224"/>
      <c r="T281" s="224"/>
      <c r="U281" s="224"/>
      <c r="V281" s="224"/>
      <c r="W281" s="224"/>
      <c r="X281" s="224"/>
      <c r="Y281" s="224"/>
      <c r="Z281" s="214"/>
      <c r="AA281" s="214"/>
      <c r="AB281" s="214"/>
      <c r="AC281" s="214"/>
      <c r="AD281" s="214"/>
      <c r="AE281" s="214"/>
      <c r="AF281" s="214"/>
      <c r="AG281" s="214" t="s">
        <v>250</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ht="21" outlineLevel="3" x14ac:dyDescent="0.25">
      <c r="A282" s="221"/>
      <c r="B282" s="222"/>
      <c r="C282" s="252" t="s">
        <v>1498</v>
      </c>
      <c r="D282" s="247"/>
      <c r="E282" s="247"/>
      <c r="F282" s="247"/>
      <c r="G282" s="247"/>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250</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45" t="str">
        <f>C282</f>
        <v>- provedení prostupů pro potrubí vzduchu ve stěně dmýchárny tl. 450 mm pro potrubí DN100 včetně utěsnění– 2x vyvrtání otvoru pro potrubí DN100 + utěsnění – osa 0,9 m nad podlahou dmýchárny (upřesní dodavatel technologie).</v>
      </c>
      <c r="BB282" s="214"/>
      <c r="BC282" s="214"/>
      <c r="BD282" s="214"/>
      <c r="BE282" s="214"/>
      <c r="BF282" s="214"/>
      <c r="BG282" s="214"/>
      <c r="BH282" s="214"/>
    </row>
    <row r="283" spans="1:60" outlineLevel="3" x14ac:dyDescent="0.25">
      <c r="A283" s="221"/>
      <c r="B283" s="222"/>
      <c r="C283" s="252" t="s">
        <v>1499</v>
      </c>
      <c r="D283" s="247"/>
      <c r="E283" s="247"/>
      <c r="F283" s="247"/>
      <c r="G283" s="247"/>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250</v>
      </c>
      <c r="AH283" s="214"/>
      <c r="AI283" s="214"/>
      <c r="AJ283" s="214"/>
      <c r="AK283" s="214"/>
      <c r="AL283" s="214"/>
      <c r="AM283" s="214"/>
      <c r="AN283" s="214"/>
      <c r="AO283" s="214"/>
      <c r="AP283" s="214"/>
      <c r="AQ283" s="214"/>
      <c r="AR283" s="214"/>
      <c r="AS283" s="214"/>
      <c r="AT283" s="214"/>
      <c r="AU283" s="214"/>
      <c r="AV283" s="214"/>
      <c r="AW283" s="214"/>
      <c r="AX283" s="214"/>
      <c r="AY283" s="214"/>
      <c r="AZ283" s="214"/>
      <c r="BA283" s="245" t="str">
        <f>C283</f>
        <v>- provedení prostupu pro kabel NN ve stěně dmýchárny tl. 450 mm včetně utěsnění, umístění dle požadavku dodavatele elektro.</v>
      </c>
      <c r="BB283" s="214"/>
      <c r="BC283" s="214"/>
      <c r="BD283" s="214"/>
      <c r="BE283" s="214"/>
      <c r="BF283" s="214"/>
      <c r="BG283" s="214"/>
      <c r="BH283" s="214"/>
    </row>
    <row r="284" spans="1:60" outlineLevel="2" x14ac:dyDescent="0.25">
      <c r="A284" s="221"/>
      <c r="B284" s="222"/>
      <c r="C284" s="253" t="s">
        <v>1500</v>
      </c>
      <c r="D284" s="228"/>
      <c r="E284" s="229">
        <v>0.9</v>
      </c>
      <c r="F284" s="224"/>
      <c r="G284" s="224"/>
      <c r="H284" s="224"/>
      <c r="I284" s="224"/>
      <c r="J284" s="224"/>
      <c r="K284" s="224"/>
      <c r="L284" s="224"/>
      <c r="M284" s="224"/>
      <c r="N284" s="223"/>
      <c r="O284" s="223"/>
      <c r="P284" s="223"/>
      <c r="Q284" s="223"/>
      <c r="R284" s="224"/>
      <c r="S284" s="224"/>
      <c r="T284" s="224"/>
      <c r="U284" s="224"/>
      <c r="V284" s="224"/>
      <c r="W284" s="224"/>
      <c r="X284" s="224"/>
      <c r="Y284" s="224"/>
      <c r="Z284" s="214"/>
      <c r="AA284" s="214"/>
      <c r="AB284" s="214"/>
      <c r="AC284" s="214"/>
      <c r="AD284" s="214"/>
      <c r="AE284" s="214"/>
      <c r="AF284" s="214"/>
      <c r="AG284" s="214" t="s">
        <v>252</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3" x14ac:dyDescent="0.25">
      <c r="A285" s="221"/>
      <c r="B285" s="222"/>
      <c r="C285" s="253" t="s">
        <v>1501</v>
      </c>
      <c r="D285" s="228"/>
      <c r="E285" s="229">
        <v>0.45</v>
      </c>
      <c r="F285" s="224"/>
      <c r="G285" s="224"/>
      <c r="H285" s="224"/>
      <c r="I285" s="224"/>
      <c r="J285" s="224"/>
      <c r="K285" s="224"/>
      <c r="L285" s="224"/>
      <c r="M285" s="224"/>
      <c r="N285" s="223"/>
      <c r="O285" s="223"/>
      <c r="P285" s="223"/>
      <c r="Q285" s="223"/>
      <c r="R285" s="224"/>
      <c r="S285" s="224"/>
      <c r="T285" s="224"/>
      <c r="U285" s="224"/>
      <c r="V285" s="224"/>
      <c r="W285" s="224"/>
      <c r="X285" s="224"/>
      <c r="Y285" s="224"/>
      <c r="Z285" s="214"/>
      <c r="AA285" s="214"/>
      <c r="AB285" s="214"/>
      <c r="AC285" s="214"/>
      <c r="AD285" s="214"/>
      <c r="AE285" s="214"/>
      <c r="AF285" s="214"/>
      <c r="AG285" s="214" t="s">
        <v>252</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5">
      <c r="A286" s="238">
        <v>57</v>
      </c>
      <c r="B286" s="239" t="s">
        <v>649</v>
      </c>
      <c r="C286" s="250" t="s">
        <v>650</v>
      </c>
      <c r="D286" s="240" t="s">
        <v>312</v>
      </c>
      <c r="E286" s="241">
        <v>2.5</v>
      </c>
      <c r="F286" s="242"/>
      <c r="G286" s="243">
        <f>ROUND(E286*F286,2)</f>
        <v>0</v>
      </c>
      <c r="H286" s="242"/>
      <c r="I286" s="243">
        <f>ROUND(E286*H286,2)</f>
        <v>0</v>
      </c>
      <c r="J286" s="242"/>
      <c r="K286" s="243">
        <f>ROUND(E286*J286,2)</f>
        <v>0</v>
      </c>
      <c r="L286" s="243">
        <v>21</v>
      </c>
      <c r="M286" s="243">
        <f>G286*(1+L286/100)</f>
        <v>0</v>
      </c>
      <c r="N286" s="241">
        <v>0</v>
      </c>
      <c r="O286" s="241">
        <f>ROUND(E286*N286,2)</f>
        <v>0</v>
      </c>
      <c r="P286" s="241">
        <v>5.024E-2</v>
      </c>
      <c r="Q286" s="241">
        <f>ROUND(E286*P286,2)</f>
        <v>0.13</v>
      </c>
      <c r="R286" s="243" t="s">
        <v>333</v>
      </c>
      <c r="S286" s="243" t="s">
        <v>243</v>
      </c>
      <c r="T286" s="244" t="s">
        <v>243</v>
      </c>
      <c r="U286" s="224">
        <v>4.5999999999999996</v>
      </c>
      <c r="V286" s="224">
        <f>ROUND(E286*U286,2)</f>
        <v>11.5</v>
      </c>
      <c r="W286" s="224"/>
      <c r="X286" s="224" t="s">
        <v>244</v>
      </c>
      <c r="Y286" s="224" t="s">
        <v>695</v>
      </c>
      <c r="Z286" s="214"/>
      <c r="AA286" s="214"/>
      <c r="AB286" s="214"/>
      <c r="AC286" s="214"/>
      <c r="AD286" s="214"/>
      <c r="AE286" s="214"/>
      <c r="AF286" s="214"/>
      <c r="AG286" s="214" t="s">
        <v>246</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2" x14ac:dyDescent="0.25">
      <c r="A287" s="221"/>
      <c r="B287" s="222"/>
      <c r="C287" s="254" t="s">
        <v>697</v>
      </c>
      <c r="D287" s="248"/>
      <c r="E287" s="248"/>
      <c r="F287" s="248"/>
      <c r="G287" s="248"/>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250</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5">
      <c r="A288" s="221"/>
      <c r="B288" s="222"/>
      <c r="C288" s="252" t="s">
        <v>1497</v>
      </c>
      <c r="D288" s="247"/>
      <c r="E288" s="247"/>
      <c r="F288" s="247"/>
      <c r="G288" s="247"/>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250</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ht="21" outlineLevel="3" x14ac:dyDescent="0.25">
      <c r="A289" s="221"/>
      <c r="B289" s="222"/>
      <c r="C289" s="252" t="s">
        <v>1502</v>
      </c>
      <c r="D289" s="247"/>
      <c r="E289" s="247"/>
      <c r="F289" s="247"/>
      <c r="G289" s="247"/>
      <c r="H289" s="224"/>
      <c r="I289" s="224"/>
      <c r="J289" s="224"/>
      <c r="K289" s="224"/>
      <c r="L289" s="224"/>
      <c r="M289" s="224"/>
      <c r="N289" s="223"/>
      <c r="O289" s="223"/>
      <c r="P289" s="223"/>
      <c r="Q289" s="223"/>
      <c r="R289" s="224"/>
      <c r="S289" s="224"/>
      <c r="T289" s="224"/>
      <c r="U289" s="224"/>
      <c r="V289" s="224"/>
      <c r="W289" s="224"/>
      <c r="X289" s="224"/>
      <c r="Y289" s="224"/>
      <c r="Z289" s="214"/>
      <c r="AA289" s="214"/>
      <c r="AB289" s="214"/>
      <c r="AC289" s="214"/>
      <c r="AD289" s="214"/>
      <c r="AE289" s="214"/>
      <c r="AF289" s="214"/>
      <c r="AG289" s="214" t="s">
        <v>250</v>
      </c>
      <c r="AH289" s="214"/>
      <c r="AI289" s="214"/>
      <c r="AJ289" s="214"/>
      <c r="AK289" s="214"/>
      <c r="AL289" s="214"/>
      <c r="AM289" s="214"/>
      <c r="AN289" s="214"/>
      <c r="AO289" s="214"/>
      <c r="AP289" s="214"/>
      <c r="AQ289" s="214"/>
      <c r="AR289" s="214"/>
      <c r="AS289" s="214"/>
      <c r="AT289" s="214"/>
      <c r="AU289" s="214"/>
      <c r="AV289" s="214"/>
      <c r="AW289" s="214"/>
      <c r="AX289" s="214"/>
      <c r="AY289" s="214"/>
      <c r="AZ289" s="214"/>
      <c r="BA289" s="245" t="str">
        <f>C289</f>
        <v>- vyvrtání prostupů v betonových základech tl. 500 mm do stávající kabelové šachty pro kabely NN – 5x. Prostupy O110 mm včetně dotěsnění, umístění dle požadavku dodavatele elektro.</v>
      </c>
      <c r="BB289" s="214"/>
      <c r="BC289" s="214"/>
      <c r="BD289" s="214"/>
      <c r="BE289" s="214"/>
      <c r="BF289" s="214"/>
      <c r="BG289" s="214"/>
      <c r="BH289" s="214"/>
    </row>
    <row r="290" spans="1:60" outlineLevel="2" x14ac:dyDescent="0.25">
      <c r="A290" s="221"/>
      <c r="B290" s="222"/>
      <c r="C290" s="253" t="s">
        <v>1503</v>
      </c>
      <c r="D290" s="228"/>
      <c r="E290" s="229">
        <v>2.5</v>
      </c>
      <c r="F290" s="224"/>
      <c r="G290" s="224"/>
      <c r="H290" s="224"/>
      <c r="I290" s="224"/>
      <c r="J290" s="224"/>
      <c r="K290" s="224"/>
      <c r="L290" s="224"/>
      <c r="M290" s="224"/>
      <c r="N290" s="223"/>
      <c r="O290" s="223"/>
      <c r="P290" s="223"/>
      <c r="Q290" s="223"/>
      <c r="R290" s="224"/>
      <c r="S290" s="224"/>
      <c r="T290" s="224"/>
      <c r="U290" s="224"/>
      <c r="V290" s="224"/>
      <c r="W290" s="224"/>
      <c r="X290" s="224"/>
      <c r="Y290" s="224"/>
      <c r="Z290" s="214"/>
      <c r="AA290" s="214"/>
      <c r="AB290" s="214"/>
      <c r="AC290" s="214"/>
      <c r="AD290" s="214"/>
      <c r="AE290" s="214"/>
      <c r="AF290" s="214"/>
      <c r="AG290" s="214" t="s">
        <v>252</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ht="20.399999999999999" outlineLevel="1" x14ac:dyDescent="0.25">
      <c r="A291" s="238">
        <v>58</v>
      </c>
      <c r="B291" s="239" t="s">
        <v>1504</v>
      </c>
      <c r="C291" s="250" t="s">
        <v>1505</v>
      </c>
      <c r="D291" s="240" t="s">
        <v>285</v>
      </c>
      <c r="E291" s="241">
        <v>90</v>
      </c>
      <c r="F291" s="242"/>
      <c r="G291" s="243">
        <f>ROUND(E291*F291,2)</f>
        <v>0</v>
      </c>
      <c r="H291" s="242"/>
      <c r="I291" s="243">
        <f>ROUND(E291*H291,2)</f>
        <v>0</v>
      </c>
      <c r="J291" s="242"/>
      <c r="K291" s="243">
        <f>ROUND(E291*J291,2)</f>
        <v>0</v>
      </c>
      <c r="L291" s="243">
        <v>21</v>
      </c>
      <c r="M291" s="243">
        <f>G291*(1+L291/100)</f>
        <v>0</v>
      </c>
      <c r="N291" s="241">
        <v>0</v>
      </c>
      <c r="O291" s="241">
        <f>ROUND(E291*N291,2)</f>
        <v>0</v>
      </c>
      <c r="P291" s="241">
        <v>5.0000000000000001E-3</v>
      </c>
      <c r="Q291" s="241">
        <f>ROUND(E291*P291,2)</f>
        <v>0.45</v>
      </c>
      <c r="R291" s="243" t="s">
        <v>333</v>
      </c>
      <c r="S291" s="243" t="s">
        <v>243</v>
      </c>
      <c r="T291" s="244" t="s">
        <v>243</v>
      </c>
      <c r="U291" s="224">
        <v>0.03</v>
      </c>
      <c r="V291" s="224">
        <f>ROUND(E291*U291,2)</f>
        <v>2.7</v>
      </c>
      <c r="W291" s="224"/>
      <c r="X291" s="224" t="s">
        <v>244</v>
      </c>
      <c r="Y291" s="224" t="s">
        <v>695</v>
      </c>
      <c r="Z291" s="214"/>
      <c r="AA291" s="214"/>
      <c r="AB291" s="214"/>
      <c r="AC291" s="214"/>
      <c r="AD291" s="214"/>
      <c r="AE291" s="214"/>
      <c r="AF291" s="214"/>
      <c r="AG291" s="214" t="s">
        <v>246</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5">
      <c r="A292" s="221"/>
      <c r="B292" s="222"/>
      <c r="C292" s="254" t="s">
        <v>697</v>
      </c>
      <c r="D292" s="248"/>
      <c r="E292" s="248"/>
      <c r="F292" s="248"/>
      <c r="G292" s="248"/>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250</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3" x14ac:dyDescent="0.25">
      <c r="A293" s="221"/>
      <c r="B293" s="222"/>
      <c r="C293" s="252" t="s">
        <v>1506</v>
      </c>
      <c r="D293" s="247"/>
      <c r="E293" s="247"/>
      <c r="F293" s="247"/>
      <c r="G293" s="247"/>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250</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45" t="str">
        <f>C293</f>
        <v>Odstranění vnějších omítek – uvolněné části omítek, omítky v okolí prasklin budou odstraněny až na pevný podklad.</v>
      </c>
      <c r="BB293" s="214"/>
      <c r="BC293" s="214"/>
      <c r="BD293" s="214"/>
      <c r="BE293" s="214"/>
      <c r="BF293" s="214"/>
      <c r="BG293" s="214"/>
      <c r="BH293" s="214"/>
    </row>
    <row r="294" spans="1:60" outlineLevel="3" x14ac:dyDescent="0.25">
      <c r="A294" s="221"/>
      <c r="B294" s="222"/>
      <c r="C294" s="252" t="s">
        <v>1507</v>
      </c>
      <c r="D294" s="247"/>
      <c r="E294" s="247"/>
      <c r="F294" s="247"/>
      <c r="G294" s="247"/>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250</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2" x14ac:dyDescent="0.25">
      <c r="A295" s="221"/>
      <c r="B295" s="222"/>
      <c r="C295" s="253" t="s">
        <v>1357</v>
      </c>
      <c r="D295" s="228"/>
      <c r="E295" s="229">
        <v>90</v>
      </c>
      <c r="F295" s="224"/>
      <c r="G295" s="224"/>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252</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x14ac:dyDescent="0.25">
      <c r="A296" s="231" t="s">
        <v>237</v>
      </c>
      <c r="B296" s="232" t="s">
        <v>187</v>
      </c>
      <c r="C296" s="249" t="s">
        <v>188</v>
      </c>
      <c r="D296" s="233"/>
      <c r="E296" s="234"/>
      <c r="F296" s="235"/>
      <c r="G296" s="235">
        <f>SUMIF(AG297:AG299,"&lt;&gt;NOR",G297:G299)</f>
        <v>0</v>
      </c>
      <c r="H296" s="235"/>
      <c r="I296" s="235">
        <f>SUM(I297:I299)</f>
        <v>0</v>
      </c>
      <c r="J296" s="235"/>
      <c r="K296" s="235">
        <f>SUM(K297:K299)</f>
        <v>0</v>
      </c>
      <c r="L296" s="235"/>
      <c r="M296" s="235">
        <f>SUM(M297:M299)</f>
        <v>0</v>
      </c>
      <c r="N296" s="234"/>
      <c r="O296" s="234">
        <f>SUM(O297:O299)</f>
        <v>0</v>
      </c>
      <c r="P296" s="234"/>
      <c r="Q296" s="234">
        <f>SUM(Q297:Q299)</f>
        <v>0</v>
      </c>
      <c r="R296" s="235"/>
      <c r="S296" s="235"/>
      <c r="T296" s="236"/>
      <c r="U296" s="230"/>
      <c r="V296" s="230">
        <f>SUM(V297:V299)</f>
        <v>3.46</v>
      </c>
      <c r="W296" s="230"/>
      <c r="X296" s="230"/>
      <c r="Y296" s="230"/>
      <c r="AG296" t="s">
        <v>238</v>
      </c>
    </row>
    <row r="297" spans="1:60" ht="20.399999999999999" outlineLevel="1" x14ac:dyDescent="0.25">
      <c r="A297" s="238">
        <v>59</v>
      </c>
      <c r="B297" s="239" t="s">
        <v>1508</v>
      </c>
      <c r="C297" s="250" t="s">
        <v>1509</v>
      </c>
      <c r="D297" s="240" t="s">
        <v>338</v>
      </c>
      <c r="E297" s="241">
        <v>3.6824400000000002</v>
      </c>
      <c r="F297" s="242"/>
      <c r="G297" s="243">
        <f>ROUND(E297*F297,2)</f>
        <v>0</v>
      </c>
      <c r="H297" s="242"/>
      <c r="I297" s="243">
        <f>ROUND(E297*H297,2)</f>
        <v>0</v>
      </c>
      <c r="J297" s="242"/>
      <c r="K297" s="243">
        <f>ROUND(E297*J297,2)</f>
        <v>0</v>
      </c>
      <c r="L297" s="243">
        <v>21</v>
      </c>
      <c r="M297" s="243">
        <f>G297*(1+L297/100)</f>
        <v>0</v>
      </c>
      <c r="N297" s="241">
        <v>0</v>
      </c>
      <c r="O297" s="241">
        <f>ROUND(E297*N297,2)</f>
        <v>0</v>
      </c>
      <c r="P297" s="241">
        <v>0</v>
      </c>
      <c r="Q297" s="241">
        <f>ROUND(E297*P297,2)</f>
        <v>0</v>
      </c>
      <c r="R297" s="243" t="s">
        <v>1347</v>
      </c>
      <c r="S297" s="243" t="s">
        <v>243</v>
      </c>
      <c r="T297" s="244" t="s">
        <v>243</v>
      </c>
      <c r="U297" s="224">
        <v>0.9385</v>
      </c>
      <c r="V297" s="224">
        <f>ROUND(E297*U297,2)</f>
        <v>3.46</v>
      </c>
      <c r="W297" s="224"/>
      <c r="X297" s="224" t="s">
        <v>686</v>
      </c>
      <c r="Y297" s="224" t="s">
        <v>245</v>
      </c>
      <c r="Z297" s="214"/>
      <c r="AA297" s="214"/>
      <c r="AB297" s="214"/>
      <c r="AC297" s="214"/>
      <c r="AD297" s="214"/>
      <c r="AE297" s="214"/>
      <c r="AF297" s="214"/>
      <c r="AG297" s="214" t="s">
        <v>687</v>
      </c>
      <c r="AH297" s="214"/>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2" x14ac:dyDescent="0.25">
      <c r="A298" s="221"/>
      <c r="B298" s="222"/>
      <c r="C298" s="251" t="s">
        <v>1510</v>
      </c>
      <c r="D298" s="246"/>
      <c r="E298" s="246"/>
      <c r="F298" s="246"/>
      <c r="G298" s="246"/>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248</v>
      </c>
      <c r="AH298" s="214"/>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2" x14ac:dyDescent="0.25">
      <c r="A299" s="221"/>
      <c r="B299" s="222"/>
      <c r="C299" s="252" t="s">
        <v>1335</v>
      </c>
      <c r="D299" s="247"/>
      <c r="E299" s="247"/>
      <c r="F299" s="247"/>
      <c r="G299" s="247"/>
      <c r="H299" s="224"/>
      <c r="I299" s="224"/>
      <c r="J299" s="224"/>
      <c r="K299" s="224"/>
      <c r="L299" s="224"/>
      <c r="M299" s="224"/>
      <c r="N299" s="223"/>
      <c r="O299" s="223"/>
      <c r="P299" s="223"/>
      <c r="Q299" s="223"/>
      <c r="R299" s="224"/>
      <c r="S299" s="224"/>
      <c r="T299" s="224"/>
      <c r="U299" s="224"/>
      <c r="V299" s="224"/>
      <c r="W299" s="224"/>
      <c r="X299" s="224"/>
      <c r="Y299" s="224"/>
      <c r="Z299" s="214"/>
      <c r="AA299" s="214"/>
      <c r="AB299" s="214"/>
      <c r="AC299" s="214"/>
      <c r="AD299" s="214"/>
      <c r="AE299" s="214"/>
      <c r="AF299" s="214"/>
      <c r="AG299" s="214" t="s">
        <v>250</v>
      </c>
      <c r="AH299" s="214"/>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x14ac:dyDescent="0.25">
      <c r="A300" s="231" t="s">
        <v>237</v>
      </c>
      <c r="B300" s="232" t="s">
        <v>205</v>
      </c>
      <c r="C300" s="249" t="s">
        <v>206</v>
      </c>
      <c r="D300" s="233"/>
      <c r="E300" s="234"/>
      <c r="F300" s="235"/>
      <c r="G300" s="235">
        <f>SUMIF(AG301:AG309,"&lt;&gt;NOR",G301:G309)</f>
        <v>0</v>
      </c>
      <c r="H300" s="235"/>
      <c r="I300" s="235">
        <f>SUM(I301:I309)</f>
        <v>0</v>
      </c>
      <c r="J300" s="235"/>
      <c r="K300" s="235">
        <f>SUM(K301:K309)</f>
        <v>0</v>
      </c>
      <c r="L300" s="235"/>
      <c r="M300" s="235">
        <f>SUM(M301:M309)</f>
        <v>0</v>
      </c>
      <c r="N300" s="234"/>
      <c r="O300" s="234">
        <f>SUM(O301:O309)</f>
        <v>0</v>
      </c>
      <c r="P300" s="234"/>
      <c r="Q300" s="234">
        <f>SUM(Q301:Q309)</f>
        <v>0</v>
      </c>
      <c r="R300" s="235"/>
      <c r="S300" s="235"/>
      <c r="T300" s="236"/>
      <c r="U300" s="230"/>
      <c r="V300" s="230">
        <f>SUM(V301:V309)</f>
        <v>1.5</v>
      </c>
      <c r="W300" s="230"/>
      <c r="X300" s="230"/>
      <c r="Y300" s="230"/>
      <c r="AG300" t="s">
        <v>238</v>
      </c>
    </row>
    <row r="301" spans="1:60" outlineLevel="1" x14ac:dyDescent="0.25">
      <c r="A301" s="238">
        <v>60</v>
      </c>
      <c r="B301" s="239" t="s">
        <v>336</v>
      </c>
      <c r="C301" s="250" t="s">
        <v>337</v>
      </c>
      <c r="D301" s="240" t="s">
        <v>338</v>
      </c>
      <c r="E301" s="241">
        <v>3.0607700000000002</v>
      </c>
      <c r="F301" s="242"/>
      <c r="G301" s="243">
        <f>ROUND(E301*F301,2)</f>
        <v>0</v>
      </c>
      <c r="H301" s="242"/>
      <c r="I301" s="243">
        <f>ROUND(E301*H301,2)</f>
        <v>0</v>
      </c>
      <c r="J301" s="242"/>
      <c r="K301" s="243">
        <f>ROUND(E301*J301,2)</f>
        <v>0</v>
      </c>
      <c r="L301" s="243">
        <v>21</v>
      </c>
      <c r="M301" s="243">
        <f>G301*(1+L301/100)</f>
        <v>0</v>
      </c>
      <c r="N301" s="241">
        <v>0</v>
      </c>
      <c r="O301" s="241">
        <f>ROUND(E301*N301,2)</f>
        <v>0</v>
      </c>
      <c r="P301" s="241">
        <v>0</v>
      </c>
      <c r="Q301" s="241">
        <f>ROUND(E301*P301,2)</f>
        <v>0</v>
      </c>
      <c r="R301" s="243"/>
      <c r="S301" s="243" t="s">
        <v>325</v>
      </c>
      <c r="T301" s="244" t="s">
        <v>1011</v>
      </c>
      <c r="U301" s="224">
        <v>0.49</v>
      </c>
      <c r="V301" s="224">
        <f>ROUND(E301*U301,2)</f>
        <v>1.5</v>
      </c>
      <c r="W301" s="224"/>
      <c r="X301" s="224" t="s">
        <v>244</v>
      </c>
      <c r="Y301" s="224" t="s">
        <v>695</v>
      </c>
      <c r="Z301" s="214"/>
      <c r="AA301" s="214"/>
      <c r="AB301" s="214"/>
      <c r="AC301" s="214"/>
      <c r="AD301" s="214"/>
      <c r="AE301" s="214"/>
      <c r="AF301" s="214"/>
      <c r="AG301" s="214" t="s">
        <v>246</v>
      </c>
      <c r="AH301" s="214"/>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2" x14ac:dyDescent="0.25">
      <c r="A302" s="221"/>
      <c r="B302" s="222"/>
      <c r="C302" s="254" t="s">
        <v>1335</v>
      </c>
      <c r="D302" s="248"/>
      <c r="E302" s="248"/>
      <c r="F302" s="248"/>
      <c r="G302" s="248"/>
      <c r="H302" s="224"/>
      <c r="I302" s="224"/>
      <c r="J302" s="224"/>
      <c r="K302" s="224"/>
      <c r="L302" s="224"/>
      <c r="M302" s="224"/>
      <c r="N302" s="223"/>
      <c r="O302" s="223"/>
      <c r="P302" s="223"/>
      <c r="Q302" s="223"/>
      <c r="R302" s="224"/>
      <c r="S302" s="224"/>
      <c r="T302" s="224"/>
      <c r="U302" s="224"/>
      <c r="V302" s="224"/>
      <c r="W302" s="224"/>
      <c r="X302" s="224"/>
      <c r="Y302" s="224"/>
      <c r="Z302" s="214"/>
      <c r="AA302" s="214"/>
      <c r="AB302" s="214"/>
      <c r="AC302" s="214"/>
      <c r="AD302" s="214"/>
      <c r="AE302" s="214"/>
      <c r="AF302" s="214"/>
      <c r="AG302" s="214" t="s">
        <v>250</v>
      </c>
      <c r="AH302" s="214"/>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5">
      <c r="A303" s="221"/>
      <c r="B303" s="222"/>
      <c r="C303" s="252" t="s">
        <v>340</v>
      </c>
      <c r="D303" s="247"/>
      <c r="E303" s="247"/>
      <c r="F303" s="247"/>
      <c r="G303" s="247"/>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250</v>
      </c>
      <c r="AH303" s="214"/>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ht="21" outlineLevel="3" x14ac:dyDescent="0.25">
      <c r="A304" s="221"/>
      <c r="B304" s="222"/>
      <c r="C304" s="252" t="s">
        <v>341</v>
      </c>
      <c r="D304" s="247"/>
      <c r="E304" s="247"/>
      <c r="F304" s="247"/>
      <c r="G304" s="247"/>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250</v>
      </c>
      <c r="AH304" s="214"/>
      <c r="AI304" s="214"/>
      <c r="AJ304" s="214"/>
      <c r="AK304" s="214"/>
      <c r="AL304" s="214"/>
      <c r="AM304" s="214"/>
      <c r="AN304" s="214"/>
      <c r="AO304" s="214"/>
      <c r="AP304" s="214"/>
      <c r="AQ304" s="214"/>
      <c r="AR304" s="214"/>
      <c r="AS304" s="214"/>
      <c r="AT304" s="214"/>
      <c r="AU304" s="214"/>
      <c r="AV304" s="214"/>
      <c r="AW304" s="214"/>
      <c r="AX304" s="214"/>
      <c r="AY304" s="214"/>
      <c r="AZ304" s="214"/>
      <c r="BA304" s="245" t="str">
        <f>C304</f>
        <v>1. veškeré poplatky provozovateli skládky, recyklační linky nebo jiného zařízení na zpracování nebo likvidaci odpadů související s převzetím, uložením, zpracováním nebo likvidaci odpadu.</v>
      </c>
      <c r="BB304" s="214"/>
      <c r="BC304" s="214"/>
      <c r="BD304" s="214"/>
      <c r="BE304" s="214"/>
      <c r="BF304" s="214"/>
      <c r="BG304" s="214"/>
      <c r="BH304" s="214"/>
    </row>
    <row r="305" spans="1:60" ht="21" outlineLevel="3" x14ac:dyDescent="0.25">
      <c r="A305" s="221"/>
      <c r="B305" s="222"/>
      <c r="C305" s="252" t="s">
        <v>342</v>
      </c>
      <c r="D305" s="247"/>
      <c r="E305" s="247"/>
      <c r="F305" s="247"/>
      <c r="G305" s="247"/>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250</v>
      </c>
      <c r="AH305" s="214"/>
      <c r="AI305" s="214"/>
      <c r="AJ305" s="214"/>
      <c r="AK305" s="214"/>
      <c r="AL305" s="214"/>
      <c r="AM305" s="214"/>
      <c r="AN305" s="214"/>
      <c r="AO305" s="214"/>
      <c r="AP305" s="214"/>
      <c r="AQ305" s="214"/>
      <c r="AR305" s="214"/>
      <c r="AS305" s="214"/>
      <c r="AT305" s="214"/>
      <c r="AU305" s="214"/>
      <c r="AV305" s="214"/>
      <c r="AW305" s="214"/>
      <c r="AX305" s="214"/>
      <c r="AY305" s="214"/>
      <c r="AZ305" s="214"/>
      <c r="BA305" s="245" t="str">
        <f>C305</f>
        <v>2. náklady spojené s nakládáním, dopravou a vyložením odpadu z místa stavby na místo převzetí provozovatelem skládky, recyklační linky nebo jiného zařízení na zpracování nebo likvidaci odpadu.</v>
      </c>
      <c r="BB305" s="214"/>
      <c r="BC305" s="214"/>
      <c r="BD305" s="214"/>
      <c r="BE305" s="214"/>
      <c r="BF305" s="214"/>
      <c r="BG305" s="214"/>
      <c r="BH305" s="214"/>
    </row>
    <row r="306" spans="1:60" outlineLevel="3" x14ac:dyDescent="0.25">
      <c r="A306" s="221"/>
      <c r="B306" s="222"/>
      <c r="C306" s="255" t="s">
        <v>343</v>
      </c>
      <c r="D306" s="225"/>
      <c r="E306" s="226"/>
      <c r="F306" s="227"/>
      <c r="G306" s="227"/>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250</v>
      </c>
      <c r="AH306" s="214"/>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5">
      <c r="A307" s="221"/>
      <c r="B307" s="222"/>
      <c r="C307" s="252" t="s">
        <v>344</v>
      </c>
      <c r="D307" s="247"/>
      <c r="E307" s="247"/>
      <c r="F307" s="247"/>
      <c r="G307" s="247"/>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250</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5">
      <c r="A308" s="221"/>
      <c r="B308" s="222"/>
      <c r="C308" s="252" t="s">
        <v>345</v>
      </c>
      <c r="D308" s="247"/>
      <c r="E308" s="247"/>
      <c r="F308" s="247"/>
      <c r="G308" s="247"/>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250</v>
      </c>
      <c r="AH308" s="214"/>
      <c r="AI308" s="214"/>
      <c r="AJ308" s="214"/>
      <c r="AK308" s="214"/>
      <c r="AL308" s="214"/>
      <c r="AM308" s="214"/>
      <c r="AN308" s="214"/>
      <c r="AO308" s="214"/>
      <c r="AP308" s="214"/>
      <c r="AQ308" s="214"/>
      <c r="AR308" s="214"/>
      <c r="AS308" s="214"/>
      <c r="AT308" s="214"/>
      <c r="AU308" s="214"/>
      <c r="AV308" s="214"/>
      <c r="AW308" s="214"/>
      <c r="AX308" s="214"/>
      <c r="AY308" s="214"/>
      <c r="AZ308" s="214"/>
      <c r="BA308" s="245" t="str">
        <f>C308</f>
        <v>1.Tunou se rozumí hmotnost odpadu vytříděného v souladu se zákonem č. 541/2020 Sb. O odpadech v platném znění.</v>
      </c>
      <c r="BB308" s="214"/>
      <c r="BC308" s="214"/>
      <c r="BD308" s="214"/>
      <c r="BE308" s="214"/>
      <c r="BF308" s="214"/>
      <c r="BG308" s="214"/>
      <c r="BH308" s="214"/>
    </row>
    <row r="309" spans="1:60" ht="21" outlineLevel="3" x14ac:dyDescent="0.25">
      <c r="A309" s="221"/>
      <c r="B309" s="222"/>
      <c r="C309" s="252" t="s">
        <v>730</v>
      </c>
      <c r="D309" s="247"/>
      <c r="E309" s="247"/>
      <c r="F309" s="247"/>
      <c r="G309" s="247"/>
      <c r="H309" s="224"/>
      <c r="I309" s="224"/>
      <c r="J309" s="224"/>
      <c r="K309" s="224"/>
      <c r="L309" s="224"/>
      <c r="M309" s="224"/>
      <c r="N309" s="223"/>
      <c r="O309" s="223"/>
      <c r="P309" s="223"/>
      <c r="Q309" s="223"/>
      <c r="R309" s="224"/>
      <c r="S309" s="224"/>
      <c r="T309" s="224"/>
      <c r="U309" s="224"/>
      <c r="V309" s="224"/>
      <c r="W309" s="224"/>
      <c r="X309" s="224"/>
      <c r="Y309" s="224"/>
      <c r="Z309" s="214"/>
      <c r="AA309" s="214"/>
      <c r="AB309" s="214"/>
      <c r="AC309" s="214"/>
      <c r="AD309" s="214"/>
      <c r="AE309" s="214"/>
      <c r="AF309" s="214"/>
      <c r="AG309" s="214" t="s">
        <v>250</v>
      </c>
      <c r="AH309" s="214"/>
      <c r="AI309" s="214"/>
      <c r="AJ309" s="214"/>
      <c r="AK309" s="214"/>
      <c r="AL309" s="214"/>
      <c r="AM309" s="214"/>
      <c r="AN309" s="214"/>
      <c r="AO309" s="214"/>
      <c r="AP309" s="214"/>
      <c r="AQ309" s="214"/>
      <c r="AR309" s="214"/>
      <c r="AS309" s="214"/>
      <c r="AT309" s="214"/>
      <c r="AU309" s="214"/>
      <c r="AV309" s="214"/>
      <c r="AW309" s="214"/>
      <c r="AX309" s="214"/>
      <c r="AY309" s="214"/>
      <c r="AZ309" s="214"/>
      <c r="BA309" s="245" t="str">
        <f>C309</f>
        <v>2. Hmotnost zeminy s kamením a štěrku  je uvažovaná v hodnotě 1,8t/m3, ostatní hmotnosti suti jsou uváděny dle z údajů ve sloupci "suť - celkem" uvedených u jednotlvých položek konkrétních odpadových materiálů.</v>
      </c>
      <c r="BB309" s="214"/>
      <c r="BC309" s="214"/>
      <c r="BD309" s="214"/>
      <c r="BE309" s="214"/>
      <c r="BF309" s="214"/>
      <c r="BG309" s="214"/>
      <c r="BH309" s="214"/>
    </row>
    <row r="310" spans="1:60" x14ac:dyDescent="0.25">
      <c r="A310" s="231" t="s">
        <v>237</v>
      </c>
      <c r="B310" s="232" t="s">
        <v>203</v>
      </c>
      <c r="C310" s="249" t="s">
        <v>204</v>
      </c>
      <c r="D310" s="233"/>
      <c r="E310" s="234"/>
      <c r="F310" s="235"/>
      <c r="G310" s="235">
        <f>SUMIF(AG311:AG325,"&lt;&gt;NOR",G311:G325)</f>
        <v>0</v>
      </c>
      <c r="H310" s="235"/>
      <c r="I310" s="235">
        <f>SUM(I311:I325)</f>
        <v>0</v>
      </c>
      <c r="J310" s="235"/>
      <c r="K310" s="235">
        <f>SUM(K311:K325)</f>
        <v>0</v>
      </c>
      <c r="L310" s="235"/>
      <c r="M310" s="235">
        <f>SUM(M311:M325)</f>
        <v>0</v>
      </c>
      <c r="N310" s="234"/>
      <c r="O310" s="234">
        <f>SUM(O311:O325)</f>
        <v>10.08</v>
      </c>
      <c r="P310" s="234"/>
      <c r="Q310" s="234">
        <f>SUM(Q311:Q325)</f>
        <v>0</v>
      </c>
      <c r="R310" s="235"/>
      <c r="S310" s="235"/>
      <c r="T310" s="236"/>
      <c r="U310" s="230"/>
      <c r="V310" s="230">
        <f>SUM(V311:V325)</f>
        <v>11.17</v>
      </c>
      <c r="W310" s="230"/>
      <c r="X310" s="230"/>
      <c r="Y310" s="230"/>
      <c r="AG310" t="s">
        <v>238</v>
      </c>
    </row>
    <row r="311" spans="1:60" ht="20.399999999999999" outlineLevel="1" x14ac:dyDescent="0.25">
      <c r="A311" s="238">
        <v>61</v>
      </c>
      <c r="B311" s="239" t="s">
        <v>1012</v>
      </c>
      <c r="C311" s="250" t="s">
        <v>1013</v>
      </c>
      <c r="D311" s="240" t="s">
        <v>312</v>
      </c>
      <c r="E311" s="241">
        <v>49</v>
      </c>
      <c r="F311" s="242"/>
      <c r="G311" s="243">
        <f>ROUND(E311*F311,2)</f>
        <v>0</v>
      </c>
      <c r="H311" s="242"/>
      <c r="I311" s="243">
        <f>ROUND(E311*H311,2)</f>
        <v>0</v>
      </c>
      <c r="J311" s="242"/>
      <c r="K311" s="243">
        <f>ROUND(E311*J311,2)</f>
        <v>0</v>
      </c>
      <c r="L311" s="243">
        <v>21</v>
      </c>
      <c r="M311" s="243">
        <f>G311*(1+L311/100)</f>
        <v>0</v>
      </c>
      <c r="N311" s="241">
        <v>9.8999999999999999E-4</v>
      </c>
      <c r="O311" s="241">
        <f>ROUND(E311*N311,2)</f>
        <v>0.05</v>
      </c>
      <c r="P311" s="241">
        <v>0</v>
      </c>
      <c r="Q311" s="241">
        <f>ROUND(E311*P311,2)</f>
        <v>0</v>
      </c>
      <c r="R311" s="243" t="s">
        <v>203</v>
      </c>
      <c r="S311" s="243" t="s">
        <v>243</v>
      </c>
      <c r="T311" s="244" t="s">
        <v>243</v>
      </c>
      <c r="U311" s="224">
        <v>0.13</v>
      </c>
      <c r="V311" s="224">
        <f>ROUND(E311*U311,2)</f>
        <v>6.37</v>
      </c>
      <c r="W311" s="224"/>
      <c r="X311" s="224" t="s">
        <v>244</v>
      </c>
      <c r="Y311" s="224" t="s">
        <v>695</v>
      </c>
      <c r="Z311" s="214"/>
      <c r="AA311" s="214"/>
      <c r="AB311" s="214"/>
      <c r="AC311" s="214"/>
      <c r="AD311" s="214"/>
      <c r="AE311" s="214"/>
      <c r="AF311" s="214"/>
      <c r="AG311" s="214" t="s">
        <v>246</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5">
      <c r="A312" s="221"/>
      <c r="B312" s="222"/>
      <c r="C312" s="254" t="s">
        <v>1335</v>
      </c>
      <c r="D312" s="248"/>
      <c r="E312" s="248"/>
      <c r="F312" s="248"/>
      <c r="G312" s="248"/>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250</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3" x14ac:dyDescent="0.25">
      <c r="A313" s="221"/>
      <c r="B313" s="222"/>
      <c r="C313" s="252" t="s">
        <v>1014</v>
      </c>
      <c r="D313" s="247"/>
      <c r="E313" s="247"/>
      <c r="F313" s="247"/>
      <c r="G313" s="247"/>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250</v>
      </c>
      <c r="AH313" s="214"/>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3" x14ac:dyDescent="0.25">
      <c r="A314" s="221"/>
      <c r="B314" s="222"/>
      <c r="C314" s="255" t="s">
        <v>343</v>
      </c>
      <c r="D314" s="225"/>
      <c r="E314" s="226"/>
      <c r="F314" s="227"/>
      <c r="G314" s="227"/>
      <c r="H314" s="224"/>
      <c r="I314" s="224"/>
      <c r="J314" s="224"/>
      <c r="K314" s="224"/>
      <c r="L314" s="224"/>
      <c r="M314" s="224"/>
      <c r="N314" s="223"/>
      <c r="O314" s="223"/>
      <c r="P314" s="223"/>
      <c r="Q314" s="223"/>
      <c r="R314" s="224"/>
      <c r="S314" s="224"/>
      <c r="T314" s="224"/>
      <c r="U314" s="224"/>
      <c r="V314" s="224"/>
      <c r="W314" s="224"/>
      <c r="X314" s="224"/>
      <c r="Y314" s="224"/>
      <c r="Z314" s="214"/>
      <c r="AA314" s="214"/>
      <c r="AB314" s="214"/>
      <c r="AC314" s="214"/>
      <c r="AD314" s="214"/>
      <c r="AE314" s="214"/>
      <c r="AF314" s="214"/>
      <c r="AG314" s="214" t="s">
        <v>250</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3" x14ac:dyDescent="0.25">
      <c r="A315" s="221"/>
      <c r="B315" s="222"/>
      <c r="C315" s="252" t="s">
        <v>1511</v>
      </c>
      <c r="D315" s="247"/>
      <c r="E315" s="247"/>
      <c r="F315" s="247"/>
      <c r="G315" s="247"/>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250</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45" t="str">
        <f>C315</f>
        <v>Zemnící pásky – po obvodu objektu bude uložen zemnící pásek FeZn 30x4 mm napojený na zemnící soustavu</v>
      </c>
      <c r="BB315" s="214"/>
      <c r="BC315" s="214"/>
      <c r="BD315" s="214"/>
      <c r="BE315" s="214"/>
      <c r="BF315" s="214"/>
      <c r="BG315" s="214"/>
      <c r="BH315" s="214"/>
    </row>
    <row r="316" spans="1:60" outlineLevel="3" x14ac:dyDescent="0.25">
      <c r="A316" s="221"/>
      <c r="B316" s="222"/>
      <c r="C316" s="252" t="s">
        <v>1512</v>
      </c>
      <c r="D316" s="247"/>
      <c r="E316" s="247"/>
      <c r="F316" s="247"/>
      <c r="G316" s="247"/>
      <c r="H316" s="224"/>
      <c r="I316" s="224"/>
      <c r="J316" s="224"/>
      <c r="K316" s="224"/>
      <c r="L316" s="224"/>
      <c r="M316" s="224"/>
      <c r="N316" s="223"/>
      <c r="O316" s="223"/>
      <c r="P316" s="223"/>
      <c r="Q316" s="223"/>
      <c r="R316" s="224"/>
      <c r="S316" s="224"/>
      <c r="T316" s="224"/>
      <c r="U316" s="224"/>
      <c r="V316" s="224"/>
      <c r="W316" s="224"/>
      <c r="X316" s="224"/>
      <c r="Y316" s="224"/>
      <c r="Z316" s="214"/>
      <c r="AA316" s="214"/>
      <c r="AB316" s="214"/>
      <c r="AC316" s="214"/>
      <c r="AD316" s="214"/>
      <c r="AE316" s="214"/>
      <c r="AF316" s="214"/>
      <c r="AG316" s="214" t="s">
        <v>250</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45" t="str">
        <f>C316</f>
        <v>prováděnou v rámci objektů elektro. Pásek bude vytažen na 6 místech cca 1 m nad úroveň upraveného terénu –</v>
      </c>
      <c r="BB316" s="214"/>
      <c r="BC316" s="214"/>
      <c r="BD316" s="214"/>
      <c r="BE316" s="214"/>
      <c r="BF316" s="214"/>
      <c r="BG316" s="214"/>
      <c r="BH316" s="214"/>
    </row>
    <row r="317" spans="1:60" outlineLevel="3" x14ac:dyDescent="0.25">
      <c r="A317" s="221"/>
      <c r="B317" s="222"/>
      <c r="C317" s="252" t="s">
        <v>1513</v>
      </c>
      <c r="D317" s="247"/>
      <c r="E317" s="247"/>
      <c r="F317" s="247"/>
      <c r="G317" s="247"/>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250</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45" t="str">
        <f>C317</f>
        <v>vzdálenost od stěny objektu max. 50 mm a od hrany cca 200 mm. Vodivé propojení kovových součástí na tuto zemnící</v>
      </c>
      <c r="BB317" s="214"/>
      <c r="BC317" s="214"/>
      <c r="BD317" s="214"/>
      <c r="BE317" s="214"/>
      <c r="BF317" s="214"/>
      <c r="BG317" s="214"/>
      <c r="BH317" s="214"/>
    </row>
    <row r="318" spans="1:60" outlineLevel="3" x14ac:dyDescent="0.25">
      <c r="A318" s="221"/>
      <c r="B318" s="222"/>
      <c r="C318" s="252" t="s">
        <v>1514</v>
      </c>
      <c r="D318" s="247"/>
      <c r="E318" s="247"/>
      <c r="F318" s="247"/>
      <c r="G318" s="247"/>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250</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3" x14ac:dyDescent="0.25">
      <c r="A319" s="221"/>
      <c r="B319" s="222"/>
      <c r="C319" s="252" t="s">
        <v>1515</v>
      </c>
      <c r="D319" s="247"/>
      <c r="E319" s="247"/>
      <c r="F319" s="247"/>
      <c r="G319" s="247"/>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250</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2" x14ac:dyDescent="0.25">
      <c r="A320" s="221"/>
      <c r="B320" s="222"/>
      <c r="C320" s="253" t="s">
        <v>1516</v>
      </c>
      <c r="D320" s="228"/>
      <c r="E320" s="229">
        <v>49</v>
      </c>
      <c r="F320" s="224"/>
      <c r="G320" s="224"/>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252</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5">
      <c r="A321" s="238">
        <v>62</v>
      </c>
      <c r="B321" s="239" t="s">
        <v>1517</v>
      </c>
      <c r="C321" s="250" t="s">
        <v>1518</v>
      </c>
      <c r="D321" s="240" t="s">
        <v>312</v>
      </c>
      <c r="E321" s="241">
        <v>49</v>
      </c>
      <c r="F321" s="242"/>
      <c r="G321" s="243">
        <f>ROUND(E321*F321,2)</f>
        <v>0</v>
      </c>
      <c r="H321" s="242"/>
      <c r="I321" s="243">
        <f>ROUND(E321*H321,2)</f>
        <v>0</v>
      </c>
      <c r="J321" s="242"/>
      <c r="K321" s="243">
        <f>ROUND(E321*J321,2)</f>
        <v>0</v>
      </c>
      <c r="L321" s="243">
        <v>21</v>
      </c>
      <c r="M321" s="243">
        <f>G321*(1+L321/100)</f>
        <v>0</v>
      </c>
      <c r="N321" s="241">
        <v>0.20474999999999999</v>
      </c>
      <c r="O321" s="241">
        <f>ROUND(E321*N321,2)</f>
        <v>10.029999999999999</v>
      </c>
      <c r="P321" s="241">
        <v>0</v>
      </c>
      <c r="Q321" s="241">
        <f>ROUND(E321*P321,2)</f>
        <v>0</v>
      </c>
      <c r="R321" s="243"/>
      <c r="S321" s="243" t="s">
        <v>243</v>
      </c>
      <c r="T321" s="244" t="s">
        <v>243</v>
      </c>
      <c r="U321" s="224">
        <v>9.8000000000000004E-2</v>
      </c>
      <c r="V321" s="224">
        <f>ROUND(E321*U321,2)</f>
        <v>4.8</v>
      </c>
      <c r="W321" s="224"/>
      <c r="X321" s="224" t="s">
        <v>244</v>
      </c>
      <c r="Y321" s="224" t="s">
        <v>245</v>
      </c>
      <c r="Z321" s="214"/>
      <c r="AA321" s="214"/>
      <c r="AB321" s="214"/>
      <c r="AC321" s="214"/>
      <c r="AD321" s="214"/>
      <c r="AE321" s="214"/>
      <c r="AF321" s="214"/>
      <c r="AG321" s="214" t="s">
        <v>246</v>
      </c>
      <c r="AH321" s="214"/>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2" x14ac:dyDescent="0.25">
      <c r="A322" s="221"/>
      <c r="B322" s="222"/>
      <c r="C322" s="254" t="s">
        <v>1335</v>
      </c>
      <c r="D322" s="248"/>
      <c r="E322" s="248"/>
      <c r="F322" s="248"/>
      <c r="G322" s="248"/>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250</v>
      </c>
      <c r="AH322" s="214"/>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38">
        <v>63</v>
      </c>
      <c r="B323" s="239" t="s">
        <v>1017</v>
      </c>
      <c r="C323" s="250" t="s">
        <v>1018</v>
      </c>
      <c r="D323" s="240" t="s">
        <v>312</v>
      </c>
      <c r="E323" s="241">
        <v>12</v>
      </c>
      <c r="F323" s="242"/>
      <c r="G323" s="243">
        <f>ROUND(E323*F323,2)</f>
        <v>0</v>
      </c>
      <c r="H323" s="242"/>
      <c r="I323" s="243">
        <f>ROUND(E323*H323,2)</f>
        <v>0</v>
      </c>
      <c r="J323" s="242"/>
      <c r="K323" s="243">
        <f>ROUND(E323*J323,2)</f>
        <v>0</v>
      </c>
      <c r="L323" s="243">
        <v>21</v>
      </c>
      <c r="M323" s="243">
        <f>G323*(1+L323/100)</f>
        <v>0</v>
      </c>
      <c r="N323" s="241">
        <v>0</v>
      </c>
      <c r="O323" s="241">
        <f>ROUND(E323*N323,2)</f>
        <v>0</v>
      </c>
      <c r="P323" s="241">
        <v>0</v>
      </c>
      <c r="Q323" s="241">
        <f>ROUND(E323*P323,2)</f>
        <v>0</v>
      </c>
      <c r="R323" s="243"/>
      <c r="S323" s="243" t="s">
        <v>325</v>
      </c>
      <c r="T323" s="244" t="s">
        <v>326</v>
      </c>
      <c r="U323" s="224">
        <v>0</v>
      </c>
      <c r="V323" s="224">
        <f>ROUND(E323*U323,2)</f>
        <v>0</v>
      </c>
      <c r="W323" s="224"/>
      <c r="X323" s="224" t="s">
        <v>244</v>
      </c>
      <c r="Y323" s="224" t="s">
        <v>695</v>
      </c>
      <c r="Z323" s="214"/>
      <c r="AA323" s="214"/>
      <c r="AB323" s="214"/>
      <c r="AC323" s="214"/>
      <c r="AD323" s="214"/>
      <c r="AE323" s="214"/>
      <c r="AF323" s="214"/>
      <c r="AG323" s="214" t="s">
        <v>246</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2" x14ac:dyDescent="0.25">
      <c r="A324" s="221"/>
      <c r="B324" s="222"/>
      <c r="C324" s="254" t="s">
        <v>1335</v>
      </c>
      <c r="D324" s="248"/>
      <c r="E324" s="248"/>
      <c r="F324" s="248"/>
      <c r="G324" s="248"/>
      <c r="H324" s="224"/>
      <c r="I324" s="224"/>
      <c r="J324" s="224"/>
      <c r="K324" s="224"/>
      <c r="L324" s="224"/>
      <c r="M324" s="224"/>
      <c r="N324" s="223"/>
      <c r="O324" s="223"/>
      <c r="P324" s="223"/>
      <c r="Q324" s="223"/>
      <c r="R324" s="224"/>
      <c r="S324" s="224"/>
      <c r="T324" s="224"/>
      <c r="U324" s="224"/>
      <c r="V324" s="224"/>
      <c r="W324" s="224"/>
      <c r="X324" s="224"/>
      <c r="Y324" s="224"/>
      <c r="Z324" s="214"/>
      <c r="AA324" s="214"/>
      <c r="AB324" s="214"/>
      <c r="AC324" s="214"/>
      <c r="AD324" s="214"/>
      <c r="AE324" s="214"/>
      <c r="AF324" s="214"/>
      <c r="AG324" s="214" t="s">
        <v>250</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3" x14ac:dyDescent="0.25">
      <c r="A325" s="221"/>
      <c r="B325" s="222"/>
      <c r="C325" s="252" t="s">
        <v>1014</v>
      </c>
      <c r="D325" s="247"/>
      <c r="E325" s="247"/>
      <c r="F325" s="247"/>
      <c r="G325" s="247"/>
      <c r="H325" s="224"/>
      <c r="I325" s="224"/>
      <c r="J325" s="224"/>
      <c r="K325" s="224"/>
      <c r="L325" s="224"/>
      <c r="M325" s="224"/>
      <c r="N325" s="223"/>
      <c r="O325" s="223"/>
      <c r="P325" s="223"/>
      <c r="Q325" s="223"/>
      <c r="R325" s="224"/>
      <c r="S325" s="224"/>
      <c r="T325" s="224"/>
      <c r="U325" s="224"/>
      <c r="V325" s="224"/>
      <c r="W325" s="224"/>
      <c r="X325" s="224"/>
      <c r="Y325" s="224"/>
      <c r="Z325" s="214"/>
      <c r="AA325" s="214"/>
      <c r="AB325" s="214"/>
      <c r="AC325" s="214"/>
      <c r="AD325" s="214"/>
      <c r="AE325" s="214"/>
      <c r="AF325" s="214"/>
      <c r="AG325" s="214" t="s">
        <v>250</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x14ac:dyDescent="0.25">
      <c r="A326" s="3"/>
      <c r="B326" s="4"/>
      <c r="C326" s="256"/>
      <c r="D326" s="6"/>
      <c r="E326" s="3"/>
      <c r="F326" s="3"/>
      <c r="G326" s="3"/>
      <c r="H326" s="3"/>
      <c r="I326" s="3"/>
      <c r="J326" s="3"/>
      <c r="K326" s="3"/>
      <c r="L326" s="3"/>
      <c r="M326" s="3"/>
      <c r="N326" s="3"/>
      <c r="O326" s="3"/>
      <c r="P326" s="3"/>
      <c r="Q326" s="3"/>
      <c r="R326" s="3"/>
      <c r="S326" s="3"/>
      <c r="T326" s="3"/>
      <c r="U326" s="3"/>
      <c r="V326" s="3"/>
      <c r="W326" s="3"/>
      <c r="X326" s="3"/>
      <c r="Y326" s="3"/>
      <c r="AE326">
        <v>15</v>
      </c>
      <c r="AF326">
        <v>21</v>
      </c>
      <c r="AG326" t="s">
        <v>223</v>
      </c>
    </row>
    <row r="327" spans="1:60" x14ac:dyDescent="0.25">
      <c r="A327" s="217"/>
      <c r="B327" s="218" t="s">
        <v>29</v>
      </c>
      <c r="C327" s="257"/>
      <c r="D327" s="219"/>
      <c r="E327" s="220"/>
      <c r="F327" s="220"/>
      <c r="G327" s="237">
        <f>G8+G47+G55+G73+G79+G128+G146+G164+G213+G257+G296+G300+G310</f>
        <v>0</v>
      </c>
      <c r="H327" s="3"/>
      <c r="I327" s="3"/>
      <c r="J327" s="3"/>
      <c r="K327" s="3"/>
      <c r="L327" s="3"/>
      <c r="M327" s="3"/>
      <c r="N327" s="3"/>
      <c r="O327" s="3"/>
      <c r="P327" s="3"/>
      <c r="Q327" s="3"/>
      <c r="R327" s="3"/>
      <c r="S327" s="3"/>
      <c r="T327" s="3"/>
      <c r="U327" s="3"/>
      <c r="V327" s="3"/>
      <c r="W327" s="3"/>
      <c r="X327" s="3"/>
      <c r="Y327" s="3"/>
      <c r="AE327">
        <f>SUMIF(L7:L325,AE326,G7:G325)</f>
        <v>0</v>
      </c>
      <c r="AF327">
        <f>SUMIF(L7:L325,AF326,G7:G325)</f>
        <v>0</v>
      </c>
      <c r="AG327" t="s">
        <v>359</v>
      </c>
    </row>
    <row r="328" spans="1:60" x14ac:dyDescent="0.25">
      <c r="C328" s="258"/>
      <c r="D328" s="10"/>
      <c r="AG328" t="s">
        <v>360</v>
      </c>
    </row>
    <row r="329" spans="1:60" x14ac:dyDescent="0.25">
      <c r="D329" s="10"/>
    </row>
    <row r="330" spans="1:60" x14ac:dyDescent="0.25">
      <c r="D330" s="10"/>
    </row>
    <row r="331" spans="1:60" x14ac:dyDescent="0.25">
      <c r="D331" s="10"/>
    </row>
    <row r="332" spans="1:60" x14ac:dyDescent="0.25">
      <c r="D332" s="10"/>
    </row>
    <row r="333" spans="1:60" x14ac:dyDescent="0.25">
      <c r="D333" s="10"/>
    </row>
    <row r="334" spans="1:60" x14ac:dyDescent="0.25">
      <c r="D334" s="10"/>
    </row>
    <row r="335" spans="1:60" x14ac:dyDescent="0.25">
      <c r="D335" s="10"/>
    </row>
    <row r="336" spans="1:60"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xeaYfrLFGpIJWzKp+G23/Memrbha3eoeDN1qtEJgREc9JLSxVS4ipIvEh/MHU81PYznmGGULDj95HLvBcCWMUg==" saltValue="P+61+0HWu55EVA7prx0Gjg==" spinCount="100000" sheet="1" formatRows="0"/>
  <mergeCells count="128">
    <mergeCell ref="C324:G324"/>
    <mergeCell ref="C325:G325"/>
    <mergeCell ref="C315:G315"/>
    <mergeCell ref="C316:G316"/>
    <mergeCell ref="C317:G317"/>
    <mergeCell ref="C318:G318"/>
    <mergeCell ref="C319:G319"/>
    <mergeCell ref="C322:G322"/>
    <mergeCell ref="C305:G305"/>
    <mergeCell ref="C307:G307"/>
    <mergeCell ref="C308:G308"/>
    <mergeCell ref="C309:G309"/>
    <mergeCell ref="C312:G312"/>
    <mergeCell ref="C313:G313"/>
    <mergeCell ref="C294:G294"/>
    <mergeCell ref="C298:G298"/>
    <mergeCell ref="C299:G299"/>
    <mergeCell ref="C302:G302"/>
    <mergeCell ref="C303:G303"/>
    <mergeCell ref="C304:G304"/>
    <mergeCell ref="C283:G283"/>
    <mergeCell ref="C287:G287"/>
    <mergeCell ref="C288:G288"/>
    <mergeCell ref="C289:G289"/>
    <mergeCell ref="C292:G292"/>
    <mergeCell ref="C293:G293"/>
    <mergeCell ref="C272:G272"/>
    <mergeCell ref="C275:G275"/>
    <mergeCell ref="C276:G276"/>
    <mergeCell ref="C280:G280"/>
    <mergeCell ref="C281:G281"/>
    <mergeCell ref="C282:G282"/>
    <mergeCell ref="C260:G260"/>
    <mergeCell ref="C261:G261"/>
    <mergeCell ref="C264:G264"/>
    <mergeCell ref="C265:G265"/>
    <mergeCell ref="C268:G268"/>
    <mergeCell ref="C271:G271"/>
    <mergeCell ref="C239:G239"/>
    <mergeCell ref="C240:G240"/>
    <mergeCell ref="C253:G253"/>
    <mergeCell ref="C254:G254"/>
    <mergeCell ref="C255:G255"/>
    <mergeCell ref="C259:G259"/>
    <mergeCell ref="C216:G216"/>
    <mergeCell ref="C218:G218"/>
    <mergeCell ref="C219:G219"/>
    <mergeCell ref="C221:G221"/>
    <mergeCell ref="C223:G223"/>
    <mergeCell ref="C226:G226"/>
    <mergeCell ref="C184:G184"/>
    <mergeCell ref="C186:G186"/>
    <mergeCell ref="C195:G195"/>
    <mergeCell ref="C204:G204"/>
    <mergeCell ref="C205:G205"/>
    <mergeCell ref="C215:G215"/>
    <mergeCell ref="C149:G149"/>
    <mergeCell ref="C154:G154"/>
    <mergeCell ref="C155:G155"/>
    <mergeCell ref="C160:G160"/>
    <mergeCell ref="C166:G166"/>
    <mergeCell ref="C175:G175"/>
    <mergeCell ref="C137:G137"/>
    <mergeCell ref="C138:G138"/>
    <mergeCell ref="C141:G141"/>
    <mergeCell ref="C142:G142"/>
    <mergeCell ref="C145:G145"/>
    <mergeCell ref="C148:G148"/>
    <mergeCell ref="C123:G123"/>
    <mergeCell ref="C126:G126"/>
    <mergeCell ref="C127:G127"/>
    <mergeCell ref="C130:G130"/>
    <mergeCell ref="C131:G131"/>
    <mergeCell ref="C134:G134"/>
    <mergeCell ref="C107:G107"/>
    <mergeCell ref="C110:G110"/>
    <mergeCell ref="C113:G113"/>
    <mergeCell ref="C116:G116"/>
    <mergeCell ref="C119:G119"/>
    <mergeCell ref="C120:G120"/>
    <mergeCell ref="C83:G83"/>
    <mergeCell ref="C84:G84"/>
    <mergeCell ref="C90:G90"/>
    <mergeCell ref="C93:G93"/>
    <mergeCell ref="C101:G101"/>
    <mergeCell ref="C104:G104"/>
    <mergeCell ref="C75:G75"/>
    <mergeCell ref="C76:G76"/>
    <mergeCell ref="C77:G77"/>
    <mergeCell ref="C78:G78"/>
    <mergeCell ref="C81:G81"/>
    <mergeCell ref="C82:G82"/>
    <mergeCell ref="C62:G62"/>
    <mergeCell ref="C65:G65"/>
    <mergeCell ref="C66:G66"/>
    <mergeCell ref="C67:G67"/>
    <mergeCell ref="C68:G68"/>
    <mergeCell ref="C71:G71"/>
    <mergeCell ref="C52:G52"/>
    <mergeCell ref="C53:G53"/>
    <mergeCell ref="C57:G57"/>
    <mergeCell ref="C58:G58"/>
    <mergeCell ref="C60:G60"/>
    <mergeCell ref="C61:G61"/>
    <mergeCell ref="C38:G38"/>
    <mergeCell ref="C41:G41"/>
    <mergeCell ref="C44:G44"/>
    <mergeCell ref="C45:G45"/>
    <mergeCell ref="C49:G49"/>
    <mergeCell ref="C50:G50"/>
    <mergeCell ref="C25:G25"/>
    <mergeCell ref="C26:G26"/>
    <mergeCell ref="C28:G28"/>
    <mergeCell ref="C29:G29"/>
    <mergeCell ref="C32:G32"/>
    <mergeCell ref="C33:G33"/>
    <mergeCell ref="C14:G14"/>
    <mergeCell ref="C15:G15"/>
    <mergeCell ref="C18:G18"/>
    <mergeCell ref="C19:G19"/>
    <mergeCell ref="C21:G21"/>
    <mergeCell ref="C22:G22"/>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9F2D1-5BEA-42A5-9100-19ECF57DD194}">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71</v>
      </c>
      <c r="C3" s="203" t="s">
        <v>72</v>
      </c>
      <c r="D3" s="201"/>
      <c r="E3" s="201"/>
      <c r="F3" s="201"/>
      <c r="G3" s="202"/>
      <c r="AC3" s="178" t="s">
        <v>212</v>
      </c>
      <c r="AG3" t="s">
        <v>213</v>
      </c>
    </row>
    <row r="4" spans="1:60" ht="25.05" customHeight="1" x14ac:dyDescent="0.25">
      <c r="A4" s="204" t="s">
        <v>9</v>
      </c>
      <c r="B4" s="205" t="s">
        <v>73</v>
      </c>
      <c r="C4" s="206" t="s">
        <v>72</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SUMIF(AG9:AG254,"&lt;&gt;NOR",G9:G254)</f>
        <v>0</v>
      </c>
      <c r="H8" s="235"/>
      <c r="I8" s="235">
        <f>SUM(I9:I254)</f>
        <v>0</v>
      </c>
      <c r="J8" s="235"/>
      <c r="K8" s="235">
        <f>SUM(K9:K254)</f>
        <v>0</v>
      </c>
      <c r="L8" s="235"/>
      <c r="M8" s="235">
        <f>SUM(M9:M254)</f>
        <v>0</v>
      </c>
      <c r="N8" s="234"/>
      <c r="O8" s="234">
        <f>SUM(O9:O254)</f>
        <v>398.28</v>
      </c>
      <c r="P8" s="234"/>
      <c r="Q8" s="234">
        <f>SUM(Q9:Q254)</f>
        <v>0</v>
      </c>
      <c r="R8" s="235"/>
      <c r="S8" s="235"/>
      <c r="T8" s="236"/>
      <c r="U8" s="230"/>
      <c r="V8" s="230">
        <f>SUM(V9:V254)</f>
        <v>687.47</v>
      </c>
      <c r="W8" s="230"/>
      <c r="X8" s="230"/>
      <c r="Y8" s="230"/>
      <c r="AG8" t="s">
        <v>238</v>
      </c>
    </row>
    <row r="9" spans="1:60" ht="20.399999999999999" outlineLevel="1" x14ac:dyDescent="0.25">
      <c r="A9" s="238">
        <v>1</v>
      </c>
      <c r="B9" s="239" t="s">
        <v>1520</v>
      </c>
      <c r="C9" s="250" t="s">
        <v>1521</v>
      </c>
      <c r="D9" s="240" t="s">
        <v>1522</v>
      </c>
      <c r="E9" s="241">
        <v>240</v>
      </c>
      <c r="F9" s="242"/>
      <c r="G9" s="243">
        <f>ROUND(E9*F9,2)</f>
        <v>0</v>
      </c>
      <c r="H9" s="242"/>
      <c r="I9" s="243">
        <f>ROUND(E9*H9,2)</f>
        <v>0</v>
      </c>
      <c r="J9" s="242"/>
      <c r="K9" s="243">
        <f>ROUND(E9*J9,2)</f>
        <v>0</v>
      </c>
      <c r="L9" s="243">
        <v>21</v>
      </c>
      <c r="M9" s="243">
        <f>G9*(1+L9/100)</f>
        <v>0</v>
      </c>
      <c r="N9" s="241">
        <v>4.0000000000000003E-5</v>
      </c>
      <c r="O9" s="241">
        <f>ROUND(E9*N9,2)</f>
        <v>0.01</v>
      </c>
      <c r="P9" s="241">
        <v>0</v>
      </c>
      <c r="Q9" s="241">
        <f>ROUND(E9*P9,2)</f>
        <v>0</v>
      </c>
      <c r="R9" s="243" t="s">
        <v>242</v>
      </c>
      <c r="S9" s="243" t="s">
        <v>243</v>
      </c>
      <c r="T9" s="244" t="s">
        <v>243</v>
      </c>
      <c r="U9" s="224">
        <v>0.30299999999999999</v>
      </c>
      <c r="V9" s="224">
        <f>ROUND(E9*U9,2)</f>
        <v>72.72</v>
      </c>
      <c r="W9" s="224"/>
      <c r="X9" s="224" t="s">
        <v>244</v>
      </c>
      <c r="Y9" s="224" t="s">
        <v>363</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1" t="s">
        <v>1523</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45" t="str">
        <f>C10</f>
        <v>na vzdálenost od hladiny vody v jímce po výšku roviny proložené osou nejvyššího bodu výtlačného potrubí. Včetně odpadní potrubí v délce do 20 m.</v>
      </c>
      <c r="BB10" s="214"/>
      <c r="BC10" s="214"/>
      <c r="BD10" s="214"/>
      <c r="BE10" s="214"/>
      <c r="BF10" s="214"/>
      <c r="BG10" s="214"/>
      <c r="BH10" s="214"/>
    </row>
    <row r="11" spans="1:60" outlineLevel="2" x14ac:dyDescent="0.25">
      <c r="A11" s="221"/>
      <c r="B11" s="222"/>
      <c r="C11" s="252" t="s">
        <v>1524</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1525</v>
      </c>
      <c r="D12" s="228"/>
      <c r="E12" s="229">
        <v>240</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38">
        <v>2</v>
      </c>
      <c r="B13" s="239" t="s">
        <v>1526</v>
      </c>
      <c r="C13" s="250" t="s">
        <v>1527</v>
      </c>
      <c r="D13" s="240" t="s">
        <v>1528</v>
      </c>
      <c r="E13" s="241">
        <v>30</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242</v>
      </c>
      <c r="S13" s="243" t="s">
        <v>243</v>
      </c>
      <c r="T13" s="244" t="s">
        <v>243</v>
      </c>
      <c r="U13" s="224">
        <v>0</v>
      </c>
      <c r="V13" s="224">
        <f>ROUND(E13*U13,2)</f>
        <v>0</v>
      </c>
      <c r="W13" s="224"/>
      <c r="X13" s="224" t="s">
        <v>244</v>
      </c>
      <c r="Y13" s="224" t="s">
        <v>363</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1" outlineLevel="2" x14ac:dyDescent="0.25">
      <c r="A14" s="221"/>
      <c r="B14" s="222"/>
      <c r="C14" s="251" t="s">
        <v>1529</v>
      </c>
      <c r="D14" s="246"/>
      <c r="E14" s="246"/>
      <c r="F14" s="246"/>
      <c r="G14" s="246"/>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248</v>
      </c>
      <c r="AH14" s="214"/>
      <c r="AI14" s="214"/>
      <c r="AJ14" s="214"/>
      <c r="AK14" s="214"/>
      <c r="AL14" s="214"/>
      <c r="AM14" s="214"/>
      <c r="AN14" s="214"/>
      <c r="AO14" s="214"/>
      <c r="AP14" s="214"/>
      <c r="AQ14" s="214"/>
      <c r="AR14" s="214"/>
      <c r="AS14" s="214"/>
      <c r="AT14" s="214"/>
      <c r="AU14" s="214"/>
      <c r="AV14" s="214"/>
      <c r="AW14" s="214"/>
      <c r="AX14" s="214"/>
      <c r="AY14" s="214"/>
      <c r="AZ14" s="214"/>
      <c r="BA14" s="245" t="str">
        <f>C14</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4" s="214"/>
      <c r="BC14" s="214"/>
      <c r="BD14" s="214"/>
      <c r="BE14" s="214"/>
      <c r="BF14" s="214"/>
      <c r="BG14" s="214"/>
      <c r="BH14" s="214"/>
    </row>
    <row r="15" spans="1:60" outlineLevel="2" x14ac:dyDescent="0.25">
      <c r="A15" s="221"/>
      <c r="B15" s="222"/>
      <c r="C15" s="252" t="s">
        <v>1524</v>
      </c>
      <c r="D15" s="247"/>
      <c r="E15" s="247"/>
      <c r="F15" s="247"/>
      <c r="G15" s="247"/>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250</v>
      </c>
      <c r="AH15" s="214"/>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38">
        <v>3</v>
      </c>
      <c r="B16" s="239" t="s">
        <v>1530</v>
      </c>
      <c r="C16" s="250" t="s">
        <v>1531</v>
      </c>
      <c r="D16" s="240" t="s">
        <v>312</v>
      </c>
      <c r="E16" s="241">
        <v>13</v>
      </c>
      <c r="F16" s="242"/>
      <c r="G16" s="243">
        <f>ROUND(E16*F16,2)</f>
        <v>0</v>
      </c>
      <c r="H16" s="242"/>
      <c r="I16" s="243">
        <f>ROUND(E16*H16,2)</f>
        <v>0</v>
      </c>
      <c r="J16" s="242"/>
      <c r="K16" s="243">
        <f>ROUND(E16*J16,2)</f>
        <v>0</v>
      </c>
      <c r="L16" s="243">
        <v>21</v>
      </c>
      <c r="M16" s="243">
        <f>G16*(1+L16/100)</f>
        <v>0</v>
      </c>
      <c r="N16" s="241">
        <v>8.6899999999999998E-3</v>
      </c>
      <c r="O16" s="241">
        <f>ROUND(E16*N16,2)</f>
        <v>0.11</v>
      </c>
      <c r="P16" s="241">
        <v>0</v>
      </c>
      <c r="Q16" s="241">
        <f>ROUND(E16*P16,2)</f>
        <v>0</v>
      </c>
      <c r="R16" s="243" t="s">
        <v>242</v>
      </c>
      <c r="S16" s="243" t="s">
        <v>243</v>
      </c>
      <c r="T16" s="244" t="s">
        <v>243</v>
      </c>
      <c r="U16" s="224">
        <v>0.70299999999999996</v>
      </c>
      <c r="V16" s="224">
        <f>ROUND(E16*U16,2)</f>
        <v>9.14</v>
      </c>
      <c r="W16" s="224"/>
      <c r="X16" s="224" t="s">
        <v>244</v>
      </c>
      <c r="Y16" s="224" t="s">
        <v>363</v>
      </c>
      <c r="Z16" s="214"/>
      <c r="AA16" s="214"/>
      <c r="AB16" s="214"/>
      <c r="AC16" s="214"/>
      <c r="AD16" s="214"/>
      <c r="AE16" s="214"/>
      <c r="AF16" s="214"/>
      <c r="AG16" s="214" t="s">
        <v>246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1" outlineLevel="2" x14ac:dyDescent="0.25">
      <c r="A17" s="221"/>
      <c r="B17" s="222"/>
      <c r="C17" s="251" t="s">
        <v>1532</v>
      </c>
      <c r="D17" s="246"/>
      <c r="E17" s="246"/>
      <c r="F17" s="246"/>
      <c r="G17" s="246"/>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248</v>
      </c>
      <c r="AH17" s="214"/>
      <c r="AI17" s="214"/>
      <c r="AJ17" s="214"/>
      <c r="AK17" s="214"/>
      <c r="AL17" s="214"/>
      <c r="AM17" s="214"/>
      <c r="AN17" s="214"/>
      <c r="AO17" s="214"/>
      <c r="AP17" s="214"/>
      <c r="AQ17" s="214"/>
      <c r="AR17" s="214"/>
      <c r="AS17" s="214"/>
      <c r="AT17" s="214"/>
      <c r="AU17" s="214"/>
      <c r="AV17" s="214"/>
      <c r="AW17" s="214"/>
      <c r="AX17" s="214"/>
      <c r="AY17" s="214"/>
      <c r="AZ17" s="214"/>
      <c r="BA17" s="245" t="str">
        <f>C17</f>
        <v>ve výkopišti ve stavu a poloze, ve kterých byla na začátku zemních prací, a to podepřením, vzepřením nebo vyvěšením, případně s ochranným bedněním, se zřízením a odstraněním zajišťovací konstrukce a včetně opotřebení použitých materiálů,</v>
      </c>
      <c r="BB17" s="214"/>
      <c r="BC17" s="214"/>
      <c r="BD17" s="214"/>
      <c r="BE17" s="214"/>
      <c r="BF17" s="214"/>
      <c r="BG17" s="214"/>
      <c r="BH17" s="214"/>
    </row>
    <row r="18" spans="1:60" outlineLevel="2" x14ac:dyDescent="0.25">
      <c r="A18" s="221"/>
      <c r="B18" s="222"/>
      <c r="C18" s="252" t="s">
        <v>1524</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38">
        <v>4</v>
      </c>
      <c r="B19" s="239" t="s">
        <v>1533</v>
      </c>
      <c r="C19" s="250" t="s">
        <v>1534</v>
      </c>
      <c r="D19" s="240" t="s">
        <v>312</v>
      </c>
      <c r="E19" s="241">
        <v>16</v>
      </c>
      <c r="F19" s="242"/>
      <c r="G19" s="243">
        <f>ROUND(E19*F19,2)</f>
        <v>0</v>
      </c>
      <c r="H19" s="242"/>
      <c r="I19" s="243">
        <f>ROUND(E19*H19,2)</f>
        <v>0</v>
      </c>
      <c r="J19" s="242"/>
      <c r="K19" s="243">
        <f>ROUND(E19*J19,2)</f>
        <v>0</v>
      </c>
      <c r="L19" s="243">
        <v>21</v>
      </c>
      <c r="M19" s="243">
        <f>G19*(1+L19/100)</f>
        <v>0</v>
      </c>
      <c r="N19" s="241">
        <v>1.0699999999999999E-2</v>
      </c>
      <c r="O19" s="241">
        <f>ROUND(E19*N19,2)</f>
        <v>0.17</v>
      </c>
      <c r="P19" s="241">
        <v>0</v>
      </c>
      <c r="Q19" s="241">
        <f>ROUND(E19*P19,2)</f>
        <v>0</v>
      </c>
      <c r="R19" s="243" t="s">
        <v>242</v>
      </c>
      <c r="S19" s="243" t="s">
        <v>243</v>
      </c>
      <c r="T19" s="244" t="s">
        <v>243</v>
      </c>
      <c r="U19" s="224">
        <v>0.90800000000000003</v>
      </c>
      <c r="V19" s="224">
        <f>ROUND(E19*U19,2)</f>
        <v>14.53</v>
      </c>
      <c r="W19" s="224"/>
      <c r="X19" s="224" t="s">
        <v>244</v>
      </c>
      <c r="Y19" s="224" t="s">
        <v>363</v>
      </c>
      <c r="Z19" s="214"/>
      <c r="AA19" s="214"/>
      <c r="AB19" s="214"/>
      <c r="AC19" s="214"/>
      <c r="AD19" s="214"/>
      <c r="AE19" s="214"/>
      <c r="AF19" s="214"/>
      <c r="AG19" s="214" t="s">
        <v>246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2" x14ac:dyDescent="0.25">
      <c r="A20" s="221"/>
      <c r="B20" s="222"/>
      <c r="C20" s="251" t="s">
        <v>1532</v>
      </c>
      <c r="D20" s="246"/>
      <c r="E20" s="246"/>
      <c r="F20" s="246"/>
      <c r="G20" s="246"/>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248</v>
      </c>
      <c r="AH20" s="214"/>
      <c r="AI20" s="214"/>
      <c r="AJ20" s="214"/>
      <c r="AK20" s="214"/>
      <c r="AL20" s="214"/>
      <c r="AM20" s="214"/>
      <c r="AN20" s="214"/>
      <c r="AO20" s="214"/>
      <c r="AP20" s="214"/>
      <c r="AQ20" s="214"/>
      <c r="AR20" s="214"/>
      <c r="AS20" s="214"/>
      <c r="AT20" s="214"/>
      <c r="AU20" s="214"/>
      <c r="AV20" s="214"/>
      <c r="AW20" s="214"/>
      <c r="AX20" s="214"/>
      <c r="AY20" s="214"/>
      <c r="AZ20" s="214"/>
      <c r="BA20" s="245" t="str">
        <f>C20</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0" s="214"/>
      <c r="BC20" s="214"/>
      <c r="BD20" s="214"/>
      <c r="BE20" s="214"/>
      <c r="BF20" s="214"/>
      <c r="BG20" s="214"/>
      <c r="BH20" s="214"/>
    </row>
    <row r="21" spans="1:60" outlineLevel="2" x14ac:dyDescent="0.25">
      <c r="A21" s="221"/>
      <c r="B21" s="222"/>
      <c r="C21" s="252" t="s">
        <v>1524</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1" x14ac:dyDescent="0.25">
      <c r="A22" s="238">
        <v>5</v>
      </c>
      <c r="B22" s="239" t="s">
        <v>1535</v>
      </c>
      <c r="C22" s="250" t="s">
        <v>1536</v>
      </c>
      <c r="D22" s="240" t="s">
        <v>312</v>
      </c>
      <c r="E22" s="241">
        <v>18</v>
      </c>
      <c r="F22" s="242"/>
      <c r="G22" s="243">
        <f>ROUND(E22*F22,2)</f>
        <v>0</v>
      </c>
      <c r="H22" s="242"/>
      <c r="I22" s="243">
        <f>ROUND(E22*H22,2)</f>
        <v>0</v>
      </c>
      <c r="J22" s="242"/>
      <c r="K22" s="243">
        <f>ROUND(E22*J22,2)</f>
        <v>0</v>
      </c>
      <c r="L22" s="243">
        <v>21</v>
      </c>
      <c r="M22" s="243">
        <f>G22*(1+L22/100)</f>
        <v>0</v>
      </c>
      <c r="N22" s="241">
        <v>3.9739999999999998E-2</v>
      </c>
      <c r="O22" s="241">
        <f>ROUND(E22*N22,2)</f>
        <v>0.72</v>
      </c>
      <c r="P22" s="241">
        <v>0</v>
      </c>
      <c r="Q22" s="241">
        <f>ROUND(E22*P22,2)</f>
        <v>0</v>
      </c>
      <c r="R22" s="243" t="s">
        <v>242</v>
      </c>
      <c r="S22" s="243" t="s">
        <v>243</v>
      </c>
      <c r="T22" s="244" t="s">
        <v>243</v>
      </c>
      <c r="U22" s="224">
        <v>0.753</v>
      </c>
      <c r="V22" s="224">
        <f>ROUND(E22*U22,2)</f>
        <v>13.55</v>
      </c>
      <c r="W22" s="224"/>
      <c r="X22" s="224" t="s">
        <v>244</v>
      </c>
      <c r="Y22" s="224" t="s">
        <v>363</v>
      </c>
      <c r="Z22" s="214"/>
      <c r="AA22" s="214"/>
      <c r="AB22" s="214"/>
      <c r="AC22" s="214"/>
      <c r="AD22" s="214"/>
      <c r="AE22" s="214"/>
      <c r="AF22" s="214"/>
      <c r="AG22" s="214" t="s">
        <v>246</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ht="21" outlineLevel="2" x14ac:dyDescent="0.25">
      <c r="A23" s="221"/>
      <c r="B23" s="222"/>
      <c r="C23" s="251" t="s">
        <v>1532</v>
      </c>
      <c r="D23" s="246"/>
      <c r="E23" s="246"/>
      <c r="F23" s="246"/>
      <c r="G23" s="246"/>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248</v>
      </c>
      <c r="AH23" s="214"/>
      <c r="AI23" s="214"/>
      <c r="AJ23" s="214"/>
      <c r="AK23" s="214"/>
      <c r="AL23" s="214"/>
      <c r="AM23" s="214"/>
      <c r="AN23" s="214"/>
      <c r="AO23" s="214"/>
      <c r="AP23" s="214"/>
      <c r="AQ23" s="214"/>
      <c r="AR23" s="214"/>
      <c r="AS23" s="214"/>
      <c r="AT23" s="214"/>
      <c r="AU23" s="214"/>
      <c r="AV23" s="214"/>
      <c r="AW23" s="214"/>
      <c r="AX23" s="214"/>
      <c r="AY23" s="214"/>
      <c r="AZ23" s="214"/>
      <c r="BA23" s="245" t="str">
        <f>C23</f>
        <v>ve výkopišti ve stavu a poloze, ve kterých byla na začátku zemních prací, a to podepřením, vzepřením nebo vyvěšením, případně s ochranným bedněním, se zřízením a odstraněním zajišťovací konstrukce a včetně opotřebení použitých materiálů,</v>
      </c>
      <c r="BB23" s="214"/>
      <c r="BC23" s="214"/>
      <c r="BD23" s="214"/>
      <c r="BE23" s="214"/>
      <c r="BF23" s="214"/>
      <c r="BG23" s="214"/>
      <c r="BH23" s="214"/>
    </row>
    <row r="24" spans="1:60" outlineLevel="2" x14ac:dyDescent="0.25">
      <c r="A24" s="221"/>
      <c r="B24" s="222"/>
      <c r="C24" s="252" t="s">
        <v>1524</v>
      </c>
      <c r="D24" s="247"/>
      <c r="E24" s="247"/>
      <c r="F24" s="247"/>
      <c r="G24" s="247"/>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38">
        <v>6</v>
      </c>
      <c r="B25" s="239" t="s">
        <v>1537</v>
      </c>
      <c r="C25" s="250" t="s">
        <v>1538</v>
      </c>
      <c r="D25" s="240" t="s">
        <v>241</v>
      </c>
      <c r="E25" s="241">
        <v>66.467100000000002</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242</v>
      </c>
      <c r="S25" s="243" t="s">
        <v>243</v>
      </c>
      <c r="T25" s="244" t="s">
        <v>243</v>
      </c>
      <c r="U25" s="224">
        <v>1.548</v>
      </c>
      <c r="V25" s="224">
        <f>ROUND(E25*U25,2)</f>
        <v>102.89</v>
      </c>
      <c r="W25" s="224"/>
      <c r="X25" s="224" t="s">
        <v>244</v>
      </c>
      <c r="Y25" s="224" t="s">
        <v>363</v>
      </c>
      <c r="Z25" s="214"/>
      <c r="AA25" s="214"/>
      <c r="AB25" s="214"/>
      <c r="AC25" s="214"/>
      <c r="AD25" s="214"/>
      <c r="AE25" s="214"/>
      <c r="AF25" s="214"/>
      <c r="AG25" s="214" t="s">
        <v>384</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5">
      <c r="A26" s="221"/>
      <c r="B26" s="222"/>
      <c r="C26" s="251" t="s">
        <v>1539</v>
      </c>
      <c r="D26" s="246"/>
      <c r="E26" s="246"/>
      <c r="F26" s="246"/>
      <c r="G26" s="246"/>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248</v>
      </c>
      <c r="AH26" s="214"/>
      <c r="AI26" s="214"/>
      <c r="AJ26" s="214"/>
      <c r="AK26" s="214"/>
      <c r="AL26" s="214"/>
      <c r="AM26" s="214"/>
      <c r="AN26" s="214"/>
      <c r="AO26" s="214"/>
      <c r="AP26" s="214"/>
      <c r="AQ26" s="214"/>
      <c r="AR26" s="214"/>
      <c r="AS26" s="214"/>
      <c r="AT26" s="214"/>
      <c r="AU26" s="214"/>
      <c r="AV26" s="214"/>
      <c r="AW26" s="214"/>
      <c r="AX26" s="214"/>
      <c r="AY26" s="214"/>
      <c r="AZ26" s="214"/>
      <c r="BA26" s="245" t="str">
        <f>C26</f>
        <v>příplatek k cenám vykopávek za ztížení vykopávky v blízkosti podzemního vedení nebo výbušnin v horninách jakékoliv třídy,</v>
      </c>
      <c r="BB26" s="214"/>
      <c r="BC26" s="214"/>
      <c r="BD26" s="214"/>
      <c r="BE26" s="214"/>
      <c r="BF26" s="214"/>
      <c r="BG26" s="214"/>
      <c r="BH26" s="214"/>
    </row>
    <row r="27" spans="1:60" outlineLevel="2" x14ac:dyDescent="0.25">
      <c r="A27" s="221"/>
      <c r="B27" s="222"/>
      <c r="C27" s="252" t="s">
        <v>1524</v>
      </c>
      <c r="D27" s="247"/>
      <c r="E27" s="247"/>
      <c r="F27" s="247"/>
      <c r="G27" s="247"/>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63" t="s">
        <v>588</v>
      </c>
      <c r="D28" s="259"/>
      <c r="E28" s="260"/>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252</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3" x14ac:dyDescent="0.25">
      <c r="A29" s="221"/>
      <c r="B29" s="222"/>
      <c r="C29" s="264" t="s">
        <v>1540</v>
      </c>
      <c r="D29" s="259"/>
      <c r="E29" s="260">
        <v>27.993600000000001</v>
      </c>
      <c r="F29" s="224"/>
      <c r="G29" s="224"/>
      <c r="H29" s="224"/>
      <c r="I29" s="224"/>
      <c r="J29" s="224"/>
      <c r="K29" s="224"/>
      <c r="L29" s="224"/>
      <c r="M29" s="224"/>
      <c r="N29" s="223"/>
      <c r="O29" s="223"/>
      <c r="P29" s="223"/>
      <c r="Q29" s="223"/>
      <c r="R29" s="224"/>
      <c r="S29" s="224"/>
      <c r="T29" s="224"/>
      <c r="U29" s="224"/>
      <c r="V29" s="224"/>
      <c r="W29" s="224"/>
      <c r="X29" s="224"/>
      <c r="Y29" s="224"/>
      <c r="Z29" s="214"/>
      <c r="AA29" s="214"/>
      <c r="AB29" s="214"/>
      <c r="AC29" s="214"/>
      <c r="AD29" s="214"/>
      <c r="AE29" s="214"/>
      <c r="AF29" s="214"/>
      <c r="AG29" s="214" t="s">
        <v>252</v>
      </c>
      <c r="AH29" s="214">
        <v>2</v>
      </c>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3" x14ac:dyDescent="0.25">
      <c r="A30" s="221"/>
      <c r="B30" s="222"/>
      <c r="C30" s="264" t="s">
        <v>1541</v>
      </c>
      <c r="D30" s="259"/>
      <c r="E30" s="260">
        <v>7.0956000000000001</v>
      </c>
      <c r="F30" s="224"/>
      <c r="G30" s="224"/>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252</v>
      </c>
      <c r="AH30" s="214">
        <v>2</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5">
      <c r="A31" s="221"/>
      <c r="B31" s="222"/>
      <c r="C31" s="264" t="s">
        <v>1542</v>
      </c>
      <c r="D31" s="259"/>
      <c r="E31" s="260">
        <v>19.186199999999999</v>
      </c>
      <c r="F31" s="224"/>
      <c r="G31" s="224"/>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252</v>
      </c>
      <c r="AH31" s="214">
        <v>2</v>
      </c>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5">
      <c r="A32" s="221"/>
      <c r="B32" s="222"/>
      <c r="C32" s="264" t="s">
        <v>1543</v>
      </c>
      <c r="D32" s="259"/>
      <c r="E32" s="260">
        <v>25.212</v>
      </c>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252</v>
      </c>
      <c r="AH32" s="214">
        <v>2</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3" x14ac:dyDescent="0.25">
      <c r="A33" s="221"/>
      <c r="B33" s="222"/>
      <c r="C33" s="264" t="s">
        <v>1544</v>
      </c>
      <c r="D33" s="259"/>
      <c r="E33" s="260">
        <v>4.5583999999999998</v>
      </c>
      <c r="F33" s="224"/>
      <c r="G33" s="224"/>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252</v>
      </c>
      <c r="AH33" s="214">
        <v>2</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3" x14ac:dyDescent="0.25">
      <c r="A34" s="221"/>
      <c r="B34" s="222"/>
      <c r="C34" s="264" t="s">
        <v>1545</v>
      </c>
      <c r="D34" s="259"/>
      <c r="E34" s="260">
        <v>2.8403999999999998</v>
      </c>
      <c r="F34" s="224"/>
      <c r="G34" s="224"/>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252</v>
      </c>
      <c r="AH34" s="214">
        <v>2</v>
      </c>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3" x14ac:dyDescent="0.25">
      <c r="A35" s="221"/>
      <c r="B35" s="222"/>
      <c r="C35" s="264" t="s">
        <v>1546</v>
      </c>
      <c r="D35" s="259"/>
      <c r="E35" s="260">
        <v>17.216000000000001</v>
      </c>
      <c r="F35" s="224"/>
      <c r="G35" s="224"/>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252</v>
      </c>
      <c r="AH35" s="214">
        <v>2</v>
      </c>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3" x14ac:dyDescent="0.25">
      <c r="A36" s="221"/>
      <c r="B36" s="222"/>
      <c r="C36" s="264" t="s">
        <v>1547</v>
      </c>
      <c r="D36" s="259"/>
      <c r="E36" s="260">
        <v>2.1520000000000001</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2</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3" x14ac:dyDescent="0.25">
      <c r="A37" s="221"/>
      <c r="B37" s="222"/>
      <c r="C37" s="264" t="s">
        <v>1548</v>
      </c>
      <c r="D37" s="259"/>
      <c r="E37" s="260">
        <v>2.0628000000000002</v>
      </c>
      <c r="F37" s="224"/>
      <c r="G37" s="224"/>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252</v>
      </c>
      <c r="AH37" s="214">
        <v>2</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5">
      <c r="A38" s="221"/>
      <c r="B38" s="222"/>
      <c r="C38" s="264" t="s">
        <v>1549</v>
      </c>
      <c r="D38" s="259"/>
      <c r="E38" s="260">
        <v>7.48</v>
      </c>
      <c r="F38" s="224"/>
      <c r="G38" s="224"/>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252</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3" x14ac:dyDescent="0.25">
      <c r="A39" s="221"/>
      <c r="B39" s="222"/>
      <c r="C39" s="264" t="s">
        <v>1550</v>
      </c>
      <c r="D39" s="259"/>
      <c r="E39" s="260">
        <v>6.04</v>
      </c>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252</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3" x14ac:dyDescent="0.25">
      <c r="A40" s="221"/>
      <c r="B40" s="222"/>
      <c r="C40" s="264" t="s">
        <v>1551</v>
      </c>
      <c r="D40" s="259"/>
      <c r="E40" s="260">
        <v>99.72</v>
      </c>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252</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3" x14ac:dyDescent="0.25">
      <c r="A41" s="221"/>
      <c r="B41" s="222"/>
      <c r="C41" s="263" t="s">
        <v>600</v>
      </c>
      <c r="D41" s="259"/>
      <c r="E41" s="260"/>
      <c r="F41" s="224"/>
      <c r="G41" s="224"/>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252</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3" x14ac:dyDescent="0.25">
      <c r="A42" s="221"/>
      <c r="B42" s="222"/>
      <c r="C42" s="265" t="s">
        <v>601</v>
      </c>
      <c r="D42" s="261"/>
      <c r="E42" s="262"/>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252</v>
      </c>
      <c r="AH42" s="214">
        <v>1</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5">
      <c r="A43" s="221"/>
      <c r="B43" s="222"/>
      <c r="C43" s="253" t="s">
        <v>343</v>
      </c>
      <c r="D43" s="228"/>
      <c r="E43" s="229"/>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3" x14ac:dyDescent="0.25">
      <c r="A44" s="221"/>
      <c r="B44" s="222"/>
      <c r="C44" s="253" t="s">
        <v>1552</v>
      </c>
      <c r="D44" s="228"/>
      <c r="E44" s="229">
        <v>66.467100000000002</v>
      </c>
      <c r="F44" s="224"/>
      <c r="G44" s="224"/>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252</v>
      </c>
      <c r="AH44" s="214">
        <v>0</v>
      </c>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1" x14ac:dyDescent="0.25">
      <c r="A45" s="238">
        <v>7</v>
      </c>
      <c r="B45" s="239" t="s">
        <v>1553</v>
      </c>
      <c r="C45" s="250" t="s">
        <v>1554</v>
      </c>
      <c r="D45" s="240" t="s">
        <v>241</v>
      </c>
      <c r="E45" s="241">
        <v>221.55699999999999</v>
      </c>
      <c r="F45" s="242"/>
      <c r="G45" s="243">
        <f>ROUND(E45*F45,2)</f>
        <v>0</v>
      </c>
      <c r="H45" s="242"/>
      <c r="I45" s="243">
        <f>ROUND(E45*H45,2)</f>
        <v>0</v>
      </c>
      <c r="J45" s="242"/>
      <c r="K45" s="243">
        <f>ROUND(E45*J45,2)</f>
        <v>0</v>
      </c>
      <c r="L45" s="243">
        <v>21</v>
      </c>
      <c r="M45" s="243">
        <f>G45*(1+L45/100)</f>
        <v>0</v>
      </c>
      <c r="N45" s="241">
        <v>0</v>
      </c>
      <c r="O45" s="241">
        <f>ROUND(E45*N45,2)</f>
        <v>0</v>
      </c>
      <c r="P45" s="241">
        <v>0</v>
      </c>
      <c r="Q45" s="241">
        <f>ROUND(E45*P45,2)</f>
        <v>0</v>
      </c>
      <c r="R45" s="243" t="s">
        <v>242</v>
      </c>
      <c r="S45" s="243" t="s">
        <v>243</v>
      </c>
      <c r="T45" s="244" t="s">
        <v>243</v>
      </c>
      <c r="U45" s="224">
        <v>0.156</v>
      </c>
      <c r="V45" s="224">
        <f>ROUND(E45*U45,2)</f>
        <v>34.56</v>
      </c>
      <c r="W45" s="224"/>
      <c r="X45" s="224" t="s">
        <v>244</v>
      </c>
      <c r="Y45" s="224" t="s">
        <v>363</v>
      </c>
      <c r="Z45" s="214"/>
      <c r="AA45" s="214"/>
      <c r="AB45" s="214"/>
      <c r="AC45" s="214"/>
      <c r="AD45" s="214"/>
      <c r="AE45" s="214"/>
      <c r="AF45" s="214"/>
      <c r="AG45" s="214" t="s">
        <v>384</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ht="21" outlineLevel="2" x14ac:dyDescent="0.25">
      <c r="A46" s="221"/>
      <c r="B46" s="222"/>
      <c r="C46" s="251" t="s">
        <v>1555</v>
      </c>
      <c r="D46" s="246"/>
      <c r="E46" s="246"/>
      <c r="F46" s="246"/>
      <c r="G46" s="246"/>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248</v>
      </c>
      <c r="AH46" s="214"/>
      <c r="AI46" s="214"/>
      <c r="AJ46" s="214"/>
      <c r="AK46" s="214"/>
      <c r="AL46" s="214"/>
      <c r="AM46" s="214"/>
      <c r="AN46" s="214"/>
      <c r="AO46" s="214"/>
      <c r="AP46" s="214"/>
      <c r="AQ46" s="214"/>
      <c r="AR46" s="214"/>
      <c r="AS46" s="214"/>
      <c r="AT46" s="214"/>
      <c r="AU46" s="214"/>
      <c r="AV46" s="214"/>
      <c r="AW46" s="214"/>
      <c r="AX46" s="214"/>
      <c r="AY46" s="214"/>
      <c r="AZ46" s="214"/>
      <c r="BA46" s="245"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214"/>
      <c r="BC46" s="214"/>
      <c r="BD46" s="214"/>
      <c r="BE46" s="214"/>
      <c r="BF46" s="214"/>
      <c r="BG46" s="214"/>
      <c r="BH46" s="214"/>
    </row>
    <row r="47" spans="1:60" outlineLevel="2" x14ac:dyDescent="0.25">
      <c r="A47" s="221"/>
      <c r="B47" s="222"/>
      <c r="C47" s="252" t="s">
        <v>1524</v>
      </c>
      <c r="D47" s="247"/>
      <c r="E47" s="247"/>
      <c r="F47" s="247"/>
      <c r="G47" s="247"/>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250</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5">
      <c r="A48" s="221"/>
      <c r="B48" s="222"/>
      <c r="C48" s="263" t="s">
        <v>588</v>
      </c>
      <c r="D48" s="259"/>
      <c r="E48" s="260"/>
      <c r="F48" s="224"/>
      <c r="G48" s="224"/>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252</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3" x14ac:dyDescent="0.25">
      <c r="A49" s="221"/>
      <c r="B49" s="222"/>
      <c r="C49" s="264" t="s">
        <v>1540</v>
      </c>
      <c r="D49" s="259"/>
      <c r="E49" s="260">
        <v>27.993600000000001</v>
      </c>
      <c r="F49" s="224"/>
      <c r="G49" s="224"/>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252</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3" x14ac:dyDescent="0.25">
      <c r="A50" s="221"/>
      <c r="B50" s="222"/>
      <c r="C50" s="264" t="s">
        <v>1541</v>
      </c>
      <c r="D50" s="259"/>
      <c r="E50" s="260">
        <v>7.0956000000000001</v>
      </c>
      <c r="F50" s="224"/>
      <c r="G50" s="224"/>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252</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3" x14ac:dyDescent="0.25">
      <c r="A51" s="221"/>
      <c r="B51" s="222"/>
      <c r="C51" s="264" t="s">
        <v>1542</v>
      </c>
      <c r="D51" s="259"/>
      <c r="E51" s="260">
        <v>19.186199999999999</v>
      </c>
      <c r="F51" s="224"/>
      <c r="G51" s="224"/>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252</v>
      </c>
      <c r="AH51" s="214">
        <v>2</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3" x14ac:dyDescent="0.25">
      <c r="A52" s="221"/>
      <c r="B52" s="222"/>
      <c r="C52" s="264" t="s">
        <v>1543</v>
      </c>
      <c r="D52" s="259"/>
      <c r="E52" s="260">
        <v>25.212</v>
      </c>
      <c r="F52" s="224"/>
      <c r="G52" s="224"/>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252</v>
      </c>
      <c r="AH52" s="214">
        <v>2</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5">
      <c r="A53" s="221"/>
      <c r="B53" s="222"/>
      <c r="C53" s="264" t="s">
        <v>1544</v>
      </c>
      <c r="D53" s="259"/>
      <c r="E53" s="260">
        <v>4.5583999999999998</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252</v>
      </c>
      <c r="AH53" s="214">
        <v>2</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3" x14ac:dyDescent="0.25">
      <c r="A54" s="221"/>
      <c r="B54" s="222"/>
      <c r="C54" s="264" t="s">
        <v>1545</v>
      </c>
      <c r="D54" s="259"/>
      <c r="E54" s="260">
        <v>2.8403999999999998</v>
      </c>
      <c r="F54" s="224"/>
      <c r="G54" s="224"/>
      <c r="H54" s="224"/>
      <c r="I54" s="224"/>
      <c r="J54" s="224"/>
      <c r="K54" s="224"/>
      <c r="L54" s="224"/>
      <c r="M54" s="224"/>
      <c r="N54" s="223"/>
      <c r="O54" s="223"/>
      <c r="P54" s="223"/>
      <c r="Q54" s="223"/>
      <c r="R54" s="224"/>
      <c r="S54" s="224"/>
      <c r="T54" s="224"/>
      <c r="U54" s="224"/>
      <c r="V54" s="224"/>
      <c r="W54" s="224"/>
      <c r="X54" s="224"/>
      <c r="Y54" s="224"/>
      <c r="Z54" s="214"/>
      <c r="AA54" s="214"/>
      <c r="AB54" s="214"/>
      <c r="AC54" s="214"/>
      <c r="AD54" s="214"/>
      <c r="AE54" s="214"/>
      <c r="AF54" s="214"/>
      <c r="AG54" s="214" t="s">
        <v>252</v>
      </c>
      <c r="AH54" s="214">
        <v>2</v>
      </c>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3" x14ac:dyDescent="0.25">
      <c r="A55" s="221"/>
      <c r="B55" s="222"/>
      <c r="C55" s="264" t="s">
        <v>1546</v>
      </c>
      <c r="D55" s="259"/>
      <c r="E55" s="260">
        <v>17.216000000000001</v>
      </c>
      <c r="F55" s="224"/>
      <c r="G55" s="224"/>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252</v>
      </c>
      <c r="AH55" s="214">
        <v>2</v>
      </c>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3" x14ac:dyDescent="0.25">
      <c r="A56" s="221"/>
      <c r="B56" s="222"/>
      <c r="C56" s="264" t="s">
        <v>1547</v>
      </c>
      <c r="D56" s="259"/>
      <c r="E56" s="260">
        <v>2.1520000000000001</v>
      </c>
      <c r="F56" s="224"/>
      <c r="G56" s="224"/>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252</v>
      </c>
      <c r="AH56" s="214">
        <v>2</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5">
      <c r="A57" s="221"/>
      <c r="B57" s="222"/>
      <c r="C57" s="264" t="s">
        <v>1548</v>
      </c>
      <c r="D57" s="259"/>
      <c r="E57" s="260">
        <v>2.0628000000000002</v>
      </c>
      <c r="F57" s="224"/>
      <c r="G57" s="224"/>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252</v>
      </c>
      <c r="AH57" s="214">
        <v>2</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3" x14ac:dyDescent="0.25">
      <c r="A58" s="221"/>
      <c r="B58" s="222"/>
      <c r="C58" s="264" t="s">
        <v>1549</v>
      </c>
      <c r="D58" s="259"/>
      <c r="E58" s="260">
        <v>7.48</v>
      </c>
      <c r="F58" s="224"/>
      <c r="G58" s="224"/>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252</v>
      </c>
      <c r="AH58" s="214">
        <v>2</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64" t="s">
        <v>1550</v>
      </c>
      <c r="D59" s="259"/>
      <c r="E59" s="260">
        <v>6.04</v>
      </c>
      <c r="F59" s="224"/>
      <c r="G59" s="224"/>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252</v>
      </c>
      <c r="AH59" s="214">
        <v>2</v>
      </c>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3" x14ac:dyDescent="0.25">
      <c r="A60" s="221"/>
      <c r="B60" s="222"/>
      <c r="C60" s="264" t="s">
        <v>1551</v>
      </c>
      <c r="D60" s="259"/>
      <c r="E60" s="260">
        <v>99.72</v>
      </c>
      <c r="F60" s="224"/>
      <c r="G60" s="224"/>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252</v>
      </c>
      <c r="AH60" s="214">
        <v>2</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5">
      <c r="A61" s="221"/>
      <c r="B61" s="222"/>
      <c r="C61" s="263" t="s">
        <v>600</v>
      </c>
      <c r="D61" s="259"/>
      <c r="E61" s="260"/>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3" x14ac:dyDescent="0.25">
      <c r="A62" s="221"/>
      <c r="B62" s="222"/>
      <c r="C62" s="265" t="s">
        <v>601</v>
      </c>
      <c r="D62" s="261"/>
      <c r="E62" s="262"/>
      <c r="F62" s="224"/>
      <c r="G62" s="224"/>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252</v>
      </c>
      <c r="AH62" s="214">
        <v>1</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3" x14ac:dyDescent="0.25">
      <c r="A63" s="221"/>
      <c r="B63" s="222"/>
      <c r="C63" s="253" t="s">
        <v>343</v>
      </c>
      <c r="D63" s="228"/>
      <c r="E63" s="229"/>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3" x14ac:dyDescent="0.25">
      <c r="A64" s="221"/>
      <c r="B64" s="222"/>
      <c r="C64" s="253" t="s">
        <v>1556</v>
      </c>
      <c r="D64" s="228"/>
      <c r="E64" s="229">
        <v>221.55699999999999</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5">
      <c r="A65" s="238">
        <v>8</v>
      </c>
      <c r="B65" s="239" t="s">
        <v>1557</v>
      </c>
      <c r="C65" s="250" t="s">
        <v>1558</v>
      </c>
      <c r="D65" s="240" t="s">
        <v>241</v>
      </c>
      <c r="E65" s="241">
        <v>221.55699999999999</v>
      </c>
      <c r="F65" s="242"/>
      <c r="G65" s="243">
        <f>ROUND(E65*F65,2)</f>
        <v>0</v>
      </c>
      <c r="H65" s="242"/>
      <c r="I65" s="243">
        <f>ROUND(E65*H65,2)</f>
        <v>0</v>
      </c>
      <c r="J65" s="242"/>
      <c r="K65" s="243">
        <f>ROUND(E65*J65,2)</f>
        <v>0</v>
      </c>
      <c r="L65" s="243">
        <v>21</v>
      </c>
      <c r="M65" s="243">
        <f>G65*(1+L65/100)</f>
        <v>0</v>
      </c>
      <c r="N65" s="241">
        <v>0</v>
      </c>
      <c r="O65" s="241">
        <f>ROUND(E65*N65,2)</f>
        <v>0</v>
      </c>
      <c r="P65" s="241">
        <v>0</v>
      </c>
      <c r="Q65" s="241">
        <f>ROUND(E65*P65,2)</f>
        <v>0</v>
      </c>
      <c r="R65" s="243" t="s">
        <v>242</v>
      </c>
      <c r="S65" s="243" t="s">
        <v>243</v>
      </c>
      <c r="T65" s="244" t="s">
        <v>243</v>
      </c>
      <c r="U65" s="224">
        <v>8.4000000000000005E-2</v>
      </c>
      <c r="V65" s="224">
        <f>ROUND(E65*U65,2)</f>
        <v>18.61</v>
      </c>
      <c r="W65" s="224"/>
      <c r="X65" s="224" t="s">
        <v>244</v>
      </c>
      <c r="Y65" s="224" t="s">
        <v>363</v>
      </c>
      <c r="Z65" s="214"/>
      <c r="AA65" s="214"/>
      <c r="AB65" s="214"/>
      <c r="AC65" s="214"/>
      <c r="AD65" s="214"/>
      <c r="AE65" s="214"/>
      <c r="AF65" s="214"/>
      <c r="AG65" s="214" t="s">
        <v>384</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ht="21" outlineLevel="2" x14ac:dyDescent="0.25">
      <c r="A66" s="221"/>
      <c r="B66" s="222"/>
      <c r="C66" s="251" t="s">
        <v>1555</v>
      </c>
      <c r="D66" s="246"/>
      <c r="E66" s="246"/>
      <c r="F66" s="246"/>
      <c r="G66" s="246"/>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248</v>
      </c>
      <c r="AH66" s="214"/>
      <c r="AI66" s="214"/>
      <c r="AJ66" s="214"/>
      <c r="AK66" s="214"/>
      <c r="AL66" s="214"/>
      <c r="AM66" s="214"/>
      <c r="AN66" s="214"/>
      <c r="AO66" s="214"/>
      <c r="AP66" s="214"/>
      <c r="AQ66" s="214"/>
      <c r="AR66" s="214"/>
      <c r="AS66" s="214"/>
      <c r="AT66" s="214"/>
      <c r="AU66" s="214"/>
      <c r="AV66" s="214"/>
      <c r="AW66" s="214"/>
      <c r="AX66" s="214"/>
      <c r="AY66" s="214"/>
      <c r="AZ66" s="214"/>
      <c r="BA66" s="245" t="str">
        <f>C66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66" s="214"/>
      <c r="BC66" s="214"/>
      <c r="BD66" s="214"/>
      <c r="BE66" s="214"/>
      <c r="BF66" s="214"/>
      <c r="BG66" s="214"/>
      <c r="BH66" s="214"/>
    </row>
    <row r="67" spans="1:60" outlineLevel="2" x14ac:dyDescent="0.25">
      <c r="A67" s="221"/>
      <c r="B67" s="222"/>
      <c r="C67" s="252" t="s">
        <v>1524</v>
      </c>
      <c r="D67" s="247"/>
      <c r="E67" s="247"/>
      <c r="F67" s="247"/>
      <c r="G67" s="247"/>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5">
      <c r="A68" s="221"/>
      <c r="B68" s="222"/>
      <c r="C68" s="263" t="s">
        <v>588</v>
      </c>
      <c r="D68" s="259"/>
      <c r="E68" s="260"/>
      <c r="F68" s="224"/>
      <c r="G68" s="224"/>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252</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3" x14ac:dyDescent="0.25">
      <c r="A69" s="221"/>
      <c r="B69" s="222"/>
      <c r="C69" s="264" t="s">
        <v>1540</v>
      </c>
      <c r="D69" s="259"/>
      <c r="E69" s="260">
        <v>27.993600000000001</v>
      </c>
      <c r="F69" s="224"/>
      <c r="G69" s="224"/>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252</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3" x14ac:dyDescent="0.25">
      <c r="A70" s="221"/>
      <c r="B70" s="222"/>
      <c r="C70" s="264" t="s">
        <v>1541</v>
      </c>
      <c r="D70" s="259"/>
      <c r="E70" s="260">
        <v>7.0956000000000001</v>
      </c>
      <c r="F70" s="224"/>
      <c r="G70" s="224"/>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252</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5">
      <c r="A71" s="221"/>
      <c r="B71" s="222"/>
      <c r="C71" s="264" t="s">
        <v>1542</v>
      </c>
      <c r="D71" s="259"/>
      <c r="E71" s="260">
        <v>19.186199999999999</v>
      </c>
      <c r="F71" s="224"/>
      <c r="G71" s="224"/>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252</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5">
      <c r="A72" s="221"/>
      <c r="B72" s="222"/>
      <c r="C72" s="264" t="s">
        <v>1543</v>
      </c>
      <c r="D72" s="259"/>
      <c r="E72" s="260">
        <v>25.212</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252</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3" x14ac:dyDescent="0.25">
      <c r="A73" s="221"/>
      <c r="B73" s="222"/>
      <c r="C73" s="264" t="s">
        <v>1544</v>
      </c>
      <c r="D73" s="259"/>
      <c r="E73" s="260">
        <v>4.5583999999999998</v>
      </c>
      <c r="F73" s="224"/>
      <c r="G73" s="224"/>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252</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3" x14ac:dyDescent="0.25">
      <c r="A74" s="221"/>
      <c r="B74" s="222"/>
      <c r="C74" s="264" t="s">
        <v>1545</v>
      </c>
      <c r="D74" s="259"/>
      <c r="E74" s="260">
        <v>2.8403999999999998</v>
      </c>
      <c r="F74" s="224"/>
      <c r="G74" s="224"/>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252</v>
      </c>
      <c r="AH74" s="214">
        <v>2</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3" x14ac:dyDescent="0.25">
      <c r="A75" s="221"/>
      <c r="B75" s="222"/>
      <c r="C75" s="264" t="s">
        <v>1546</v>
      </c>
      <c r="D75" s="259"/>
      <c r="E75" s="260">
        <v>17.216000000000001</v>
      </c>
      <c r="F75" s="224"/>
      <c r="G75" s="224"/>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252</v>
      </c>
      <c r="AH75" s="214">
        <v>2</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3" x14ac:dyDescent="0.25">
      <c r="A76" s="221"/>
      <c r="B76" s="222"/>
      <c r="C76" s="264" t="s">
        <v>1547</v>
      </c>
      <c r="D76" s="259"/>
      <c r="E76" s="260">
        <v>2.1520000000000001</v>
      </c>
      <c r="F76" s="224"/>
      <c r="G76" s="224"/>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252</v>
      </c>
      <c r="AH76" s="214">
        <v>2</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5">
      <c r="A77" s="221"/>
      <c r="B77" s="222"/>
      <c r="C77" s="264" t="s">
        <v>1548</v>
      </c>
      <c r="D77" s="259"/>
      <c r="E77" s="260">
        <v>2.0628000000000002</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252</v>
      </c>
      <c r="AH77" s="214">
        <v>2</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5">
      <c r="A78" s="221"/>
      <c r="B78" s="222"/>
      <c r="C78" s="264" t="s">
        <v>1549</v>
      </c>
      <c r="D78" s="259"/>
      <c r="E78" s="260">
        <v>7.48</v>
      </c>
      <c r="F78" s="224"/>
      <c r="G78" s="224"/>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252</v>
      </c>
      <c r="AH78" s="214">
        <v>2</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64" t="s">
        <v>1550</v>
      </c>
      <c r="D79" s="259"/>
      <c r="E79" s="260">
        <v>6.04</v>
      </c>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252</v>
      </c>
      <c r="AH79" s="214">
        <v>2</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64" t="s">
        <v>1551</v>
      </c>
      <c r="D80" s="259"/>
      <c r="E80" s="260">
        <v>99.72</v>
      </c>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252</v>
      </c>
      <c r="AH80" s="214">
        <v>2</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5">
      <c r="A81" s="221"/>
      <c r="B81" s="222"/>
      <c r="C81" s="263" t="s">
        <v>600</v>
      </c>
      <c r="D81" s="259"/>
      <c r="E81" s="260"/>
      <c r="F81" s="224"/>
      <c r="G81" s="224"/>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252</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5">
      <c r="A82" s="221"/>
      <c r="B82" s="222"/>
      <c r="C82" s="265" t="s">
        <v>601</v>
      </c>
      <c r="D82" s="261"/>
      <c r="E82" s="262"/>
      <c r="F82" s="224"/>
      <c r="G82" s="224"/>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252</v>
      </c>
      <c r="AH82" s="214">
        <v>1</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5">
      <c r="A83" s="221"/>
      <c r="B83" s="222"/>
      <c r="C83" s="253" t="s">
        <v>343</v>
      </c>
      <c r="D83" s="228"/>
      <c r="E83" s="229"/>
      <c r="F83" s="224"/>
      <c r="G83" s="224"/>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252</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5">
      <c r="A84" s="221"/>
      <c r="B84" s="222"/>
      <c r="C84" s="253" t="s">
        <v>1556</v>
      </c>
      <c r="D84" s="228"/>
      <c r="E84" s="229">
        <v>221.55699999999999</v>
      </c>
      <c r="F84" s="224"/>
      <c r="G84" s="224"/>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252</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38">
        <v>9</v>
      </c>
      <c r="B85" s="239" t="s">
        <v>1559</v>
      </c>
      <c r="C85" s="250" t="s">
        <v>254</v>
      </c>
      <c r="D85" s="240" t="s">
        <v>241</v>
      </c>
      <c r="E85" s="241">
        <v>15</v>
      </c>
      <c r="F85" s="242"/>
      <c r="G85" s="243">
        <f>ROUND(E85*F85,2)</f>
        <v>0</v>
      </c>
      <c r="H85" s="242"/>
      <c r="I85" s="243">
        <f>ROUND(E85*H85,2)</f>
        <v>0</v>
      </c>
      <c r="J85" s="242"/>
      <c r="K85" s="243">
        <f>ROUND(E85*J85,2)</f>
        <v>0</v>
      </c>
      <c r="L85" s="243">
        <v>21</v>
      </c>
      <c r="M85" s="243">
        <f>G85*(1+L85/100)</f>
        <v>0</v>
      </c>
      <c r="N85" s="241">
        <v>0</v>
      </c>
      <c r="O85" s="241">
        <f>ROUND(E85*N85,2)</f>
        <v>0</v>
      </c>
      <c r="P85" s="241">
        <v>0</v>
      </c>
      <c r="Q85" s="241">
        <f>ROUND(E85*P85,2)</f>
        <v>0</v>
      </c>
      <c r="R85" s="243" t="s">
        <v>255</v>
      </c>
      <c r="S85" s="243" t="s">
        <v>243</v>
      </c>
      <c r="T85" s="244" t="s">
        <v>243</v>
      </c>
      <c r="U85" s="224">
        <v>4.7919999999999998</v>
      </c>
      <c r="V85" s="224">
        <f>ROUND(E85*U85,2)</f>
        <v>71.88</v>
      </c>
      <c r="W85" s="224"/>
      <c r="X85" s="224" t="s">
        <v>256</v>
      </c>
      <c r="Y85" s="224" t="s">
        <v>363</v>
      </c>
      <c r="Z85" s="214"/>
      <c r="AA85" s="214"/>
      <c r="AB85" s="214"/>
      <c r="AC85" s="214"/>
      <c r="AD85" s="214"/>
      <c r="AE85" s="214"/>
      <c r="AF85" s="214"/>
      <c r="AG85" s="214" t="s">
        <v>257</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5">
      <c r="A86" s="221"/>
      <c r="B86" s="222"/>
      <c r="C86" s="254" t="s">
        <v>1524</v>
      </c>
      <c r="D86" s="248"/>
      <c r="E86" s="248"/>
      <c r="F86" s="248"/>
      <c r="G86" s="248"/>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2" t="s">
        <v>1560</v>
      </c>
      <c r="D87" s="247"/>
      <c r="E87" s="247"/>
      <c r="F87" s="247"/>
      <c r="G87" s="247"/>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250</v>
      </c>
      <c r="AH87" s="214"/>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2" t="s">
        <v>1561</v>
      </c>
      <c r="D88" s="247"/>
      <c r="E88" s="247"/>
      <c r="F88" s="247"/>
      <c r="G88" s="247"/>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250</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5">
      <c r="A89" s="221"/>
      <c r="B89" s="222"/>
      <c r="C89" s="253" t="s">
        <v>1562</v>
      </c>
      <c r="D89" s="228"/>
      <c r="E89" s="229">
        <v>15</v>
      </c>
      <c r="F89" s="224"/>
      <c r="G89" s="224"/>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252</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5">
      <c r="A90" s="238">
        <v>10</v>
      </c>
      <c r="B90" s="239" t="s">
        <v>1563</v>
      </c>
      <c r="C90" s="250" t="s">
        <v>1564</v>
      </c>
      <c r="D90" s="240" t="s">
        <v>285</v>
      </c>
      <c r="E90" s="241">
        <v>525.36099999999999</v>
      </c>
      <c r="F90" s="242"/>
      <c r="G90" s="243">
        <f>ROUND(E90*F90,2)</f>
        <v>0</v>
      </c>
      <c r="H90" s="242"/>
      <c r="I90" s="243">
        <f>ROUND(E90*H90,2)</f>
        <v>0</v>
      </c>
      <c r="J90" s="242"/>
      <c r="K90" s="243">
        <f>ROUND(E90*J90,2)</f>
        <v>0</v>
      </c>
      <c r="L90" s="243">
        <v>21</v>
      </c>
      <c r="M90" s="243">
        <f>G90*(1+L90/100)</f>
        <v>0</v>
      </c>
      <c r="N90" s="241">
        <v>9.8999999999999999E-4</v>
      </c>
      <c r="O90" s="241">
        <f>ROUND(E90*N90,2)</f>
        <v>0.52</v>
      </c>
      <c r="P90" s="241">
        <v>0</v>
      </c>
      <c r="Q90" s="241">
        <f>ROUND(E90*P90,2)</f>
        <v>0</v>
      </c>
      <c r="R90" s="243" t="s">
        <v>242</v>
      </c>
      <c r="S90" s="243" t="s">
        <v>243</v>
      </c>
      <c r="T90" s="244" t="s">
        <v>243</v>
      </c>
      <c r="U90" s="224">
        <v>0.23599999999999999</v>
      </c>
      <c r="V90" s="224">
        <f>ROUND(E90*U90,2)</f>
        <v>123.99</v>
      </c>
      <c r="W90" s="224"/>
      <c r="X90" s="224" t="s">
        <v>244</v>
      </c>
      <c r="Y90" s="224" t="s">
        <v>363</v>
      </c>
      <c r="Z90" s="214"/>
      <c r="AA90" s="214"/>
      <c r="AB90" s="214"/>
      <c r="AC90" s="214"/>
      <c r="AD90" s="214"/>
      <c r="AE90" s="214"/>
      <c r="AF90" s="214"/>
      <c r="AG90" s="214" t="s">
        <v>384</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5">
      <c r="A91" s="221"/>
      <c r="B91" s="222"/>
      <c r="C91" s="251" t="s">
        <v>1565</v>
      </c>
      <c r="D91" s="246"/>
      <c r="E91" s="246"/>
      <c r="F91" s="246"/>
      <c r="G91" s="246"/>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248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5">
      <c r="A92" s="221"/>
      <c r="B92" s="222"/>
      <c r="C92" s="252" t="s">
        <v>1524</v>
      </c>
      <c r="D92" s="247"/>
      <c r="E92" s="247"/>
      <c r="F92" s="247"/>
      <c r="G92" s="247"/>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5">
      <c r="A93" s="221"/>
      <c r="B93" s="222"/>
      <c r="C93" s="263" t="s">
        <v>588</v>
      </c>
      <c r="D93" s="259"/>
      <c r="E93" s="260"/>
      <c r="F93" s="224"/>
      <c r="G93" s="224"/>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252</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5">
      <c r="A94" s="221"/>
      <c r="B94" s="222"/>
      <c r="C94" s="264" t="s">
        <v>1566</v>
      </c>
      <c r="D94" s="259"/>
      <c r="E94" s="260">
        <v>69.983999999999995</v>
      </c>
      <c r="F94" s="224"/>
      <c r="G94" s="224"/>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252</v>
      </c>
      <c r="AH94" s="214">
        <v>2</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5">
      <c r="A95" s="221"/>
      <c r="B95" s="222"/>
      <c r="C95" s="264" t="s">
        <v>1567</v>
      </c>
      <c r="D95" s="259"/>
      <c r="E95" s="260">
        <v>23.652000000000001</v>
      </c>
      <c r="F95" s="224"/>
      <c r="G95" s="224"/>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252</v>
      </c>
      <c r="AH95" s="214">
        <v>2</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3" x14ac:dyDescent="0.25">
      <c r="A96" s="221"/>
      <c r="B96" s="222"/>
      <c r="C96" s="264" t="s">
        <v>1568</v>
      </c>
      <c r="D96" s="259"/>
      <c r="E96" s="260">
        <v>63.954000000000001</v>
      </c>
      <c r="F96" s="224"/>
      <c r="G96" s="224"/>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252</v>
      </c>
      <c r="AH96" s="214">
        <v>2</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5">
      <c r="A97" s="221"/>
      <c r="B97" s="222"/>
      <c r="C97" s="264" t="s">
        <v>1569</v>
      </c>
      <c r="D97" s="259"/>
      <c r="E97" s="260">
        <v>63.03</v>
      </c>
      <c r="F97" s="224"/>
      <c r="G97" s="224"/>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252</v>
      </c>
      <c r="AH97" s="214">
        <v>2</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5">
      <c r="A98" s="221"/>
      <c r="B98" s="222"/>
      <c r="C98" s="264" t="s">
        <v>1570</v>
      </c>
      <c r="D98" s="259"/>
      <c r="E98" s="260">
        <v>11.396000000000001</v>
      </c>
      <c r="F98" s="224"/>
      <c r="G98" s="224"/>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252</v>
      </c>
      <c r="AH98" s="214">
        <v>2</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3" x14ac:dyDescent="0.25">
      <c r="A99" s="221"/>
      <c r="B99" s="222"/>
      <c r="C99" s="264" t="s">
        <v>1571</v>
      </c>
      <c r="D99" s="259"/>
      <c r="E99" s="260">
        <v>7.101</v>
      </c>
      <c r="F99" s="224"/>
      <c r="G99" s="224"/>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252</v>
      </c>
      <c r="AH99" s="214">
        <v>2</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3" x14ac:dyDescent="0.25">
      <c r="A100" s="221"/>
      <c r="B100" s="222"/>
      <c r="C100" s="264" t="s">
        <v>1572</v>
      </c>
      <c r="D100" s="259"/>
      <c r="E100" s="260">
        <v>43.04</v>
      </c>
      <c r="F100" s="224"/>
      <c r="G100" s="224"/>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252</v>
      </c>
      <c r="AH100" s="214">
        <v>2</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5">
      <c r="A101" s="221"/>
      <c r="B101" s="222"/>
      <c r="C101" s="264" t="s">
        <v>1573</v>
      </c>
      <c r="D101" s="259"/>
      <c r="E101" s="260">
        <v>5.38</v>
      </c>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5">
      <c r="A102" s="221"/>
      <c r="B102" s="222"/>
      <c r="C102" s="264" t="s">
        <v>1574</v>
      </c>
      <c r="D102" s="259"/>
      <c r="E102" s="260">
        <v>4.5839999999999996</v>
      </c>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252</v>
      </c>
      <c r="AH102" s="214">
        <v>2</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5">
      <c r="A103" s="221"/>
      <c r="B103" s="222"/>
      <c r="C103" s="264" t="s">
        <v>1575</v>
      </c>
      <c r="D103" s="259"/>
      <c r="E103" s="260">
        <v>18.7</v>
      </c>
      <c r="F103" s="224"/>
      <c r="G103" s="224"/>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252</v>
      </c>
      <c r="AH103" s="214">
        <v>2</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3" x14ac:dyDescent="0.25">
      <c r="A104" s="221"/>
      <c r="B104" s="222"/>
      <c r="C104" s="264" t="s">
        <v>1576</v>
      </c>
      <c r="D104" s="259"/>
      <c r="E104" s="260">
        <v>15.1</v>
      </c>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252</v>
      </c>
      <c r="AH104" s="214">
        <v>2</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5">
      <c r="A105" s="221"/>
      <c r="B105" s="222"/>
      <c r="C105" s="264" t="s">
        <v>1577</v>
      </c>
      <c r="D105" s="259"/>
      <c r="E105" s="260">
        <v>199.44</v>
      </c>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252</v>
      </c>
      <c r="AH105" s="214">
        <v>2</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3" x14ac:dyDescent="0.25">
      <c r="A106" s="221"/>
      <c r="B106" s="222"/>
      <c r="C106" s="263" t="s">
        <v>600</v>
      </c>
      <c r="D106" s="259"/>
      <c r="E106" s="260"/>
      <c r="F106" s="224"/>
      <c r="G106" s="224"/>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252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5">
      <c r="A107" s="221"/>
      <c r="B107" s="222"/>
      <c r="C107" s="265" t="s">
        <v>601</v>
      </c>
      <c r="D107" s="261"/>
      <c r="E107" s="262"/>
      <c r="F107" s="224"/>
      <c r="G107" s="224"/>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252</v>
      </c>
      <c r="AH107" s="214">
        <v>1</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5">
      <c r="A108" s="221"/>
      <c r="B108" s="222"/>
      <c r="C108" s="253" t="s">
        <v>343</v>
      </c>
      <c r="D108" s="228"/>
      <c r="E108" s="229"/>
      <c r="F108" s="224"/>
      <c r="G108" s="224"/>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252</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5">
      <c r="A109" s="221"/>
      <c r="B109" s="222"/>
      <c r="C109" s="253" t="s">
        <v>1578</v>
      </c>
      <c r="D109" s="228"/>
      <c r="E109" s="229">
        <v>525.36099999999999</v>
      </c>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38">
        <v>11</v>
      </c>
      <c r="B110" s="239" t="s">
        <v>1579</v>
      </c>
      <c r="C110" s="250" t="s">
        <v>1580</v>
      </c>
      <c r="D110" s="240" t="s">
        <v>285</v>
      </c>
      <c r="E110" s="241">
        <v>525.36099999999999</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t="s">
        <v>242</v>
      </c>
      <c r="S110" s="243" t="s">
        <v>243</v>
      </c>
      <c r="T110" s="244" t="s">
        <v>243</v>
      </c>
      <c r="U110" s="224">
        <v>7.0000000000000007E-2</v>
      </c>
      <c r="V110" s="224">
        <f>ROUND(E110*U110,2)</f>
        <v>36.78</v>
      </c>
      <c r="W110" s="224"/>
      <c r="X110" s="224" t="s">
        <v>244</v>
      </c>
      <c r="Y110" s="224" t="s">
        <v>363</v>
      </c>
      <c r="Z110" s="214"/>
      <c r="AA110" s="214"/>
      <c r="AB110" s="214"/>
      <c r="AC110" s="214"/>
      <c r="AD110" s="214"/>
      <c r="AE110" s="214"/>
      <c r="AF110" s="214"/>
      <c r="AG110" s="214" t="s">
        <v>246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5">
      <c r="A111" s="221"/>
      <c r="B111" s="222"/>
      <c r="C111" s="251" t="s">
        <v>1581</v>
      </c>
      <c r="D111" s="246"/>
      <c r="E111" s="246"/>
      <c r="F111" s="246"/>
      <c r="G111" s="246"/>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248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5">
      <c r="A112" s="221"/>
      <c r="B112" s="222"/>
      <c r="C112" s="252" t="s">
        <v>1524</v>
      </c>
      <c r="D112" s="247"/>
      <c r="E112" s="247"/>
      <c r="F112" s="247"/>
      <c r="G112" s="247"/>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5">
      <c r="A113" s="221"/>
      <c r="B113" s="222"/>
      <c r="C113" s="263" t="s">
        <v>588</v>
      </c>
      <c r="D113" s="259"/>
      <c r="E113" s="260"/>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252</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3" x14ac:dyDescent="0.25">
      <c r="A114" s="221"/>
      <c r="B114" s="222"/>
      <c r="C114" s="264" t="s">
        <v>1566</v>
      </c>
      <c r="D114" s="259"/>
      <c r="E114" s="260">
        <v>69.983999999999995</v>
      </c>
      <c r="F114" s="224"/>
      <c r="G114" s="224"/>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252</v>
      </c>
      <c r="AH114" s="214">
        <v>2</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3" x14ac:dyDescent="0.25">
      <c r="A115" s="221"/>
      <c r="B115" s="222"/>
      <c r="C115" s="264" t="s">
        <v>1567</v>
      </c>
      <c r="D115" s="259"/>
      <c r="E115" s="260">
        <v>23.652000000000001</v>
      </c>
      <c r="F115" s="224"/>
      <c r="G115" s="224"/>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252</v>
      </c>
      <c r="AH115" s="214">
        <v>2</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3" x14ac:dyDescent="0.25">
      <c r="A116" s="221"/>
      <c r="B116" s="222"/>
      <c r="C116" s="264" t="s">
        <v>1568</v>
      </c>
      <c r="D116" s="259"/>
      <c r="E116" s="260">
        <v>63.954000000000001</v>
      </c>
      <c r="F116" s="224"/>
      <c r="G116" s="224"/>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252</v>
      </c>
      <c r="AH116" s="214">
        <v>2</v>
      </c>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5">
      <c r="A117" s="221"/>
      <c r="B117" s="222"/>
      <c r="C117" s="264" t="s">
        <v>1569</v>
      </c>
      <c r="D117" s="259"/>
      <c r="E117" s="260">
        <v>63.03</v>
      </c>
      <c r="F117" s="224"/>
      <c r="G117" s="224"/>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252</v>
      </c>
      <c r="AH117" s="214">
        <v>2</v>
      </c>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3" x14ac:dyDescent="0.25">
      <c r="A118" s="221"/>
      <c r="B118" s="222"/>
      <c r="C118" s="264" t="s">
        <v>1570</v>
      </c>
      <c r="D118" s="259"/>
      <c r="E118" s="260">
        <v>11.396000000000001</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252</v>
      </c>
      <c r="AH118" s="214">
        <v>2</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5">
      <c r="A119" s="221"/>
      <c r="B119" s="222"/>
      <c r="C119" s="264" t="s">
        <v>1571</v>
      </c>
      <c r="D119" s="259"/>
      <c r="E119" s="260">
        <v>7.101</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252</v>
      </c>
      <c r="AH119" s="214">
        <v>2</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5">
      <c r="A120" s="221"/>
      <c r="B120" s="222"/>
      <c r="C120" s="264" t="s">
        <v>1572</v>
      </c>
      <c r="D120" s="259"/>
      <c r="E120" s="260">
        <v>43.04</v>
      </c>
      <c r="F120" s="224"/>
      <c r="G120" s="224"/>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252</v>
      </c>
      <c r="AH120" s="214">
        <v>2</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3" x14ac:dyDescent="0.25">
      <c r="A121" s="221"/>
      <c r="B121" s="222"/>
      <c r="C121" s="264" t="s">
        <v>1573</v>
      </c>
      <c r="D121" s="259"/>
      <c r="E121" s="260">
        <v>5.38</v>
      </c>
      <c r="F121" s="224"/>
      <c r="G121" s="224"/>
      <c r="H121" s="224"/>
      <c r="I121" s="224"/>
      <c r="J121" s="224"/>
      <c r="K121" s="224"/>
      <c r="L121" s="224"/>
      <c r="M121" s="224"/>
      <c r="N121" s="223"/>
      <c r="O121" s="223"/>
      <c r="P121" s="223"/>
      <c r="Q121" s="223"/>
      <c r="R121" s="224"/>
      <c r="S121" s="224"/>
      <c r="T121" s="224"/>
      <c r="U121" s="224"/>
      <c r="V121" s="224"/>
      <c r="W121" s="224"/>
      <c r="X121" s="224"/>
      <c r="Y121" s="224"/>
      <c r="Z121" s="214"/>
      <c r="AA121" s="214"/>
      <c r="AB121" s="214"/>
      <c r="AC121" s="214"/>
      <c r="AD121" s="214"/>
      <c r="AE121" s="214"/>
      <c r="AF121" s="214"/>
      <c r="AG121" s="214" t="s">
        <v>252</v>
      </c>
      <c r="AH121" s="214">
        <v>2</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3" x14ac:dyDescent="0.25">
      <c r="A122" s="221"/>
      <c r="B122" s="222"/>
      <c r="C122" s="264" t="s">
        <v>1574</v>
      </c>
      <c r="D122" s="259"/>
      <c r="E122" s="260">
        <v>4.5839999999999996</v>
      </c>
      <c r="F122" s="224"/>
      <c r="G122" s="224"/>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252</v>
      </c>
      <c r="AH122" s="214">
        <v>2</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3" x14ac:dyDescent="0.25">
      <c r="A123" s="221"/>
      <c r="B123" s="222"/>
      <c r="C123" s="264" t="s">
        <v>1575</v>
      </c>
      <c r="D123" s="259"/>
      <c r="E123" s="260">
        <v>18.7</v>
      </c>
      <c r="F123" s="224"/>
      <c r="G123" s="224"/>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252</v>
      </c>
      <c r="AH123" s="214">
        <v>2</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3" x14ac:dyDescent="0.25">
      <c r="A124" s="221"/>
      <c r="B124" s="222"/>
      <c r="C124" s="264" t="s">
        <v>1576</v>
      </c>
      <c r="D124" s="259"/>
      <c r="E124" s="260">
        <v>15.1</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252</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3" x14ac:dyDescent="0.25">
      <c r="A125" s="221"/>
      <c r="B125" s="222"/>
      <c r="C125" s="264" t="s">
        <v>1577</v>
      </c>
      <c r="D125" s="259"/>
      <c r="E125" s="260">
        <v>199.44</v>
      </c>
      <c r="F125" s="224"/>
      <c r="G125" s="224"/>
      <c r="H125" s="224"/>
      <c r="I125" s="224"/>
      <c r="J125" s="224"/>
      <c r="K125" s="224"/>
      <c r="L125" s="224"/>
      <c r="M125" s="224"/>
      <c r="N125" s="223"/>
      <c r="O125" s="223"/>
      <c r="P125" s="223"/>
      <c r="Q125" s="223"/>
      <c r="R125" s="224"/>
      <c r="S125" s="224"/>
      <c r="T125" s="224"/>
      <c r="U125" s="224"/>
      <c r="V125" s="224"/>
      <c r="W125" s="224"/>
      <c r="X125" s="224"/>
      <c r="Y125" s="224"/>
      <c r="Z125" s="214"/>
      <c r="AA125" s="214"/>
      <c r="AB125" s="214"/>
      <c r="AC125" s="214"/>
      <c r="AD125" s="214"/>
      <c r="AE125" s="214"/>
      <c r="AF125" s="214"/>
      <c r="AG125" s="214" t="s">
        <v>252</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3" x14ac:dyDescent="0.25">
      <c r="A126" s="221"/>
      <c r="B126" s="222"/>
      <c r="C126" s="263" t="s">
        <v>600</v>
      </c>
      <c r="D126" s="259"/>
      <c r="E126" s="260"/>
      <c r="F126" s="224"/>
      <c r="G126" s="224"/>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252</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5">
      <c r="A127" s="221"/>
      <c r="B127" s="222"/>
      <c r="C127" s="265" t="s">
        <v>601</v>
      </c>
      <c r="D127" s="261"/>
      <c r="E127" s="262"/>
      <c r="F127" s="224"/>
      <c r="G127" s="224"/>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252</v>
      </c>
      <c r="AH127" s="214">
        <v>1</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3" x14ac:dyDescent="0.25">
      <c r="A128" s="221"/>
      <c r="B128" s="222"/>
      <c r="C128" s="253" t="s">
        <v>343</v>
      </c>
      <c r="D128" s="228"/>
      <c r="E128" s="229"/>
      <c r="F128" s="224"/>
      <c r="G128" s="224"/>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5">
      <c r="A129" s="221"/>
      <c r="B129" s="222"/>
      <c r="C129" s="253" t="s">
        <v>1578</v>
      </c>
      <c r="D129" s="228"/>
      <c r="E129" s="229">
        <v>525.36099999999999</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5">
      <c r="A130" s="238">
        <v>12</v>
      </c>
      <c r="B130" s="239" t="s">
        <v>268</v>
      </c>
      <c r="C130" s="250" t="s">
        <v>269</v>
      </c>
      <c r="D130" s="240" t="s">
        <v>241</v>
      </c>
      <c r="E130" s="241">
        <v>110.77849999999999</v>
      </c>
      <c r="F130" s="242"/>
      <c r="G130" s="243">
        <f>ROUND(E130*F130,2)</f>
        <v>0</v>
      </c>
      <c r="H130" s="242"/>
      <c r="I130" s="243">
        <f>ROUND(E130*H130,2)</f>
        <v>0</v>
      </c>
      <c r="J130" s="242"/>
      <c r="K130" s="243">
        <f>ROUND(E130*J130,2)</f>
        <v>0</v>
      </c>
      <c r="L130" s="243">
        <v>21</v>
      </c>
      <c r="M130" s="243">
        <f>G130*(1+L130/100)</f>
        <v>0</v>
      </c>
      <c r="N130" s="241">
        <v>0</v>
      </c>
      <c r="O130" s="241">
        <f>ROUND(E130*N130,2)</f>
        <v>0</v>
      </c>
      <c r="P130" s="241">
        <v>0</v>
      </c>
      <c r="Q130" s="241">
        <f>ROUND(E130*P130,2)</f>
        <v>0</v>
      </c>
      <c r="R130" s="243" t="s">
        <v>242</v>
      </c>
      <c r="S130" s="243" t="s">
        <v>243</v>
      </c>
      <c r="T130" s="244" t="s">
        <v>243</v>
      </c>
      <c r="U130" s="224">
        <v>0.34499999999999997</v>
      </c>
      <c r="V130" s="224">
        <f>ROUND(E130*U130,2)</f>
        <v>38.22</v>
      </c>
      <c r="W130" s="224"/>
      <c r="X130" s="224" t="s">
        <v>244</v>
      </c>
      <c r="Y130" s="224" t="s">
        <v>363</v>
      </c>
      <c r="Z130" s="214"/>
      <c r="AA130" s="214"/>
      <c r="AB130" s="214"/>
      <c r="AC130" s="214"/>
      <c r="AD130" s="214"/>
      <c r="AE130" s="214"/>
      <c r="AF130" s="214"/>
      <c r="AG130" s="214" t="s">
        <v>378</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2" x14ac:dyDescent="0.25">
      <c r="A131" s="221"/>
      <c r="B131" s="222"/>
      <c r="C131" s="251" t="s">
        <v>270</v>
      </c>
      <c r="D131" s="246"/>
      <c r="E131" s="246"/>
      <c r="F131" s="246"/>
      <c r="G131" s="246"/>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248</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45" t="str">
        <f>C131</f>
        <v>bez naložení do dopravní nádoby, ale s vyprázdněním dopravní nádoby na hromadu nebo na dopravní prostředek,</v>
      </c>
      <c r="BB131" s="214"/>
      <c r="BC131" s="214"/>
      <c r="BD131" s="214"/>
      <c r="BE131" s="214"/>
      <c r="BF131" s="214"/>
      <c r="BG131" s="214"/>
      <c r="BH131" s="214"/>
    </row>
    <row r="132" spans="1:60" outlineLevel="2" x14ac:dyDescent="0.25">
      <c r="A132" s="221"/>
      <c r="B132" s="222"/>
      <c r="C132" s="252" t="s">
        <v>1524</v>
      </c>
      <c r="D132" s="247"/>
      <c r="E132" s="247"/>
      <c r="F132" s="247"/>
      <c r="G132" s="247"/>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250</v>
      </c>
      <c r="AH132" s="214"/>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2" x14ac:dyDescent="0.25">
      <c r="A133" s="221"/>
      <c r="B133" s="222"/>
      <c r="C133" s="263" t="s">
        <v>588</v>
      </c>
      <c r="D133" s="259"/>
      <c r="E133" s="260"/>
      <c r="F133" s="224"/>
      <c r="G133" s="224"/>
      <c r="H133" s="224"/>
      <c r="I133" s="224"/>
      <c r="J133" s="224"/>
      <c r="K133" s="224"/>
      <c r="L133" s="224"/>
      <c r="M133" s="224"/>
      <c r="N133" s="223"/>
      <c r="O133" s="223"/>
      <c r="P133" s="223"/>
      <c r="Q133" s="223"/>
      <c r="R133" s="224"/>
      <c r="S133" s="224"/>
      <c r="T133" s="224"/>
      <c r="U133" s="224"/>
      <c r="V133" s="224"/>
      <c r="W133" s="224"/>
      <c r="X133" s="224"/>
      <c r="Y133" s="224"/>
      <c r="Z133" s="214"/>
      <c r="AA133" s="214"/>
      <c r="AB133" s="214"/>
      <c r="AC133" s="214"/>
      <c r="AD133" s="214"/>
      <c r="AE133" s="214"/>
      <c r="AF133" s="214"/>
      <c r="AG133" s="214" t="s">
        <v>252</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3" x14ac:dyDescent="0.25">
      <c r="A134" s="221"/>
      <c r="B134" s="222"/>
      <c r="C134" s="264" t="s">
        <v>1540</v>
      </c>
      <c r="D134" s="259"/>
      <c r="E134" s="260">
        <v>27.993600000000001</v>
      </c>
      <c r="F134" s="224"/>
      <c r="G134" s="224"/>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252</v>
      </c>
      <c r="AH134" s="214">
        <v>2</v>
      </c>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3" x14ac:dyDescent="0.25">
      <c r="A135" s="221"/>
      <c r="B135" s="222"/>
      <c r="C135" s="264" t="s">
        <v>1541</v>
      </c>
      <c r="D135" s="259"/>
      <c r="E135" s="260">
        <v>7.0956000000000001</v>
      </c>
      <c r="F135" s="224"/>
      <c r="G135" s="224"/>
      <c r="H135" s="224"/>
      <c r="I135" s="224"/>
      <c r="J135" s="224"/>
      <c r="K135" s="224"/>
      <c r="L135" s="224"/>
      <c r="M135" s="224"/>
      <c r="N135" s="223"/>
      <c r="O135" s="223"/>
      <c r="P135" s="223"/>
      <c r="Q135" s="223"/>
      <c r="R135" s="224"/>
      <c r="S135" s="224"/>
      <c r="T135" s="224"/>
      <c r="U135" s="224"/>
      <c r="V135" s="224"/>
      <c r="W135" s="224"/>
      <c r="X135" s="224"/>
      <c r="Y135" s="224"/>
      <c r="Z135" s="214"/>
      <c r="AA135" s="214"/>
      <c r="AB135" s="214"/>
      <c r="AC135" s="214"/>
      <c r="AD135" s="214"/>
      <c r="AE135" s="214"/>
      <c r="AF135" s="214"/>
      <c r="AG135" s="214" t="s">
        <v>252</v>
      </c>
      <c r="AH135" s="214">
        <v>2</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3" x14ac:dyDescent="0.25">
      <c r="A136" s="221"/>
      <c r="B136" s="222"/>
      <c r="C136" s="264" t="s">
        <v>1542</v>
      </c>
      <c r="D136" s="259"/>
      <c r="E136" s="260">
        <v>19.186199999999999</v>
      </c>
      <c r="F136" s="224"/>
      <c r="G136" s="224"/>
      <c r="H136" s="224"/>
      <c r="I136" s="224"/>
      <c r="J136" s="224"/>
      <c r="K136" s="224"/>
      <c r="L136" s="224"/>
      <c r="M136" s="224"/>
      <c r="N136" s="223"/>
      <c r="O136" s="223"/>
      <c r="P136" s="223"/>
      <c r="Q136" s="223"/>
      <c r="R136" s="224"/>
      <c r="S136" s="224"/>
      <c r="T136" s="224"/>
      <c r="U136" s="224"/>
      <c r="V136" s="224"/>
      <c r="W136" s="224"/>
      <c r="X136" s="224"/>
      <c r="Y136" s="224"/>
      <c r="Z136" s="214"/>
      <c r="AA136" s="214"/>
      <c r="AB136" s="214"/>
      <c r="AC136" s="214"/>
      <c r="AD136" s="214"/>
      <c r="AE136" s="214"/>
      <c r="AF136" s="214"/>
      <c r="AG136" s="214" t="s">
        <v>252</v>
      </c>
      <c r="AH136" s="214">
        <v>2</v>
      </c>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3" x14ac:dyDescent="0.25">
      <c r="A137" s="221"/>
      <c r="B137" s="222"/>
      <c r="C137" s="264" t="s">
        <v>1543</v>
      </c>
      <c r="D137" s="259"/>
      <c r="E137" s="260">
        <v>25.212</v>
      </c>
      <c r="F137" s="224"/>
      <c r="G137" s="224"/>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252</v>
      </c>
      <c r="AH137" s="214">
        <v>2</v>
      </c>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3" x14ac:dyDescent="0.25">
      <c r="A138" s="221"/>
      <c r="B138" s="222"/>
      <c r="C138" s="264" t="s">
        <v>1544</v>
      </c>
      <c r="D138" s="259"/>
      <c r="E138" s="260">
        <v>4.5583999999999998</v>
      </c>
      <c r="F138" s="224"/>
      <c r="G138" s="224"/>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252</v>
      </c>
      <c r="AH138" s="214">
        <v>2</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3" x14ac:dyDescent="0.25">
      <c r="A139" s="221"/>
      <c r="B139" s="222"/>
      <c r="C139" s="264" t="s">
        <v>1545</v>
      </c>
      <c r="D139" s="259"/>
      <c r="E139" s="260">
        <v>2.8403999999999998</v>
      </c>
      <c r="F139" s="224"/>
      <c r="G139" s="224"/>
      <c r="H139" s="224"/>
      <c r="I139" s="224"/>
      <c r="J139" s="224"/>
      <c r="K139" s="224"/>
      <c r="L139" s="224"/>
      <c r="M139" s="224"/>
      <c r="N139" s="223"/>
      <c r="O139" s="223"/>
      <c r="P139" s="223"/>
      <c r="Q139" s="223"/>
      <c r="R139" s="224"/>
      <c r="S139" s="224"/>
      <c r="T139" s="224"/>
      <c r="U139" s="224"/>
      <c r="V139" s="224"/>
      <c r="W139" s="224"/>
      <c r="X139" s="224"/>
      <c r="Y139" s="224"/>
      <c r="Z139" s="214"/>
      <c r="AA139" s="214"/>
      <c r="AB139" s="214"/>
      <c r="AC139" s="214"/>
      <c r="AD139" s="214"/>
      <c r="AE139" s="214"/>
      <c r="AF139" s="214"/>
      <c r="AG139" s="214" t="s">
        <v>252</v>
      </c>
      <c r="AH139" s="214">
        <v>2</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3" x14ac:dyDescent="0.25">
      <c r="A140" s="221"/>
      <c r="B140" s="222"/>
      <c r="C140" s="264" t="s">
        <v>1546</v>
      </c>
      <c r="D140" s="259"/>
      <c r="E140" s="260">
        <v>17.216000000000001</v>
      </c>
      <c r="F140" s="224"/>
      <c r="G140" s="224"/>
      <c r="H140" s="224"/>
      <c r="I140" s="224"/>
      <c r="J140" s="224"/>
      <c r="K140" s="224"/>
      <c r="L140" s="224"/>
      <c r="M140" s="224"/>
      <c r="N140" s="223"/>
      <c r="O140" s="223"/>
      <c r="P140" s="223"/>
      <c r="Q140" s="223"/>
      <c r="R140" s="224"/>
      <c r="S140" s="224"/>
      <c r="T140" s="224"/>
      <c r="U140" s="224"/>
      <c r="V140" s="224"/>
      <c r="W140" s="224"/>
      <c r="X140" s="224"/>
      <c r="Y140" s="224"/>
      <c r="Z140" s="214"/>
      <c r="AA140" s="214"/>
      <c r="AB140" s="214"/>
      <c r="AC140" s="214"/>
      <c r="AD140" s="214"/>
      <c r="AE140" s="214"/>
      <c r="AF140" s="214"/>
      <c r="AG140" s="214" t="s">
        <v>252</v>
      </c>
      <c r="AH140" s="214">
        <v>2</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3" x14ac:dyDescent="0.25">
      <c r="A141" s="221"/>
      <c r="B141" s="222"/>
      <c r="C141" s="264" t="s">
        <v>1547</v>
      </c>
      <c r="D141" s="259"/>
      <c r="E141" s="260">
        <v>2.1520000000000001</v>
      </c>
      <c r="F141" s="224"/>
      <c r="G141" s="224"/>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252</v>
      </c>
      <c r="AH141" s="214">
        <v>2</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3" x14ac:dyDescent="0.25">
      <c r="A142" s="221"/>
      <c r="B142" s="222"/>
      <c r="C142" s="264" t="s">
        <v>1548</v>
      </c>
      <c r="D142" s="259"/>
      <c r="E142" s="260">
        <v>2.0628000000000002</v>
      </c>
      <c r="F142" s="224"/>
      <c r="G142" s="224"/>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252</v>
      </c>
      <c r="AH142" s="214">
        <v>2</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3" x14ac:dyDescent="0.25">
      <c r="A143" s="221"/>
      <c r="B143" s="222"/>
      <c r="C143" s="264" t="s">
        <v>1549</v>
      </c>
      <c r="D143" s="259"/>
      <c r="E143" s="260">
        <v>7.48</v>
      </c>
      <c r="F143" s="224"/>
      <c r="G143" s="224"/>
      <c r="H143" s="224"/>
      <c r="I143" s="224"/>
      <c r="J143" s="224"/>
      <c r="K143" s="224"/>
      <c r="L143" s="224"/>
      <c r="M143" s="224"/>
      <c r="N143" s="223"/>
      <c r="O143" s="223"/>
      <c r="P143" s="223"/>
      <c r="Q143" s="223"/>
      <c r="R143" s="224"/>
      <c r="S143" s="224"/>
      <c r="T143" s="224"/>
      <c r="U143" s="224"/>
      <c r="V143" s="224"/>
      <c r="W143" s="224"/>
      <c r="X143" s="224"/>
      <c r="Y143" s="224"/>
      <c r="Z143" s="214"/>
      <c r="AA143" s="214"/>
      <c r="AB143" s="214"/>
      <c r="AC143" s="214"/>
      <c r="AD143" s="214"/>
      <c r="AE143" s="214"/>
      <c r="AF143" s="214"/>
      <c r="AG143" s="214" t="s">
        <v>252</v>
      </c>
      <c r="AH143" s="214">
        <v>2</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3" x14ac:dyDescent="0.25">
      <c r="A144" s="221"/>
      <c r="B144" s="222"/>
      <c r="C144" s="264" t="s">
        <v>1550</v>
      </c>
      <c r="D144" s="259"/>
      <c r="E144" s="260">
        <v>6.04</v>
      </c>
      <c r="F144" s="224"/>
      <c r="G144" s="224"/>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252</v>
      </c>
      <c r="AH144" s="214">
        <v>2</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3" x14ac:dyDescent="0.25">
      <c r="A145" s="221"/>
      <c r="B145" s="222"/>
      <c r="C145" s="264" t="s">
        <v>1551</v>
      </c>
      <c r="D145" s="259"/>
      <c r="E145" s="260">
        <v>99.72</v>
      </c>
      <c r="F145" s="224"/>
      <c r="G145" s="224"/>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252</v>
      </c>
      <c r="AH145" s="214">
        <v>2</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3" x14ac:dyDescent="0.25">
      <c r="A146" s="221"/>
      <c r="B146" s="222"/>
      <c r="C146" s="263" t="s">
        <v>600</v>
      </c>
      <c r="D146" s="259"/>
      <c r="E146" s="260"/>
      <c r="F146" s="224"/>
      <c r="G146" s="224"/>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252</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3" x14ac:dyDescent="0.25">
      <c r="A147" s="221"/>
      <c r="B147" s="222"/>
      <c r="C147" s="265" t="s">
        <v>601</v>
      </c>
      <c r="D147" s="261"/>
      <c r="E147" s="262"/>
      <c r="F147" s="224"/>
      <c r="G147" s="224"/>
      <c r="H147" s="224"/>
      <c r="I147" s="224"/>
      <c r="J147" s="224"/>
      <c r="K147" s="224"/>
      <c r="L147" s="224"/>
      <c r="M147" s="224"/>
      <c r="N147" s="223"/>
      <c r="O147" s="223"/>
      <c r="P147" s="223"/>
      <c r="Q147" s="223"/>
      <c r="R147" s="224"/>
      <c r="S147" s="224"/>
      <c r="T147" s="224"/>
      <c r="U147" s="224"/>
      <c r="V147" s="224"/>
      <c r="W147" s="224"/>
      <c r="X147" s="224"/>
      <c r="Y147" s="224"/>
      <c r="Z147" s="214"/>
      <c r="AA147" s="214"/>
      <c r="AB147" s="214"/>
      <c r="AC147" s="214"/>
      <c r="AD147" s="214"/>
      <c r="AE147" s="214"/>
      <c r="AF147" s="214"/>
      <c r="AG147" s="214" t="s">
        <v>252</v>
      </c>
      <c r="AH147" s="214">
        <v>1</v>
      </c>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3" x14ac:dyDescent="0.25">
      <c r="A148" s="221"/>
      <c r="B148" s="222"/>
      <c r="C148" s="253" t="s">
        <v>343</v>
      </c>
      <c r="D148" s="228"/>
      <c r="E148" s="229"/>
      <c r="F148" s="224"/>
      <c r="G148" s="224"/>
      <c r="H148" s="224"/>
      <c r="I148" s="224"/>
      <c r="J148" s="224"/>
      <c r="K148" s="224"/>
      <c r="L148" s="224"/>
      <c r="M148" s="224"/>
      <c r="N148" s="223"/>
      <c r="O148" s="223"/>
      <c r="P148" s="223"/>
      <c r="Q148" s="223"/>
      <c r="R148" s="224"/>
      <c r="S148" s="224"/>
      <c r="T148" s="224"/>
      <c r="U148" s="224"/>
      <c r="V148" s="224"/>
      <c r="W148" s="224"/>
      <c r="X148" s="224"/>
      <c r="Y148" s="224"/>
      <c r="Z148" s="214"/>
      <c r="AA148" s="214"/>
      <c r="AB148" s="214"/>
      <c r="AC148" s="214"/>
      <c r="AD148" s="214"/>
      <c r="AE148" s="214"/>
      <c r="AF148" s="214"/>
      <c r="AG148" s="214" t="s">
        <v>252</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3" x14ac:dyDescent="0.25">
      <c r="A149" s="221"/>
      <c r="B149" s="222"/>
      <c r="C149" s="253" t="s">
        <v>1582</v>
      </c>
      <c r="D149" s="228"/>
      <c r="E149" s="229">
        <v>110.77849999999999</v>
      </c>
      <c r="F149" s="224"/>
      <c r="G149" s="224"/>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252</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5">
      <c r="A150" s="238">
        <v>13</v>
      </c>
      <c r="B150" s="239" t="s">
        <v>272</v>
      </c>
      <c r="C150" s="250" t="s">
        <v>273</v>
      </c>
      <c r="D150" s="240" t="s">
        <v>241</v>
      </c>
      <c r="E150" s="241">
        <v>221.55699999999999</v>
      </c>
      <c r="F150" s="242"/>
      <c r="G150" s="243">
        <f>ROUND(E150*F150,2)</f>
        <v>0</v>
      </c>
      <c r="H150" s="242"/>
      <c r="I150" s="243">
        <f>ROUND(E150*H150,2)</f>
        <v>0</v>
      </c>
      <c r="J150" s="242"/>
      <c r="K150" s="243">
        <f>ROUND(E150*J150,2)</f>
        <v>0</v>
      </c>
      <c r="L150" s="243">
        <v>21</v>
      </c>
      <c r="M150" s="243">
        <f>G150*(1+L150/100)</f>
        <v>0</v>
      </c>
      <c r="N150" s="241">
        <v>0</v>
      </c>
      <c r="O150" s="241">
        <f>ROUND(E150*N150,2)</f>
        <v>0</v>
      </c>
      <c r="P150" s="241">
        <v>0</v>
      </c>
      <c r="Q150" s="241">
        <f>ROUND(E150*P150,2)</f>
        <v>0</v>
      </c>
      <c r="R150" s="243" t="s">
        <v>242</v>
      </c>
      <c r="S150" s="243" t="s">
        <v>243</v>
      </c>
      <c r="T150" s="244" t="s">
        <v>243</v>
      </c>
      <c r="U150" s="224">
        <v>1.0999999999999999E-2</v>
      </c>
      <c r="V150" s="224">
        <f>ROUND(E150*U150,2)</f>
        <v>2.44</v>
      </c>
      <c r="W150" s="224"/>
      <c r="X150" s="224" t="s">
        <v>244</v>
      </c>
      <c r="Y150" s="224" t="s">
        <v>363</v>
      </c>
      <c r="Z150" s="214"/>
      <c r="AA150" s="214"/>
      <c r="AB150" s="214"/>
      <c r="AC150" s="214"/>
      <c r="AD150" s="214"/>
      <c r="AE150" s="214"/>
      <c r="AF150" s="214"/>
      <c r="AG150" s="214" t="s">
        <v>246</v>
      </c>
      <c r="AH150" s="214"/>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2" x14ac:dyDescent="0.25">
      <c r="A151" s="221"/>
      <c r="B151" s="222"/>
      <c r="C151" s="251" t="s">
        <v>274</v>
      </c>
      <c r="D151" s="246"/>
      <c r="E151" s="246"/>
      <c r="F151" s="246"/>
      <c r="G151" s="246"/>
      <c r="H151" s="224"/>
      <c r="I151" s="224"/>
      <c r="J151" s="224"/>
      <c r="K151" s="224"/>
      <c r="L151" s="224"/>
      <c r="M151" s="224"/>
      <c r="N151" s="223"/>
      <c r="O151" s="223"/>
      <c r="P151" s="223"/>
      <c r="Q151" s="223"/>
      <c r="R151" s="224"/>
      <c r="S151" s="224"/>
      <c r="T151" s="224"/>
      <c r="U151" s="224"/>
      <c r="V151" s="224"/>
      <c r="W151" s="224"/>
      <c r="X151" s="224"/>
      <c r="Y151" s="224"/>
      <c r="Z151" s="214"/>
      <c r="AA151" s="214"/>
      <c r="AB151" s="214"/>
      <c r="AC151" s="214"/>
      <c r="AD151" s="214"/>
      <c r="AE151" s="214"/>
      <c r="AF151" s="214"/>
      <c r="AG151" s="214" t="s">
        <v>248</v>
      </c>
      <c r="AH151" s="214"/>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2" x14ac:dyDescent="0.25">
      <c r="A152" s="221"/>
      <c r="B152" s="222"/>
      <c r="C152" s="252" t="s">
        <v>1524</v>
      </c>
      <c r="D152" s="247"/>
      <c r="E152" s="247"/>
      <c r="F152" s="247"/>
      <c r="G152" s="247"/>
      <c r="H152" s="224"/>
      <c r="I152" s="224"/>
      <c r="J152" s="224"/>
      <c r="K152" s="224"/>
      <c r="L152" s="224"/>
      <c r="M152" s="224"/>
      <c r="N152" s="223"/>
      <c r="O152" s="223"/>
      <c r="P152" s="223"/>
      <c r="Q152" s="223"/>
      <c r="R152" s="224"/>
      <c r="S152" s="224"/>
      <c r="T152" s="224"/>
      <c r="U152" s="224"/>
      <c r="V152" s="224"/>
      <c r="W152" s="224"/>
      <c r="X152" s="224"/>
      <c r="Y152" s="224"/>
      <c r="Z152" s="214"/>
      <c r="AA152" s="214"/>
      <c r="AB152" s="214"/>
      <c r="AC152" s="214"/>
      <c r="AD152" s="214"/>
      <c r="AE152" s="214"/>
      <c r="AF152" s="214"/>
      <c r="AG152" s="214" t="s">
        <v>250</v>
      </c>
      <c r="AH152" s="214"/>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2" x14ac:dyDescent="0.25">
      <c r="A153" s="221"/>
      <c r="B153" s="222"/>
      <c r="C153" s="263" t="s">
        <v>588</v>
      </c>
      <c r="D153" s="259"/>
      <c r="E153" s="260"/>
      <c r="F153" s="224"/>
      <c r="G153" s="224"/>
      <c r="H153" s="224"/>
      <c r="I153" s="224"/>
      <c r="J153" s="224"/>
      <c r="K153" s="224"/>
      <c r="L153" s="224"/>
      <c r="M153" s="224"/>
      <c r="N153" s="223"/>
      <c r="O153" s="223"/>
      <c r="P153" s="223"/>
      <c r="Q153" s="223"/>
      <c r="R153" s="224"/>
      <c r="S153" s="224"/>
      <c r="T153" s="224"/>
      <c r="U153" s="224"/>
      <c r="V153" s="224"/>
      <c r="W153" s="224"/>
      <c r="X153" s="224"/>
      <c r="Y153" s="224"/>
      <c r="Z153" s="214"/>
      <c r="AA153" s="214"/>
      <c r="AB153" s="214"/>
      <c r="AC153" s="214"/>
      <c r="AD153" s="214"/>
      <c r="AE153" s="214"/>
      <c r="AF153" s="214"/>
      <c r="AG153" s="214" t="s">
        <v>252</v>
      </c>
      <c r="AH153" s="214"/>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3" x14ac:dyDescent="0.25">
      <c r="A154" s="221"/>
      <c r="B154" s="222"/>
      <c r="C154" s="264" t="s">
        <v>1540</v>
      </c>
      <c r="D154" s="259"/>
      <c r="E154" s="260">
        <v>27.993600000000001</v>
      </c>
      <c r="F154" s="224"/>
      <c r="G154" s="224"/>
      <c r="H154" s="224"/>
      <c r="I154" s="224"/>
      <c r="J154" s="224"/>
      <c r="K154" s="224"/>
      <c r="L154" s="224"/>
      <c r="M154" s="224"/>
      <c r="N154" s="223"/>
      <c r="O154" s="223"/>
      <c r="P154" s="223"/>
      <c r="Q154" s="223"/>
      <c r="R154" s="224"/>
      <c r="S154" s="224"/>
      <c r="T154" s="224"/>
      <c r="U154" s="224"/>
      <c r="V154" s="224"/>
      <c r="W154" s="224"/>
      <c r="X154" s="224"/>
      <c r="Y154" s="224"/>
      <c r="Z154" s="214"/>
      <c r="AA154" s="214"/>
      <c r="AB154" s="214"/>
      <c r="AC154" s="214"/>
      <c r="AD154" s="214"/>
      <c r="AE154" s="214"/>
      <c r="AF154" s="214"/>
      <c r="AG154" s="214" t="s">
        <v>252</v>
      </c>
      <c r="AH154" s="214">
        <v>2</v>
      </c>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3" x14ac:dyDescent="0.25">
      <c r="A155" s="221"/>
      <c r="B155" s="222"/>
      <c r="C155" s="264" t="s">
        <v>1541</v>
      </c>
      <c r="D155" s="259"/>
      <c r="E155" s="260">
        <v>7.0956000000000001</v>
      </c>
      <c r="F155" s="224"/>
      <c r="G155" s="224"/>
      <c r="H155" s="224"/>
      <c r="I155" s="224"/>
      <c r="J155" s="224"/>
      <c r="K155" s="224"/>
      <c r="L155" s="224"/>
      <c r="M155" s="224"/>
      <c r="N155" s="223"/>
      <c r="O155" s="223"/>
      <c r="P155" s="223"/>
      <c r="Q155" s="223"/>
      <c r="R155" s="224"/>
      <c r="S155" s="224"/>
      <c r="T155" s="224"/>
      <c r="U155" s="224"/>
      <c r="V155" s="224"/>
      <c r="W155" s="224"/>
      <c r="X155" s="224"/>
      <c r="Y155" s="224"/>
      <c r="Z155" s="214"/>
      <c r="AA155" s="214"/>
      <c r="AB155" s="214"/>
      <c r="AC155" s="214"/>
      <c r="AD155" s="214"/>
      <c r="AE155" s="214"/>
      <c r="AF155" s="214"/>
      <c r="AG155" s="214" t="s">
        <v>252</v>
      </c>
      <c r="AH155" s="214">
        <v>2</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3" x14ac:dyDescent="0.25">
      <c r="A156" s="221"/>
      <c r="B156" s="222"/>
      <c r="C156" s="264" t="s">
        <v>1542</v>
      </c>
      <c r="D156" s="259"/>
      <c r="E156" s="260">
        <v>19.186199999999999</v>
      </c>
      <c r="F156" s="224"/>
      <c r="G156" s="224"/>
      <c r="H156" s="224"/>
      <c r="I156" s="224"/>
      <c r="J156" s="224"/>
      <c r="K156" s="224"/>
      <c r="L156" s="224"/>
      <c r="M156" s="224"/>
      <c r="N156" s="223"/>
      <c r="O156" s="223"/>
      <c r="P156" s="223"/>
      <c r="Q156" s="223"/>
      <c r="R156" s="224"/>
      <c r="S156" s="224"/>
      <c r="T156" s="224"/>
      <c r="U156" s="224"/>
      <c r="V156" s="224"/>
      <c r="W156" s="224"/>
      <c r="X156" s="224"/>
      <c r="Y156" s="224"/>
      <c r="Z156" s="214"/>
      <c r="AA156" s="214"/>
      <c r="AB156" s="214"/>
      <c r="AC156" s="214"/>
      <c r="AD156" s="214"/>
      <c r="AE156" s="214"/>
      <c r="AF156" s="214"/>
      <c r="AG156" s="214" t="s">
        <v>252</v>
      </c>
      <c r="AH156" s="214">
        <v>2</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3" x14ac:dyDescent="0.25">
      <c r="A157" s="221"/>
      <c r="B157" s="222"/>
      <c r="C157" s="264" t="s">
        <v>1543</v>
      </c>
      <c r="D157" s="259"/>
      <c r="E157" s="260">
        <v>25.212</v>
      </c>
      <c r="F157" s="224"/>
      <c r="G157" s="224"/>
      <c r="H157" s="224"/>
      <c r="I157" s="224"/>
      <c r="J157" s="224"/>
      <c r="K157" s="224"/>
      <c r="L157" s="224"/>
      <c r="M157" s="224"/>
      <c r="N157" s="223"/>
      <c r="O157" s="223"/>
      <c r="P157" s="223"/>
      <c r="Q157" s="223"/>
      <c r="R157" s="224"/>
      <c r="S157" s="224"/>
      <c r="T157" s="224"/>
      <c r="U157" s="224"/>
      <c r="V157" s="224"/>
      <c r="W157" s="224"/>
      <c r="X157" s="224"/>
      <c r="Y157" s="224"/>
      <c r="Z157" s="214"/>
      <c r="AA157" s="214"/>
      <c r="AB157" s="214"/>
      <c r="AC157" s="214"/>
      <c r="AD157" s="214"/>
      <c r="AE157" s="214"/>
      <c r="AF157" s="214"/>
      <c r="AG157" s="214" t="s">
        <v>252</v>
      </c>
      <c r="AH157" s="214">
        <v>2</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3" x14ac:dyDescent="0.25">
      <c r="A158" s="221"/>
      <c r="B158" s="222"/>
      <c r="C158" s="264" t="s">
        <v>1544</v>
      </c>
      <c r="D158" s="259"/>
      <c r="E158" s="260">
        <v>4.5583999999999998</v>
      </c>
      <c r="F158" s="224"/>
      <c r="G158" s="224"/>
      <c r="H158" s="224"/>
      <c r="I158" s="224"/>
      <c r="J158" s="224"/>
      <c r="K158" s="224"/>
      <c r="L158" s="224"/>
      <c r="M158" s="224"/>
      <c r="N158" s="223"/>
      <c r="O158" s="223"/>
      <c r="P158" s="223"/>
      <c r="Q158" s="223"/>
      <c r="R158" s="224"/>
      <c r="S158" s="224"/>
      <c r="T158" s="224"/>
      <c r="U158" s="224"/>
      <c r="V158" s="224"/>
      <c r="W158" s="224"/>
      <c r="X158" s="224"/>
      <c r="Y158" s="224"/>
      <c r="Z158" s="214"/>
      <c r="AA158" s="214"/>
      <c r="AB158" s="214"/>
      <c r="AC158" s="214"/>
      <c r="AD158" s="214"/>
      <c r="AE158" s="214"/>
      <c r="AF158" s="214"/>
      <c r="AG158" s="214" t="s">
        <v>252</v>
      </c>
      <c r="AH158" s="214">
        <v>2</v>
      </c>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3" x14ac:dyDescent="0.25">
      <c r="A159" s="221"/>
      <c r="B159" s="222"/>
      <c r="C159" s="264" t="s">
        <v>1545</v>
      </c>
      <c r="D159" s="259"/>
      <c r="E159" s="260">
        <v>2.8403999999999998</v>
      </c>
      <c r="F159" s="224"/>
      <c r="G159" s="224"/>
      <c r="H159" s="224"/>
      <c r="I159" s="224"/>
      <c r="J159" s="224"/>
      <c r="K159" s="224"/>
      <c r="L159" s="224"/>
      <c r="M159" s="224"/>
      <c r="N159" s="223"/>
      <c r="O159" s="223"/>
      <c r="P159" s="223"/>
      <c r="Q159" s="223"/>
      <c r="R159" s="224"/>
      <c r="S159" s="224"/>
      <c r="T159" s="224"/>
      <c r="U159" s="224"/>
      <c r="V159" s="224"/>
      <c r="W159" s="224"/>
      <c r="X159" s="224"/>
      <c r="Y159" s="224"/>
      <c r="Z159" s="214"/>
      <c r="AA159" s="214"/>
      <c r="AB159" s="214"/>
      <c r="AC159" s="214"/>
      <c r="AD159" s="214"/>
      <c r="AE159" s="214"/>
      <c r="AF159" s="214"/>
      <c r="AG159" s="214" t="s">
        <v>252</v>
      </c>
      <c r="AH159" s="214">
        <v>2</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3" x14ac:dyDescent="0.25">
      <c r="A160" s="221"/>
      <c r="B160" s="222"/>
      <c r="C160" s="264" t="s">
        <v>1546</v>
      </c>
      <c r="D160" s="259"/>
      <c r="E160" s="260">
        <v>17.216000000000001</v>
      </c>
      <c r="F160" s="224"/>
      <c r="G160" s="224"/>
      <c r="H160" s="224"/>
      <c r="I160" s="224"/>
      <c r="J160" s="224"/>
      <c r="K160" s="224"/>
      <c r="L160" s="224"/>
      <c r="M160" s="224"/>
      <c r="N160" s="223"/>
      <c r="O160" s="223"/>
      <c r="P160" s="223"/>
      <c r="Q160" s="223"/>
      <c r="R160" s="224"/>
      <c r="S160" s="224"/>
      <c r="T160" s="224"/>
      <c r="U160" s="224"/>
      <c r="V160" s="224"/>
      <c r="W160" s="224"/>
      <c r="X160" s="224"/>
      <c r="Y160" s="224"/>
      <c r="Z160" s="214"/>
      <c r="AA160" s="214"/>
      <c r="AB160" s="214"/>
      <c r="AC160" s="214"/>
      <c r="AD160" s="214"/>
      <c r="AE160" s="214"/>
      <c r="AF160" s="214"/>
      <c r="AG160" s="214" t="s">
        <v>252</v>
      </c>
      <c r="AH160" s="214">
        <v>2</v>
      </c>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3" x14ac:dyDescent="0.25">
      <c r="A161" s="221"/>
      <c r="B161" s="222"/>
      <c r="C161" s="264" t="s">
        <v>1547</v>
      </c>
      <c r="D161" s="259"/>
      <c r="E161" s="260">
        <v>2.1520000000000001</v>
      </c>
      <c r="F161" s="224"/>
      <c r="G161" s="224"/>
      <c r="H161" s="224"/>
      <c r="I161" s="224"/>
      <c r="J161" s="224"/>
      <c r="K161" s="224"/>
      <c r="L161" s="224"/>
      <c r="M161" s="224"/>
      <c r="N161" s="223"/>
      <c r="O161" s="223"/>
      <c r="P161" s="223"/>
      <c r="Q161" s="223"/>
      <c r="R161" s="224"/>
      <c r="S161" s="224"/>
      <c r="T161" s="224"/>
      <c r="U161" s="224"/>
      <c r="V161" s="224"/>
      <c r="W161" s="224"/>
      <c r="X161" s="224"/>
      <c r="Y161" s="224"/>
      <c r="Z161" s="214"/>
      <c r="AA161" s="214"/>
      <c r="AB161" s="214"/>
      <c r="AC161" s="214"/>
      <c r="AD161" s="214"/>
      <c r="AE161" s="214"/>
      <c r="AF161" s="214"/>
      <c r="AG161" s="214" t="s">
        <v>252</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3" x14ac:dyDescent="0.25">
      <c r="A162" s="221"/>
      <c r="B162" s="222"/>
      <c r="C162" s="264" t="s">
        <v>1548</v>
      </c>
      <c r="D162" s="259"/>
      <c r="E162" s="260">
        <v>2.0628000000000002</v>
      </c>
      <c r="F162" s="224"/>
      <c r="G162" s="224"/>
      <c r="H162" s="224"/>
      <c r="I162" s="224"/>
      <c r="J162" s="224"/>
      <c r="K162" s="224"/>
      <c r="L162" s="224"/>
      <c r="M162" s="224"/>
      <c r="N162" s="223"/>
      <c r="O162" s="223"/>
      <c r="P162" s="223"/>
      <c r="Q162" s="223"/>
      <c r="R162" s="224"/>
      <c r="S162" s="224"/>
      <c r="T162" s="224"/>
      <c r="U162" s="224"/>
      <c r="V162" s="224"/>
      <c r="W162" s="224"/>
      <c r="X162" s="224"/>
      <c r="Y162" s="224"/>
      <c r="Z162" s="214"/>
      <c r="AA162" s="214"/>
      <c r="AB162" s="214"/>
      <c r="AC162" s="214"/>
      <c r="AD162" s="214"/>
      <c r="AE162" s="214"/>
      <c r="AF162" s="214"/>
      <c r="AG162" s="214" t="s">
        <v>252</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3" x14ac:dyDescent="0.25">
      <c r="A163" s="221"/>
      <c r="B163" s="222"/>
      <c r="C163" s="264" t="s">
        <v>1549</v>
      </c>
      <c r="D163" s="259"/>
      <c r="E163" s="260">
        <v>7.48</v>
      </c>
      <c r="F163" s="224"/>
      <c r="G163" s="224"/>
      <c r="H163" s="224"/>
      <c r="I163" s="224"/>
      <c r="J163" s="224"/>
      <c r="K163" s="224"/>
      <c r="L163" s="224"/>
      <c r="M163" s="224"/>
      <c r="N163" s="223"/>
      <c r="O163" s="223"/>
      <c r="P163" s="223"/>
      <c r="Q163" s="223"/>
      <c r="R163" s="224"/>
      <c r="S163" s="224"/>
      <c r="T163" s="224"/>
      <c r="U163" s="224"/>
      <c r="V163" s="224"/>
      <c r="W163" s="224"/>
      <c r="X163" s="224"/>
      <c r="Y163" s="224"/>
      <c r="Z163" s="214"/>
      <c r="AA163" s="214"/>
      <c r="AB163" s="214"/>
      <c r="AC163" s="214"/>
      <c r="AD163" s="214"/>
      <c r="AE163" s="214"/>
      <c r="AF163" s="214"/>
      <c r="AG163" s="214" t="s">
        <v>252</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3" x14ac:dyDescent="0.25">
      <c r="A164" s="221"/>
      <c r="B164" s="222"/>
      <c r="C164" s="264" t="s">
        <v>1550</v>
      </c>
      <c r="D164" s="259"/>
      <c r="E164" s="260">
        <v>6.04</v>
      </c>
      <c r="F164" s="224"/>
      <c r="G164" s="224"/>
      <c r="H164" s="224"/>
      <c r="I164" s="224"/>
      <c r="J164" s="224"/>
      <c r="K164" s="224"/>
      <c r="L164" s="224"/>
      <c r="M164" s="224"/>
      <c r="N164" s="223"/>
      <c r="O164" s="223"/>
      <c r="P164" s="223"/>
      <c r="Q164" s="223"/>
      <c r="R164" s="224"/>
      <c r="S164" s="224"/>
      <c r="T164" s="224"/>
      <c r="U164" s="224"/>
      <c r="V164" s="224"/>
      <c r="W164" s="224"/>
      <c r="X164" s="224"/>
      <c r="Y164" s="224"/>
      <c r="Z164" s="214"/>
      <c r="AA164" s="214"/>
      <c r="AB164" s="214"/>
      <c r="AC164" s="214"/>
      <c r="AD164" s="214"/>
      <c r="AE164" s="214"/>
      <c r="AF164" s="214"/>
      <c r="AG164" s="214" t="s">
        <v>252</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3" x14ac:dyDescent="0.25">
      <c r="A165" s="221"/>
      <c r="B165" s="222"/>
      <c r="C165" s="264" t="s">
        <v>1551</v>
      </c>
      <c r="D165" s="259"/>
      <c r="E165" s="260">
        <v>99.72</v>
      </c>
      <c r="F165" s="224"/>
      <c r="G165" s="224"/>
      <c r="H165" s="224"/>
      <c r="I165" s="224"/>
      <c r="J165" s="224"/>
      <c r="K165" s="224"/>
      <c r="L165" s="224"/>
      <c r="M165" s="224"/>
      <c r="N165" s="223"/>
      <c r="O165" s="223"/>
      <c r="P165" s="223"/>
      <c r="Q165" s="223"/>
      <c r="R165" s="224"/>
      <c r="S165" s="224"/>
      <c r="T165" s="224"/>
      <c r="U165" s="224"/>
      <c r="V165" s="224"/>
      <c r="W165" s="224"/>
      <c r="X165" s="224"/>
      <c r="Y165" s="224"/>
      <c r="Z165" s="214"/>
      <c r="AA165" s="214"/>
      <c r="AB165" s="214"/>
      <c r="AC165" s="214"/>
      <c r="AD165" s="214"/>
      <c r="AE165" s="214"/>
      <c r="AF165" s="214"/>
      <c r="AG165" s="214" t="s">
        <v>252</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3" x14ac:dyDescent="0.25">
      <c r="A166" s="221"/>
      <c r="B166" s="222"/>
      <c r="C166" s="263" t="s">
        <v>600</v>
      </c>
      <c r="D166" s="259"/>
      <c r="E166" s="260"/>
      <c r="F166" s="224"/>
      <c r="G166" s="224"/>
      <c r="H166" s="224"/>
      <c r="I166" s="224"/>
      <c r="J166" s="224"/>
      <c r="K166" s="224"/>
      <c r="L166" s="224"/>
      <c r="M166" s="224"/>
      <c r="N166" s="223"/>
      <c r="O166" s="223"/>
      <c r="P166" s="223"/>
      <c r="Q166" s="223"/>
      <c r="R166" s="224"/>
      <c r="S166" s="224"/>
      <c r="T166" s="224"/>
      <c r="U166" s="224"/>
      <c r="V166" s="224"/>
      <c r="W166" s="224"/>
      <c r="X166" s="224"/>
      <c r="Y166" s="224"/>
      <c r="Z166" s="214"/>
      <c r="AA166" s="214"/>
      <c r="AB166" s="214"/>
      <c r="AC166" s="214"/>
      <c r="AD166" s="214"/>
      <c r="AE166" s="214"/>
      <c r="AF166" s="214"/>
      <c r="AG166" s="214" t="s">
        <v>252</v>
      </c>
      <c r="AH166" s="214"/>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3" x14ac:dyDescent="0.25">
      <c r="A167" s="221"/>
      <c r="B167" s="222"/>
      <c r="C167" s="265" t="s">
        <v>601</v>
      </c>
      <c r="D167" s="261"/>
      <c r="E167" s="262"/>
      <c r="F167" s="224"/>
      <c r="G167" s="224"/>
      <c r="H167" s="224"/>
      <c r="I167" s="224"/>
      <c r="J167" s="224"/>
      <c r="K167" s="224"/>
      <c r="L167" s="224"/>
      <c r="M167" s="224"/>
      <c r="N167" s="223"/>
      <c r="O167" s="223"/>
      <c r="P167" s="223"/>
      <c r="Q167" s="223"/>
      <c r="R167" s="224"/>
      <c r="S167" s="224"/>
      <c r="T167" s="224"/>
      <c r="U167" s="224"/>
      <c r="V167" s="224"/>
      <c r="W167" s="224"/>
      <c r="X167" s="224"/>
      <c r="Y167" s="224"/>
      <c r="Z167" s="214"/>
      <c r="AA167" s="214"/>
      <c r="AB167" s="214"/>
      <c r="AC167" s="214"/>
      <c r="AD167" s="214"/>
      <c r="AE167" s="214"/>
      <c r="AF167" s="214"/>
      <c r="AG167" s="214" t="s">
        <v>252</v>
      </c>
      <c r="AH167" s="214">
        <v>1</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3" x14ac:dyDescent="0.25">
      <c r="A168" s="221"/>
      <c r="B168" s="222"/>
      <c r="C168" s="253" t="s">
        <v>343</v>
      </c>
      <c r="D168" s="228"/>
      <c r="E168" s="229"/>
      <c r="F168" s="224"/>
      <c r="G168" s="224"/>
      <c r="H168" s="224"/>
      <c r="I168" s="224"/>
      <c r="J168" s="224"/>
      <c r="K168" s="224"/>
      <c r="L168" s="224"/>
      <c r="M168" s="224"/>
      <c r="N168" s="223"/>
      <c r="O168" s="223"/>
      <c r="P168" s="223"/>
      <c r="Q168" s="223"/>
      <c r="R168" s="224"/>
      <c r="S168" s="224"/>
      <c r="T168" s="224"/>
      <c r="U168" s="224"/>
      <c r="V168" s="224"/>
      <c r="W168" s="224"/>
      <c r="X168" s="224"/>
      <c r="Y168" s="224"/>
      <c r="Z168" s="214"/>
      <c r="AA168" s="214"/>
      <c r="AB168" s="214"/>
      <c r="AC168" s="214"/>
      <c r="AD168" s="214"/>
      <c r="AE168" s="214"/>
      <c r="AF168" s="214"/>
      <c r="AG168" s="214" t="s">
        <v>252</v>
      </c>
      <c r="AH168" s="214">
        <v>0</v>
      </c>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3" x14ac:dyDescent="0.25">
      <c r="A169" s="221"/>
      <c r="B169" s="222"/>
      <c r="C169" s="253" t="s">
        <v>1583</v>
      </c>
      <c r="D169" s="228"/>
      <c r="E169" s="229">
        <v>221.55699999999999</v>
      </c>
      <c r="F169" s="224"/>
      <c r="G169" s="224"/>
      <c r="H169" s="224"/>
      <c r="I169" s="224"/>
      <c r="J169" s="224"/>
      <c r="K169" s="224"/>
      <c r="L169" s="224"/>
      <c r="M169" s="224"/>
      <c r="N169" s="223"/>
      <c r="O169" s="223"/>
      <c r="P169" s="223"/>
      <c r="Q169" s="223"/>
      <c r="R169" s="224"/>
      <c r="S169" s="224"/>
      <c r="T169" s="224"/>
      <c r="U169" s="224"/>
      <c r="V169" s="224"/>
      <c r="W169" s="224"/>
      <c r="X169" s="224"/>
      <c r="Y169" s="224"/>
      <c r="Z169" s="214"/>
      <c r="AA169" s="214"/>
      <c r="AB169" s="214"/>
      <c r="AC169" s="214"/>
      <c r="AD169" s="214"/>
      <c r="AE169" s="214"/>
      <c r="AF169" s="214"/>
      <c r="AG169" s="214" t="s">
        <v>252</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ht="20.399999999999999" outlineLevel="1" x14ac:dyDescent="0.25">
      <c r="A170" s="238">
        <v>14</v>
      </c>
      <c r="B170" s="239" t="s">
        <v>714</v>
      </c>
      <c r="C170" s="250" t="s">
        <v>715</v>
      </c>
      <c r="D170" s="240" t="s">
        <v>241</v>
      </c>
      <c r="E170" s="241">
        <v>221.55699999999999</v>
      </c>
      <c r="F170" s="242"/>
      <c r="G170" s="243">
        <f>ROUND(E170*F170,2)</f>
        <v>0</v>
      </c>
      <c r="H170" s="242"/>
      <c r="I170" s="243">
        <f>ROUND(E170*H170,2)</f>
        <v>0</v>
      </c>
      <c r="J170" s="242"/>
      <c r="K170" s="243">
        <f>ROUND(E170*J170,2)</f>
        <v>0</v>
      </c>
      <c r="L170" s="243">
        <v>21</v>
      </c>
      <c r="M170" s="243">
        <f>G170*(1+L170/100)</f>
        <v>0</v>
      </c>
      <c r="N170" s="241">
        <v>0</v>
      </c>
      <c r="O170" s="241">
        <f>ROUND(E170*N170,2)</f>
        <v>0</v>
      </c>
      <c r="P170" s="241">
        <v>0</v>
      </c>
      <c r="Q170" s="241">
        <f>ROUND(E170*P170,2)</f>
        <v>0</v>
      </c>
      <c r="R170" s="243" t="s">
        <v>242</v>
      </c>
      <c r="S170" s="243" t="s">
        <v>243</v>
      </c>
      <c r="T170" s="244" t="s">
        <v>243</v>
      </c>
      <c r="U170" s="224">
        <v>5.2999999999999999E-2</v>
      </c>
      <c r="V170" s="224">
        <f>ROUND(E170*U170,2)</f>
        <v>11.74</v>
      </c>
      <c r="W170" s="224"/>
      <c r="X170" s="224" t="s">
        <v>244</v>
      </c>
      <c r="Y170" s="224" t="s">
        <v>363</v>
      </c>
      <c r="Z170" s="214"/>
      <c r="AA170" s="214"/>
      <c r="AB170" s="214"/>
      <c r="AC170" s="214"/>
      <c r="AD170" s="214"/>
      <c r="AE170" s="214"/>
      <c r="AF170" s="214"/>
      <c r="AG170" s="214" t="s">
        <v>246</v>
      </c>
      <c r="AH170" s="214"/>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2" x14ac:dyDescent="0.25">
      <c r="A171" s="221"/>
      <c r="B171" s="222"/>
      <c r="C171" s="254" t="s">
        <v>1524</v>
      </c>
      <c r="D171" s="248"/>
      <c r="E171" s="248"/>
      <c r="F171" s="248"/>
      <c r="G171" s="248"/>
      <c r="H171" s="224"/>
      <c r="I171" s="224"/>
      <c r="J171" s="224"/>
      <c r="K171" s="224"/>
      <c r="L171" s="224"/>
      <c r="M171" s="224"/>
      <c r="N171" s="223"/>
      <c r="O171" s="223"/>
      <c r="P171" s="223"/>
      <c r="Q171" s="223"/>
      <c r="R171" s="224"/>
      <c r="S171" s="224"/>
      <c r="T171" s="224"/>
      <c r="U171" s="224"/>
      <c r="V171" s="224"/>
      <c r="W171" s="224"/>
      <c r="X171" s="224"/>
      <c r="Y171" s="224"/>
      <c r="Z171" s="214"/>
      <c r="AA171" s="214"/>
      <c r="AB171" s="214"/>
      <c r="AC171" s="214"/>
      <c r="AD171" s="214"/>
      <c r="AE171" s="214"/>
      <c r="AF171" s="214"/>
      <c r="AG171" s="214" t="s">
        <v>250</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2" x14ac:dyDescent="0.25">
      <c r="A172" s="221"/>
      <c r="B172" s="222"/>
      <c r="C172" s="263" t="s">
        <v>588</v>
      </c>
      <c r="D172" s="259"/>
      <c r="E172" s="260"/>
      <c r="F172" s="224"/>
      <c r="G172" s="224"/>
      <c r="H172" s="224"/>
      <c r="I172" s="224"/>
      <c r="J172" s="224"/>
      <c r="K172" s="224"/>
      <c r="L172" s="224"/>
      <c r="M172" s="224"/>
      <c r="N172" s="223"/>
      <c r="O172" s="223"/>
      <c r="P172" s="223"/>
      <c r="Q172" s="223"/>
      <c r="R172" s="224"/>
      <c r="S172" s="224"/>
      <c r="T172" s="224"/>
      <c r="U172" s="224"/>
      <c r="V172" s="224"/>
      <c r="W172" s="224"/>
      <c r="X172" s="224"/>
      <c r="Y172" s="224"/>
      <c r="Z172" s="214"/>
      <c r="AA172" s="214"/>
      <c r="AB172" s="214"/>
      <c r="AC172" s="214"/>
      <c r="AD172" s="214"/>
      <c r="AE172" s="214"/>
      <c r="AF172" s="214"/>
      <c r="AG172" s="214" t="s">
        <v>252</v>
      </c>
      <c r="AH172" s="214"/>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3" x14ac:dyDescent="0.25">
      <c r="A173" s="221"/>
      <c r="B173" s="222"/>
      <c r="C173" s="264" t="s">
        <v>1540</v>
      </c>
      <c r="D173" s="259"/>
      <c r="E173" s="260">
        <v>27.993600000000001</v>
      </c>
      <c r="F173" s="224"/>
      <c r="G173" s="224"/>
      <c r="H173" s="224"/>
      <c r="I173" s="224"/>
      <c r="J173" s="224"/>
      <c r="K173" s="224"/>
      <c r="L173" s="224"/>
      <c r="M173" s="224"/>
      <c r="N173" s="223"/>
      <c r="O173" s="223"/>
      <c r="P173" s="223"/>
      <c r="Q173" s="223"/>
      <c r="R173" s="224"/>
      <c r="S173" s="224"/>
      <c r="T173" s="224"/>
      <c r="U173" s="224"/>
      <c r="V173" s="224"/>
      <c r="W173" s="224"/>
      <c r="X173" s="224"/>
      <c r="Y173" s="224"/>
      <c r="Z173" s="214"/>
      <c r="AA173" s="214"/>
      <c r="AB173" s="214"/>
      <c r="AC173" s="214"/>
      <c r="AD173" s="214"/>
      <c r="AE173" s="214"/>
      <c r="AF173" s="214"/>
      <c r="AG173" s="214" t="s">
        <v>252</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3" x14ac:dyDescent="0.25">
      <c r="A174" s="221"/>
      <c r="B174" s="222"/>
      <c r="C174" s="264" t="s">
        <v>1541</v>
      </c>
      <c r="D174" s="259"/>
      <c r="E174" s="260">
        <v>7.0956000000000001</v>
      </c>
      <c r="F174" s="224"/>
      <c r="G174" s="224"/>
      <c r="H174" s="224"/>
      <c r="I174" s="224"/>
      <c r="J174" s="224"/>
      <c r="K174" s="224"/>
      <c r="L174" s="224"/>
      <c r="M174" s="224"/>
      <c r="N174" s="223"/>
      <c r="O174" s="223"/>
      <c r="P174" s="223"/>
      <c r="Q174" s="223"/>
      <c r="R174" s="224"/>
      <c r="S174" s="224"/>
      <c r="T174" s="224"/>
      <c r="U174" s="224"/>
      <c r="V174" s="224"/>
      <c r="W174" s="224"/>
      <c r="X174" s="224"/>
      <c r="Y174" s="224"/>
      <c r="Z174" s="214"/>
      <c r="AA174" s="214"/>
      <c r="AB174" s="214"/>
      <c r="AC174" s="214"/>
      <c r="AD174" s="214"/>
      <c r="AE174" s="214"/>
      <c r="AF174" s="214"/>
      <c r="AG174" s="214" t="s">
        <v>252</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3" x14ac:dyDescent="0.25">
      <c r="A175" s="221"/>
      <c r="B175" s="222"/>
      <c r="C175" s="264" t="s">
        <v>1542</v>
      </c>
      <c r="D175" s="259"/>
      <c r="E175" s="260">
        <v>19.186199999999999</v>
      </c>
      <c r="F175" s="224"/>
      <c r="G175" s="224"/>
      <c r="H175" s="224"/>
      <c r="I175" s="224"/>
      <c r="J175" s="224"/>
      <c r="K175" s="224"/>
      <c r="L175" s="224"/>
      <c r="M175" s="224"/>
      <c r="N175" s="223"/>
      <c r="O175" s="223"/>
      <c r="P175" s="223"/>
      <c r="Q175" s="223"/>
      <c r="R175" s="224"/>
      <c r="S175" s="224"/>
      <c r="T175" s="224"/>
      <c r="U175" s="224"/>
      <c r="V175" s="224"/>
      <c r="W175" s="224"/>
      <c r="X175" s="224"/>
      <c r="Y175" s="224"/>
      <c r="Z175" s="214"/>
      <c r="AA175" s="214"/>
      <c r="AB175" s="214"/>
      <c r="AC175" s="214"/>
      <c r="AD175" s="214"/>
      <c r="AE175" s="214"/>
      <c r="AF175" s="214"/>
      <c r="AG175" s="214" t="s">
        <v>252</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3" x14ac:dyDescent="0.25">
      <c r="A176" s="221"/>
      <c r="B176" s="222"/>
      <c r="C176" s="264" t="s">
        <v>1543</v>
      </c>
      <c r="D176" s="259"/>
      <c r="E176" s="260">
        <v>25.212</v>
      </c>
      <c r="F176" s="224"/>
      <c r="G176" s="224"/>
      <c r="H176" s="224"/>
      <c r="I176" s="224"/>
      <c r="J176" s="224"/>
      <c r="K176" s="224"/>
      <c r="L176" s="224"/>
      <c r="M176" s="224"/>
      <c r="N176" s="223"/>
      <c r="O176" s="223"/>
      <c r="P176" s="223"/>
      <c r="Q176" s="223"/>
      <c r="R176" s="224"/>
      <c r="S176" s="224"/>
      <c r="T176" s="224"/>
      <c r="U176" s="224"/>
      <c r="V176" s="224"/>
      <c r="W176" s="224"/>
      <c r="X176" s="224"/>
      <c r="Y176" s="224"/>
      <c r="Z176" s="214"/>
      <c r="AA176" s="214"/>
      <c r="AB176" s="214"/>
      <c r="AC176" s="214"/>
      <c r="AD176" s="214"/>
      <c r="AE176" s="214"/>
      <c r="AF176" s="214"/>
      <c r="AG176" s="214" t="s">
        <v>252</v>
      </c>
      <c r="AH176" s="214">
        <v>2</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3" x14ac:dyDescent="0.25">
      <c r="A177" s="221"/>
      <c r="B177" s="222"/>
      <c r="C177" s="264" t="s">
        <v>1544</v>
      </c>
      <c r="D177" s="259"/>
      <c r="E177" s="260">
        <v>4.5583999999999998</v>
      </c>
      <c r="F177" s="224"/>
      <c r="G177" s="224"/>
      <c r="H177" s="224"/>
      <c r="I177" s="224"/>
      <c r="J177" s="224"/>
      <c r="K177" s="224"/>
      <c r="L177" s="224"/>
      <c r="M177" s="224"/>
      <c r="N177" s="223"/>
      <c r="O177" s="223"/>
      <c r="P177" s="223"/>
      <c r="Q177" s="223"/>
      <c r="R177" s="224"/>
      <c r="S177" s="224"/>
      <c r="T177" s="224"/>
      <c r="U177" s="224"/>
      <c r="V177" s="224"/>
      <c r="W177" s="224"/>
      <c r="X177" s="224"/>
      <c r="Y177" s="224"/>
      <c r="Z177" s="214"/>
      <c r="AA177" s="214"/>
      <c r="AB177" s="214"/>
      <c r="AC177" s="214"/>
      <c r="AD177" s="214"/>
      <c r="AE177" s="214"/>
      <c r="AF177" s="214"/>
      <c r="AG177" s="214" t="s">
        <v>252</v>
      </c>
      <c r="AH177" s="214">
        <v>2</v>
      </c>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3" x14ac:dyDescent="0.25">
      <c r="A178" s="221"/>
      <c r="B178" s="222"/>
      <c r="C178" s="264" t="s">
        <v>1545</v>
      </c>
      <c r="D178" s="259"/>
      <c r="E178" s="260">
        <v>2.8403999999999998</v>
      </c>
      <c r="F178" s="224"/>
      <c r="G178" s="224"/>
      <c r="H178" s="224"/>
      <c r="I178" s="224"/>
      <c r="J178" s="224"/>
      <c r="K178" s="224"/>
      <c r="L178" s="224"/>
      <c r="M178" s="224"/>
      <c r="N178" s="223"/>
      <c r="O178" s="223"/>
      <c r="P178" s="223"/>
      <c r="Q178" s="223"/>
      <c r="R178" s="224"/>
      <c r="S178" s="224"/>
      <c r="T178" s="224"/>
      <c r="U178" s="224"/>
      <c r="V178" s="224"/>
      <c r="W178" s="224"/>
      <c r="X178" s="224"/>
      <c r="Y178" s="224"/>
      <c r="Z178" s="214"/>
      <c r="AA178" s="214"/>
      <c r="AB178" s="214"/>
      <c r="AC178" s="214"/>
      <c r="AD178" s="214"/>
      <c r="AE178" s="214"/>
      <c r="AF178" s="214"/>
      <c r="AG178" s="214" t="s">
        <v>252</v>
      </c>
      <c r="AH178" s="214">
        <v>2</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3" x14ac:dyDescent="0.25">
      <c r="A179" s="221"/>
      <c r="B179" s="222"/>
      <c r="C179" s="264" t="s">
        <v>1546</v>
      </c>
      <c r="D179" s="259"/>
      <c r="E179" s="260">
        <v>17.216000000000001</v>
      </c>
      <c r="F179" s="224"/>
      <c r="G179" s="224"/>
      <c r="H179" s="224"/>
      <c r="I179" s="224"/>
      <c r="J179" s="224"/>
      <c r="K179" s="224"/>
      <c r="L179" s="224"/>
      <c r="M179" s="224"/>
      <c r="N179" s="223"/>
      <c r="O179" s="223"/>
      <c r="P179" s="223"/>
      <c r="Q179" s="223"/>
      <c r="R179" s="224"/>
      <c r="S179" s="224"/>
      <c r="T179" s="224"/>
      <c r="U179" s="224"/>
      <c r="V179" s="224"/>
      <c r="W179" s="224"/>
      <c r="X179" s="224"/>
      <c r="Y179" s="224"/>
      <c r="Z179" s="214"/>
      <c r="AA179" s="214"/>
      <c r="AB179" s="214"/>
      <c r="AC179" s="214"/>
      <c r="AD179" s="214"/>
      <c r="AE179" s="214"/>
      <c r="AF179" s="214"/>
      <c r="AG179" s="214" t="s">
        <v>252</v>
      </c>
      <c r="AH179" s="214">
        <v>2</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3" x14ac:dyDescent="0.25">
      <c r="A180" s="221"/>
      <c r="B180" s="222"/>
      <c r="C180" s="264" t="s">
        <v>1547</v>
      </c>
      <c r="D180" s="259"/>
      <c r="E180" s="260">
        <v>2.1520000000000001</v>
      </c>
      <c r="F180" s="224"/>
      <c r="G180" s="224"/>
      <c r="H180" s="224"/>
      <c r="I180" s="224"/>
      <c r="J180" s="224"/>
      <c r="K180" s="224"/>
      <c r="L180" s="224"/>
      <c r="M180" s="224"/>
      <c r="N180" s="223"/>
      <c r="O180" s="223"/>
      <c r="P180" s="223"/>
      <c r="Q180" s="223"/>
      <c r="R180" s="224"/>
      <c r="S180" s="224"/>
      <c r="T180" s="224"/>
      <c r="U180" s="224"/>
      <c r="V180" s="224"/>
      <c r="W180" s="224"/>
      <c r="X180" s="224"/>
      <c r="Y180" s="224"/>
      <c r="Z180" s="214"/>
      <c r="AA180" s="214"/>
      <c r="AB180" s="214"/>
      <c r="AC180" s="214"/>
      <c r="AD180" s="214"/>
      <c r="AE180" s="214"/>
      <c r="AF180" s="214"/>
      <c r="AG180" s="214" t="s">
        <v>252</v>
      </c>
      <c r="AH180" s="214">
        <v>2</v>
      </c>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3" x14ac:dyDescent="0.25">
      <c r="A181" s="221"/>
      <c r="B181" s="222"/>
      <c r="C181" s="264" t="s">
        <v>1548</v>
      </c>
      <c r="D181" s="259"/>
      <c r="E181" s="260">
        <v>2.0628000000000002</v>
      </c>
      <c r="F181" s="224"/>
      <c r="G181" s="224"/>
      <c r="H181" s="224"/>
      <c r="I181" s="224"/>
      <c r="J181" s="224"/>
      <c r="K181" s="224"/>
      <c r="L181" s="224"/>
      <c r="M181" s="224"/>
      <c r="N181" s="223"/>
      <c r="O181" s="223"/>
      <c r="P181" s="223"/>
      <c r="Q181" s="223"/>
      <c r="R181" s="224"/>
      <c r="S181" s="224"/>
      <c r="T181" s="224"/>
      <c r="U181" s="224"/>
      <c r="V181" s="224"/>
      <c r="W181" s="224"/>
      <c r="X181" s="224"/>
      <c r="Y181" s="224"/>
      <c r="Z181" s="214"/>
      <c r="AA181" s="214"/>
      <c r="AB181" s="214"/>
      <c r="AC181" s="214"/>
      <c r="AD181" s="214"/>
      <c r="AE181" s="214"/>
      <c r="AF181" s="214"/>
      <c r="AG181" s="214" t="s">
        <v>252</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3" x14ac:dyDescent="0.25">
      <c r="A182" s="221"/>
      <c r="B182" s="222"/>
      <c r="C182" s="264" t="s">
        <v>1549</v>
      </c>
      <c r="D182" s="259"/>
      <c r="E182" s="260">
        <v>7.48</v>
      </c>
      <c r="F182" s="224"/>
      <c r="G182" s="224"/>
      <c r="H182" s="224"/>
      <c r="I182" s="224"/>
      <c r="J182" s="224"/>
      <c r="K182" s="224"/>
      <c r="L182" s="224"/>
      <c r="M182" s="224"/>
      <c r="N182" s="223"/>
      <c r="O182" s="223"/>
      <c r="P182" s="223"/>
      <c r="Q182" s="223"/>
      <c r="R182" s="224"/>
      <c r="S182" s="224"/>
      <c r="T182" s="224"/>
      <c r="U182" s="224"/>
      <c r="V182" s="224"/>
      <c r="W182" s="224"/>
      <c r="X182" s="224"/>
      <c r="Y182" s="224"/>
      <c r="Z182" s="214"/>
      <c r="AA182" s="214"/>
      <c r="AB182" s="214"/>
      <c r="AC182" s="214"/>
      <c r="AD182" s="214"/>
      <c r="AE182" s="214"/>
      <c r="AF182" s="214"/>
      <c r="AG182" s="214" t="s">
        <v>252</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3" x14ac:dyDescent="0.25">
      <c r="A183" s="221"/>
      <c r="B183" s="222"/>
      <c r="C183" s="264" t="s">
        <v>1550</v>
      </c>
      <c r="D183" s="259"/>
      <c r="E183" s="260">
        <v>6.04</v>
      </c>
      <c r="F183" s="224"/>
      <c r="G183" s="224"/>
      <c r="H183" s="224"/>
      <c r="I183" s="224"/>
      <c r="J183" s="224"/>
      <c r="K183" s="224"/>
      <c r="L183" s="224"/>
      <c r="M183" s="224"/>
      <c r="N183" s="223"/>
      <c r="O183" s="223"/>
      <c r="P183" s="223"/>
      <c r="Q183" s="223"/>
      <c r="R183" s="224"/>
      <c r="S183" s="224"/>
      <c r="T183" s="224"/>
      <c r="U183" s="224"/>
      <c r="V183" s="224"/>
      <c r="W183" s="224"/>
      <c r="X183" s="224"/>
      <c r="Y183" s="224"/>
      <c r="Z183" s="214"/>
      <c r="AA183" s="214"/>
      <c r="AB183" s="214"/>
      <c r="AC183" s="214"/>
      <c r="AD183" s="214"/>
      <c r="AE183" s="214"/>
      <c r="AF183" s="214"/>
      <c r="AG183" s="214" t="s">
        <v>252</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3" x14ac:dyDescent="0.25">
      <c r="A184" s="221"/>
      <c r="B184" s="222"/>
      <c r="C184" s="264" t="s">
        <v>1551</v>
      </c>
      <c r="D184" s="259"/>
      <c r="E184" s="260">
        <v>99.72</v>
      </c>
      <c r="F184" s="224"/>
      <c r="G184" s="224"/>
      <c r="H184" s="224"/>
      <c r="I184" s="224"/>
      <c r="J184" s="224"/>
      <c r="K184" s="224"/>
      <c r="L184" s="224"/>
      <c r="M184" s="224"/>
      <c r="N184" s="223"/>
      <c r="O184" s="223"/>
      <c r="P184" s="223"/>
      <c r="Q184" s="223"/>
      <c r="R184" s="224"/>
      <c r="S184" s="224"/>
      <c r="T184" s="224"/>
      <c r="U184" s="224"/>
      <c r="V184" s="224"/>
      <c r="W184" s="224"/>
      <c r="X184" s="224"/>
      <c r="Y184" s="224"/>
      <c r="Z184" s="214"/>
      <c r="AA184" s="214"/>
      <c r="AB184" s="214"/>
      <c r="AC184" s="214"/>
      <c r="AD184" s="214"/>
      <c r="AE184" s="214"/>
      <c r="AF184" s="214"/>
      <c r="AG184" s="214" t="s">
        <v>252</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3" x14ac:dyDescent="0.25">
      <c r="A185" s="221"/>
      <c r="B185" s="222"/>
      <c r="C185" s="263" t="s">
        <v>600</v>
      </c>
      <c r="D185" s="259"/>
      <c r="E185" s="260"/>
      <c r="F185" s="224"/>
      <c r="G185" s="224"/>
      <c r="H185" s="224"/>
      <c r="I185" s="224"/>
      <c r="J185" s="224"/>
      <c r="K185" s="224"/>
      <c r="L185" s="224"/>
      <c r="M185" s="224"/>
      <c r="N185" s="223"/>
      <c r="O185" s="223"/>
      <c r="P185" s="223"/>
      <c r="Q185" s="223"/>
      <c r="R185" s="224"/>
      <c r="S185" s="224"/>
      <c r="T185" s="224"/>
      <c r="U185" s="224"/>
      <c r="V185" s="224"/>
      <c r="W185" s="224"/>
      <c r="X185" s="224"/>
      <c r="Y185" s="224"/>
      <c r="Z185" s="214"/>
      <c r="AA185" s="214"/>
      <c r="AB185" s="214"/>
      <c r="AC185" s="214"/>
      <c r="AD185" s="214"/>
      <c r="AE185" s="214"/>
      <c r="AF185" s="214"/>
      <c r="AG185" s="214" t="s">
        <v>252</v>
      </c>
      <c r="AH185" s="214"/>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3" x14ac:dyDescent="0.25">
      <c r="A186" s="221"/>
      <c r="B186" s="222"/>
      <c r="C186" s="265" t="s">
        <v>601</v>
      </c>
      <c r="D186" s="261"/>
      <c r="E186" s="262"/>
      <c r="F186" s="224"/>
      <c r="G186" s="224"/>
      <c r="H186" s="224"/>
      <c r="I186" s="224"/>
      <c r="J186" s="224"/>
      <c r="K186" s="224"/>
      <c r="L186" s="224"/>
      <c r="M186" s="224"/>
      <c r="N186" s="223"/>
      <c r="O186" s="223"/>
      <c r="P186" s="223"/>
      <c r="Q186" s="223"/>
      <c r="R186" s="224"/>
      <c r="S186" s="224"/>
      <c r="T186" s="224"/>
      <c r="U186" s="224"/>
      <c r="V186" s="224"/>
      <c r="W186" s="224"/>
      <c r="X186" s="224"/>
      <c r="Y186" s="224"/>
      <c r="Z186" s="214"/>
      <c r="AA186" s="214"/>
      <c r="AB186" s="214"/>
      <c r="AC186" s="214"/>
      <c r="AD186" s="214"/>
      <c r="AE186" s="214"/>
      <c r="AF186" s="214"/>
      <c r="AG186" s="214" t="s">
        <v>252</v>
      </c>
      <c r="AH186" s="214">
        <v>1</v>
      </c>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3" x14ac:dyDescent="0.25">
      <c r="A187" s="221"/>
      <c r="B187" s="222"/>
      <c r="C187" s="253" t="s">
        <v>343</v>
      </c>
      <c r="D187" s="228"/>
      <c r="E187" s="229"/>
      <c r="F187" s="224"/>
      <c r="G187" s="224"/>
      <c r="H187" s="224"/>
      <c r="I187" s="224"/>
      <c r="J187" s="224"/>
      <c r="K187" s="224"/>
      <c r="L187" s="224"/>
      <c r="M187" s="224"/>
      <c r="N187" s="223"/>
      <c r="O187" s="223"/>
      <c r="P187" s="223"/>
      <c r="Q187" s="223"/>
      <c r="R187" s="224"/>
      <c r="S187" s="224"/>
      <c r="T187" s="224"/>
      <c r="U187" s="224"/>
      <c r="V187" s="224"/>
      <c r="W187" s="224"/>
      <c r="X187" s="224"/>
      <c r="Y187" s="224"/>
      <c r="Z187" s="214"/>
      <c r="AA187" s="214"/>
      <c r="AB187" s="214"/>
      <c r="AC187" s="214"/>
      <c r="AD187" s="214"/>
      <c r="AE187" s="214"/>
      <c r="AF187" s="214"/>
      <c r="AG187" s="214" t="s">
        <v>252</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3" x14ac:dyDescent="0.25">
      <c r="A188" s="221"/>
      <c r="B188" s="222"/>
      <c r="C188" s="253" t="s">
        <v>1584</v>
      </c>
      <c r="D188" s="228"/>
      <c r="E188" s="229">
        <v>221.55699999999999</v>
      </c>
      <c r="F188" s="224"/>
      <c r="G188" s="224"/>
      <c r="H188" s="224"/>
      <c r="I188" s="224"/>
      <c r="J188" s="224"/>
      <c r="K188" s="224"/>
      <c r="L188" s="224"/>
      <c r="M188" s="224"/>
      <c r="N188" s="223"/>
      <c r="O188" s="223"/>
      <c r="P188" s="223"/>
      <c r="Q188" s="223"/>
      <c r="R188" s="224"/>
      <c r="S188" s="224"/>
      <c r="T188" s="224"/>
      <c r="U188" s="224"/>
      <c r="V188" s="224"/>
      <c r="W188" s="224"/>
      <c r="X188" s="224"/>
      <c r="Y188" s="224"/>
      <c r="Z188" s="214"/>
      <c r="AA188" s="214"/>
      <c r="AB188" s="214"/>
      <c r="AC188" s="214"/>
      <c r="AD188" s="214"/>
      <c r="AE188" s="214"/>
      <c r="AF188" s="214"/>
      <c r="AG188" s="214" t="s">
        <v>252</v>
      </c>
      <c r="AH188" s="214">
        <v>0</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ht="20.399999999999999" outlineLevel="1" x14ac:dyDescent="0.25">
      <c r="A189" s="238">
        <v>15</v>
      </c>
      <c r="B189" s="239" t="s">
        <v>280</v>
      </c>
      <c r="C189" s="250" t="s">
        <v>281</v>
      </c>
      <c r="D189" s="240" t="s">
        <v>241</v>
      </c>
      <c r="E189" s="241">
        <v>443.11399999999998</v>
      </c>
      <c r="F189" s="242"/>
      <c r="G189" s="243">
        <f>ROUND(E189*F189,2)</f>
        <v>0</v>
      </c>
      <c r="H189" s="242"/>
      <c r="I189" s="243">
        <f>ROUND(E189*H189,2)</f>
        <v>0</v>
      </c>
      <c r="J189" s="242"/>
      <c r="K189" s="243">
        <f>ROUND(E189*J189,2)</f>
        <v>0</v>
      </c>
      <c r="L189" s="243">
        <v>21</v>
      </c>
      <c r="M189" s="243">
        <f>G189*(1+L189/100)</f>
        <v>0</v>
      </c>
      <c r="N189" s="241">
        <v>0</v>
      </c>
      <c r="O189" s="241">
        <f>ROUND(E189*N189,2)</f>
        <v>0</v>
      </c>
      <c r="P189" s="241">
        <v>0</v>
      </c>
      <c r="Q189" s="241">
        <f>ROUND(E189*P189,2)</f>
        <v>0</v>
      </c>
      <c r="R189" s="243" t="s">
        <v>242</v>
      </c>
      <c r="S189" s="243" t="s">
        <v>243</v>
      </c>
      <c r="T189" s="244" t="s">
        <v>243</v>
      </c>
      <c r="U189" s="224">
        <v>8.9999999999999993E-3</v>
      </c>
      <c r="V189" s="224">
        <f>ROUND(E189*U189,2)</f>
        <v>3.99</v>
      </c>
      <c r="W189" s="224"/>
      <c r="X189" s="224" t="s">
        <v>244</v>
      </c>
      <c r="Y189" s="224" t="s">
        <v>363</v>
      </c>
      <c r="Z189" s="214"/>
      <c r="AA189" s="214"/>
      <c r="AB189" s="214"/>
      <c r="AC189" s="214"/>
      <c r="AD189" s="214"/>
      <c r="AE189" s="214"/>
      <c r="AF189" s="214"/>
      <c r="AG189" s="214" t="s">
        <v>246</v>
      </c>
      <c r="AH189" s="214"/>
      <c r="AI189" s="214"/>
      <c r="AJ189" s="214"/>
      <c r="AK189" s="214"/>
      <c r="AL189" s="214"/>
      <c r="AM189" s="214"/>
      <c r="AN189" s="214"/>
      <c r="AO189" s="214"/>
      <c r="AP189" s="214"/>
      <c r="AQ189" s="214"/>
      <c r="AR189" s="214"/>
      <c r="AS189" s="214"/>
      <c r="AT189" s="214"/>
      <c r="AU189" s="214"/>
      <c r="AV189" s="214"/>
      <c r="AW189" s="214"/>
      <c r="AX189" s="214"/>
      <c r="AY189" s="214"/>
      <c r="AZ189" s="214"/>
      <c r="BA189" s="214"/>
      <c r="BB189" s="214"/>
      <c r="BC189" s="214"/>
      <c r="BD189" s="214"/>
      <c r="BE189" s="214"/>
      <c r="BF189" s="214"/>
      <c r="BG189" s="214"/>
      <c r="BH189" s="214"/>
    </row>
    <row r="190" spans="1:60" outlineLevel="2" x14ac:dyDescent="0.25">
      <c r="A190" s="221"/>
      <c r="B190" s="222"/>
      <c r="C190" s="254" t="s">
        <v>1524</v>
      </c>
      <c r="D190" s="248"/>
      <c r="E190" s="248"/>
      <c r="F190" s="248"/>
      <c r="G190" s="248"/>
      <c r="H190" s="224"/>
      <c r="I190" s="224"/>
      <c r="J190" s="224"/>
      <c r="K190" s="224"/>
      <c r="L190" s="224"/>
      <c r="M190" s="224"/>
      <c r="N190" s="223"/>
      <c r="O190" s="223"/>
      <c r="P190" s="223"/>
      <c r="Q190" s="223"/>
      <c r="R190" s="224"/>
      <c r="S190" s="224"/>
      <c r="T190" s="224"/>
      <c r="U190" s="224"/>
      <c r="V190" s="224"/>
      <c r="W190" s="224"/>
      <c r="X190" s="224"/>
      <c r="Y190" s="224"/>
      <c r="Z190" s="214"/>
      <c r="AA190" s="214"/>
      <c r="AB190" s="214"/>
      <c r="AC190" s="214"/>
      <c r="AD190" s="214"/>
      <c r="AE190" s="214"/>
      <c r="AF190" s="214"/>
      <c r="AG190" s="214" t="s">
        <v>250</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3" x14ac:dyDescent="0.25">
      <c r="A191" s="221"/>
      <c r="B191" s="222"/>
      <c r="C191" s="252" t="s">
        <v>1585</v>
      </c>
      <c r="D191" s="247"/>
      <c r="E191" s="247"/>
      <c r="F191" s="247"/>
      <c r="G191" s="247"/>
      <c r="H191" s="224"/>
      <c r="I191" s="224"/>
      <c r="J191" s="224"/>
      <c r="K191" s="224"/>
      <c r="L191" s="224"/>
      <c r="M191" s="224"/>
      <c r="N191" s="223"/>
      <c r="O191" s="223"/>
      <c r="P191" s="223"/>
      <c r="Q191" s="223"/>
      <c r="R191" s="224"/>
      <c r="S191" s="224"/>
      <c r="T191" s="224"/>
      <c r="U191" s="224"/>
      <c r="V191" s="224"/>
      <c r="W191" s="224"/>
      <c r="X191" s="224"/>
      <c r="Y191" s="224"/>
      <c r="Z191" s="214"/>
      <c r="AA191" s="214"/>
      <c r="AB191" s="214"/>
      <c r="AC191" s="214"/>
      <c r="AD191" s="214"/>
      <c r="AE191" s="214"/>
      <c r="AF191" s="214"/>
      <c r="AG191" s="214" t="s">
        <v>250</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2" x14ac:dyDescent="0.25">
      <c r="A192" s="221"/>
      <c r="B192" s="222"/>
      <c r="C192" s="253" t="s">
        <v>1586</v>
      </c>
      <c r="D192" s="228"/>
      <c r="E192" s="229">
        <v>221.55699999999999</v>
      </c>
      <c r="F192" s="224"/>
      <c r="G192" s="224"/>
      <c r="H192" s="224"/>
      <c r="I192" s="224"/>
      <c r="J192" s="224"/>
      <c r="K192" s="224"/>
      <c r="L192" s="224"/>
      <c r="M192" s="224"/>
      <c r="N192" s="223"/>
      <c r="O192" s="223"/>
      <c r="P192" s="223"/>
      <c r="Q192" s="223"/>
      <c r="R192" s="224"/>
      <c r="S192" s="224"/>
      <c r="T192" s="224"/>
      <c r="U192" s="224"/>
      <c r="V192" s="224"/>
      <c r="W192" s="224"/>
      <c r="X192" s="224"/>
      <c r="Y192" s="224"/>
      <c r="Z192" s="214"/>
      <c r="AA192" s="214"/>
      <c r="AB192" s="214"/>
      <c r="AC192" s="214"/>
      <c r="AD192" s="214"/>
      <c r="AE192" s="214"/>
      <c r="AF192" s="214"/>
      <c r="AG192" s="214" t="s">
        <v>252</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3" x14ac:dyDescent="0.25">
      <c r="A193" s="221"/>
      <c r="B193" s="222"/>
      <c r="C193" s="253" t="s">
        <v>1587</v>
      </c>
      <c r="D193" s="228"/>
      <c r="E193" s="229">
        <v>221.55699999999999</v>
      </c>
      <c r="F193" s="224"/>
      <c r="G193" s="224"/>
      <c r="H193" s="224"/>
      <c r="I193" s="224"/>
      <c r="J193" s="224"/>
      <c r="K193" s="224"/>
      <c r="L193" s="224"/>
      <c r="M193" s="224"/>
      <c r="N193" s="223"/>
      <c r="O193" s="223"/>
      <c r="P193" s="223"/>
      <c r="Q193" s="223"/>
      <c r="R193" s="224"/>
      <c r="S193" s="224"/>
      <c r="T193" s="224"/>
      <c r="U193" s="224"/>
      <c r="V193" s="224"/>
      <c r="W193" s="224"/>
      <c r="X193" s="224"/>
      <c r="Y193" s="224"/>
      <c r="Z193" s="214"/>
      <c r="AA193" s="214"/>
      <c r="AB193" s="214"/>
      <c r="AC193" s="214"/>
      <c r="AD193" s="214"/>
      <c r="AE193" s="214"/>
      <c r="AF193" s="214"/>
      <c r="AG193" s="214" t="s">
        <v>252</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outlineLevel="1" x14ac:dyDescent="0.25">
      <c r="A194" s="238">
        <v>16</v>
      </c>
      <c r="B194" s="239" t="s">
        <v>719</v>
      </c>
      <c r="C194" s="250" t="s">
        <v>720</v>
      </c>
      <c r="D194" s="240" t="s">
        <v>241</v>
      </c>
      <c r="E194" s="241">
        <v>144.38575</v>
      </c>
      <c r="F194" s="242"/>
      <c r="G194" s="243">
        <f>ROUND(E194*F194,2)</f>
        <v>0</v>
      </c>
      <c r="H194" s="242"/>
      <c r="I194" s="243">
        <f>ROUND(E194*H194,2)</f>
        <v>0</v>
      </c>
      <c r="J194" s="242"/>
      <c r="K194" s="243">
        <f>ROUND(E194*J194,2)</f>
        <v>0</v>
      </c>
      <c r="L194" s="243">
        <v>21</v>
      </c>
      <c r="M194" s="243">
        <f>G194*(1+L194/100)</f>
        <v>0</v>
      </c>
      <c r="N194" s="241">
        <v>0</v>
      </c>
      <c r="O194" s="241">
        <f>ROUND(E194*N194,2)</f>
        <v>0</v>
      </c>
      <c r="P194" s="241">
        <v>0</v>
      </c>
      <c r="Q194" s="241">
        <f>ROUND(E194*P194,2)</f>
        <v>0</v>
      </c>
      <c r="R194" s="243" t="s">
        <v>242</v>
      </c>
      <c r="S194" s="243" t="s">
        <v>243</v>
      </c>
      <c r="T194" s="244" t="s">
        <v>243</v>
      </c>
      <c r="U194" s="224">
        <v>0.20200000000000001</v>
      </c>
      <c r="V194" s="224">
        <f>ROUND(E194*U194,2)</f>
        <v>29.17</v>
      </c>
      <c r="W194" s="224"/>
      <c r="X194" s="224" t="s">
        <v>244</v>
      </c>
      <c r="Y194" s="224" t="s">
        <v>363</v>
      </c>
      <c r="Z194" s="214"/>
      <c r="AA194" s="214"/>
      <c r="AB194" s="214"/>
      <c r="AC194" s="214"/>
      <c r="AD194" s="214"/>
      <c r="AE194" s="214"/>
      <c r="AF194" s="214"/>
      <c r="AG194" s="214" t="s">
        <v>384</v>
      </c>
      <c r="AH194" s="214"/>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2" x14ac:dyDescent="0.25">
      <c r="A195" s="221"/>
      <c r="B195" s="222"/>
      <c r="C195" s="251" t="s">
        <v>721</v>
      </c>
      <c r="D195" s="246"/>
      <c r="E195" s="246"/>
      <c r="F195" s="246"/>
      <c r="G195" s="246"/>
      <c r="H195" s="224"/>
      <c r="I195" s="224"/>
      <c r="J195" s="224"/>
      <c r="K195" s="224"/>
      <c r="L195" s="224"/>
      <c r="M195" s="224"/>
      <c r="N195" s="223"/>
      <c r="O195" s="223"/>
      <c r="P195" s="223"/>
      <c r="Q195" s="223"/>
      <c r="R195" s="224"/>
      <c r="S195" s="224"/>
      <c r="T195" s="224"/>
      <c r="U195" s="224"/>
      <c r="V195" s="224"/>
      <c r="W195" s="224"/>
      <c r="X195" s="224"/>
      <c r="Y195" s="224"/>
      <c r="Z195" s="214"/>
      <c r="AA195" s="214"/>
      <c r="AB195" s="214"/>
      <c r="AC195" s="214"/>
      <c r="AD195" s="214"/>
      <c r="AE195" s="214"/>
      <c r="AF195" s="214"/>
      <c r="AG195" s="214" t="s">
        <v>248</v>
      </c>
      <c r="AH195" s="214"/>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2" x14ac:dyDescent="0.25">
      <c r="A196" s="221"/>
      <c r="B196" s="222"/>
      <c r="C196" s="252" t="s">
        <v>1524</v>
      </c>
      <c r="D196" s="247"/>
      <c r="E196" s="247"/>
      <c r="F196" s="247"/>
      <c r="G196" s="247"/>
      <c r="H196" s="224"/>
      <c r="I196" s="224"/>
      <c r="J196" s="224"/>
      <c r="K196" s="224"/>
      <c r="L196" s="224"/>
      <c r="M196" s="224"/>
      <c r="N196" s="223"/>
      <c r="O196" s="223"/>
      <c r="P196" s="223"/>
      <c r="Q196" s="223"/>
      <c r="R196" s="224"/>
      <c r="S196" s="224"/>
      <c r="T196" s="224"/>
      <c r="U196" s="224"/>
      <c r="V196" s="224"/>
      <c r="W196" s="224"/>
      <c r="X196" s="224"/>
      <c r="Y196" s="224"/>
      <c r="Z196" s="214"/>
      <c r="AA196" s="214"/>
      <c r="AB196" s="214"/>
      <c r="AC196" s="214"/>
      <c r="AD196" s="214"/>
      <c r="AE196" s="214"/>
      <c r="AF196" s="214"/>
      <c r="AG196" s="214" t="s">
        <v>250</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2" x14ac:dyDescent="0.25">
      <c r="A197" s="221"/>
      <c r="B197" s="222"/>
      <c r="C197" s="253" t="s">
        <v>1588</v>
      </c>
      <c r="D197" s="228"/>
      <c r="E197" s="229">
        <v>221.55699999999999</v>
      </c>
      <c r="F197" s="224"/>
      <c r="G197" s="224"/>
      <c r="H197" s="224"/>
      <c r="I197" s="224"/>
      <c r="J197" s="224"/>
      <c r="K197" s="224"/>
      <c r="L197" s="224"/>
      <c r="M197" s="224"/>
      <c r="N197" s="223"/>
      <c r="O197" s="223"/>
      <c r="P197" s="223"/>
      <c r="Q197" s="223"/>
      <c r="R197" s="224"/>
      <c r="S197" s="224"/>
      <c r="T197" s="224"/>
      <c r="U197" s="224"/>
      <c r="V197" s="224"/>
      <c r="W197" s="224"/>
      <c r="X197" s="224"/>
      <c r="Y197" s="224"/>
      <c r="Z197" s="214"/>
      <c r="AA197" s="214"/>
      <c r="AB197" s="214"/>
      <c r="AC197" s="214"/>
      <c r="AD197" s="214"/>
      <c r="AE197" s="214"/>
      <c r="AF197" s="214"/>
      <c r="AG197" s="214" t="s">
        <v>252</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3" x14ac:dyDescent="0.25">
      <c r="A198" s="221"/>
      <c r="B198" s="222"/>
      <c r="C198" s="253" t="s">
        <v>1589</v>
      </c>
      <c r="D198" s="228"/>
      <c r="E198" s="229">
        <v>-63.514949999999999</v>
      </c>
      <c r="F198" s="224"/>
      <c r="G198" s="224"/>
      <c r="H198" s="224"/>
      <c r="I198" s="224"/>
      <c r="J198" s="224"/>
      <c r="K198" s="224"/>
      <c r="L198" s="224"/>
      <c r="M198" s="224"/>
      <c r="N198" s="223"/>
      <c r="O198" s="223"/>
      <c r="P198" s="223"/>
      <c r="Q198" s="223"/>
      <c r="R198" s="224"/>
      <c r="S198" s="224"/>
      <c r="T198" s="224"/>
      <c r="U198" s="224"/>
      <c r="V198" s="224"/>
      <c r="W198" s="224"/>
      <c r="X198" s="224"/>
      <c r="Y198" s="224"/>
      <c r="Z198" s="214"/>
      <c r="AA198" s="214"/>
      <c r="AB198" s="214"/>
      <c r="AC198" s="214"/>
      <c r="AD198" s="214"/>
      <c r="AE198" s="214"/>
      <c r="AF198" s="214"/>
      <c r="AG198" s="214" t="s">
        <v>252</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outlineLevel="3" x14ac:dyDescent="0.25">
      <c r="A199" s="221"/>
      <c r="B199" s="222"/>
      <c r="C199" s="253" t="s">
        <v>1590</v>
      </c>
      <c r="D199" s="228"/>
      <c r="E199" s="229">
        <v>-13.6563</v>
      </c>
      <c r="F199" s="224"/>
      <c r="G199" s="224"/>
      <c r="H199" s="224"/>
      <c r="I199" s="224"/>
      <c r="J199" s="224"/>
      <c r="K199" s="224"/>
      <c r="L199" s="224"/>
      <c r="M199" s="224"/>
      <c r="N199" s="223"/>
      <c r="O199" s="223"/>
      <c r="P199" s="223"/>
      <c r="Q199" s="223"/>
      <c r="R199" s="224"/>
      <c r="S199" s="224"/>
      <c r="T199" s="224"/>
      <c r="U199" s="224"/>
      <c r="V199" s="224"/>
      <c r="W199" s="224"/>
      <c r="X199" s="224"/>
      <c r="Y199" s="224"/>
      <c r="Z199" s="214"/>
      <c r="AA199" s="214"/>
      <c r="AB199" s="214"/>
      <c r="AC199" s="214"/>
      <c r="AD199" s="214"/>
      <c r="AE199" s="214"/>
      <c r="AF199" s="214"/>
      <c r="AG199" s="214" t="s">
        <v>252</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5">
      <c r="A200" s="238">
        <v>17</v>
      </c>
      <c r="B200" s="239" t="s">
        <v>1591</v>
      </c>
      <c r="C200" s="250" t="s">
        <v>1592</v>
      </c>
      <c r="D200" s="240" t="s">
        <v>241</v>
      </c>
      <c r="E200" s="241">
        <v>63.514949999999999</v>
      </c>
      <c r="F200" s="242"/>
      <c r="G200" s="243">
        <f>ROUND(E200*F200,2)</f>
        <v>0</v>
      </c>
      <c r="H200" s="242"/>
      <c r="I200" s="243">
        <f>ROUND(E200*H200,2)</f>
        <v>0</v>
      </c>
      <c r="J200" s="242"/>
      <c r="K200" s="243">
        <f>ROUND(E200*J200,2)</f>
        <v>0</v>
      </c>
      <c r="L200" s="243">
        <v>21</v>
      </c>
      <c r="M200" s="243">
        <f>G200*(1+L200/100)</f>
        <v>0</v>
      </c>
      <c r="N200" s="241">
        <v>1.7</v>
      </c>
      <c r="O200" s="241">
        <f>ROUND(E200*N200,2)</f>
        <v>107.98</v>
      </c>
      <c r="P200" s="241">
        <v>0</v>
      </c>
      <c r="Q200" s="241">
        <f>ROUND(E200*P200,2)</f>
        <v>0</v>
      </c>
      <c r="R200" s="243" t="s">
        <v>242</v>
      </c>
      <c r="S200" s="243" t="s">
        <v>243</v>
      </c>
      <c r="T200" s="244" t="s">
        <v>243</v>
      </c>
      <c r="U200" s="224">
        <v>1.587</v>
      </c>
      <c r="V200" s="224">
        <f>ROUND(E200*U200,2)</f>
        <v>100.8</v>
      </c>
      <c r="W200" s="224"/>
      <c r="X200" s="224" t="s">
        <v>244</v>
      </c>
      <c r="Y200" s="224" t="s">
        <v>363</v>
      </c>
      <c r="Z200" s="214"/>
      <c r="AA200" s="214"/>
      <c r="AB200" s="214"/>
      <c r="AC200" s="214"/>
      <c r="AD200" s="214"/>
      <c r="AE200" s="214"/>
      <c r="AF200" s="214"/>
      <c r="AG200" s="214" t="s">
        <v>384</v>
      </c>
      <c r="AH200" s="214"/>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1" outlineLevel="2" x14ac:dyDescent="0.25">
      <c r="A201" s="221"/>
      <c r="B201" s="222"/>
      <c r="C201" s="251" t="s">
        <v>1593</v>
      </c>
      <c r="D201" s="246"/>
      <c r="E201" s="246"/>
      <c r="F201" s="246"/>
      <c r="G201" s="246"/>
      <c r="H201" s="224"/>
      <c r="I201" s="224"/>
      <c r="J201" s="224"/>
      <c r="K201" s="224"/>
      <c r="L201" s="224"/>
      <c r="M201" s="224"/>
      <c r="N201" s="223"/>
      <c r="O201" s="223"/>
      <c r="P201" s="223"/>
      <c r="Q201" s="223"/>
      <c r="R201" s="224"/>
      <c r="S201" s="224"/>
      <c r="T201" s="224"/>
      <c r="U201" s="224"/>
      <c r="V201" s="224"/>
      <c r="W201" s="224"/>
      <c r="X201" s="224"/>
      <c r="Y201" s="224"/>
      <c r="Z201" s="214"/>
      <c r="AA201" s="214"/>
      <c r="AB201" s="214"/>
      <c r="AC201" s="214"/>
      <c r="AD201" s="214"/>
      <c r="AE201" s="214"/>
      <c r="AF201" s="214"/>
      <c r="AG201" s="214" t="s">
        <v>248</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45" t="str">
        <f>C201</f>
        <v>sypaninou z vhodných hornin tř. 1 - 4 nebo materiálem připraveným podél výkopu ve vzdálenosti do 3 m od jeho kraje, pro jakoukoliv hloubku výkopu a jakoukoliv míru zhutnění,</v>
      </c>
      <c r="BB201" s="214"/>
      <c r="BC201" s="214"/>
      <c r="BD201" s="214"/>
      <c r="BE201" s="214"/>
      <c r="BF201" s="214"/>
      <c r="BG201" s="214"/>
      <c r="BH201" s="214"/>
    </row>
    <row r="202" spans="1:60" outlineLevel="2" x14ac:dyDescent="0.25">
      <c r="A202" s="221"/>
      <c r="B202" s="222"/>
      <c r="C202" s="252" t="s">
        <v>1524</v>
      </c>
      <c r="D202" s="247"/>
      <c r="E202" s="247"/>
      <c r="F202" s="247"/>
      <c r="G202" s="247"/>
      <c r="H202" s="224"/>
      <c r="I202" s="224"/>
      <c r="J202" s="224"/>
      <c r="K202" s="224"/>
      <c r="L202" s="224"/>
      <c r="M202" s="224"/>
      <c r="N202" s="223"/>
      <c r="O202" s="223"/>
      <c r="P202" s="223"/>
      <c r="Q202" s="223"/>
      <c r="R202" s="224"/>
      <c r="S202" s="224"/>
      <c r="T202" s="224"/>
      <c r="U202" s="224"/>
      <c r="V202" s="224"/>
      <c r="W202" s="224"/>
      <c r="X202" s="224"/>
      <c r="Y202" s="224"/>
      <c r="Z202" s="214"/>
      <c r="AA202" s="214"/>
      <c r="AB202" s="214"/>
      <c r="AC202" s="214"/>
      <c r="AD202" s="214"/>
      <c r="AE202" s="214"/>
      <c r="AF202" s="214"/>
      <c r="AG202" s="214" t="s">
        <v>250</v>
      </c>
      <c r="AH202" s="214"/>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2" x14ac:dyDescent="0.25">
      <c r="A203" s="221"/>
      <c r="B203" s="222"/>
      <c r="C203" s="263" t="s">
        <v>588</v>
      </c>
      <c r="D203" s="259"/>
      <c r="E203" s="260"/>
      <c r="F203" s="224"/>
      <c r="G203" s="224"/>
      <c r="H203" s="224"/>
      <c r="I203" s="224"/>
      <c r="J203" s="224"/>
      <c r="K203" s="224"/>
      <c r="L203" s="224"/>
      <c r="M203" s="224"/>
      <c r="N203" s="223"/>
      <c r="O203" s="223"/>
      <c r="P203" s="223"/>
      <c r="Q203" s="223"/>
      <c r="R203" s="224"/>
      <c r="S203" s="224"/>
      <c r="T203" s="224"/>
      <c r="U203" s="224"/>
      <c r="V203" s="224"/>
      <c r="W203" s="224"/>
      <c r="X203" s="224"/>
      <c r="Y203" s="224"/>
      <c r="Z203" s="214"/>
      <c r="AA203" s="214"/>
      <c r="AB203" s="214"/>
      <c r="AC203" s="214"/>
      <c r="AD203" s="214"/>
      <c r="AE203" s="214"/>
      <c r="AF203" s="214"/>
      <c r="AG203" s="214" t="s">
        <v>252</v>
      </c>
      <c r="AH203" s="214"/>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outlineLevel="3" x14ac:dyDescent="0.25">
      <c r="A204" s="221"/>
      <c r="B204" s="222"/>
      <c r="C204" s="264" t="s">
        <v>1594</v>
      </c>
      <c r="D204" s="259"/>
      <c r="E204" s="260">
        <v>11.664</v>
      </c>
      <c r="F204" s="224"/>
      <c r="G204" s="224"/>
      <c r="H204" s="224"/>
      <c r="I204" s="224"/>
      <c r="J204" s="224"/>
      <c r="K204" s="224"/>
      <c r="L204" s="224"/>
      <c r="M204" s="224"/>
      <c r="N204" s="223"/>
      <c r="O204" s="223"/>
      <c r="P204" s="223"/>
      <c r="Q204" s="223"/>
      <c r="R204" s="224"/>
      <c r="S204" s="224"/>
      <c r="T204" s="224"/>
      <c r="U204" s="224"/>
      <c r="V204" s="224"/>
      <c r="W204" s="224"/>
      <c r="X204" s="224"/>
      <c r="Y204" s="224"/>
      <c r="Z204" s="214"/>
      <c r="AA204" s="214"/>
      <c r="AB204" s="214"/>
      <c r="AC204" s="214"/>
      <c r="AD204" s="214"/>
      <c r="AE204" s="214"/>
      <c r="AF204" s="214"/>
      <c r="AG204" s="214" t="s">
        <v>252</v>
      </c>
      <c r="AH204" s="214">
        <v>2</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3" x14ac:dyDescent="0.25">
      <c r="A205" s="221"/>
      <c r="B205" s="222"/>
      <c r="C205" s="264" t="s">
        <v>1595</v>
      </c>
      <c r="D205" s="259"/>
      <c r="E205" s="260">
        <v>3.1536</v>
      </c>
      <c r="F205" s="224"/>
      <c r="G205" s="224"/>
      <c r="H205" s="224"/>
      <c r="I205" s="224"/>
      <c r="J205" s="224"/>
      <c r="K205" s="224"/>
      <c r="L205" s="224"/>
      <c r="M205" s="224"/>
      <c r="N205" s="223"/>
      <c r="O205" s="223"/>
      <c r="P205" s="223"/>
      <c r="Q205" s="223"/>
      <c r="R205" s="224"/>
      <c r="S205" s="224"/>
      <c r="T205" s="224"/>
      <c r="U205" s="224"/>
      <c r="V205" s="224"/>
      <c r="W205" s="224"/>
      <c r="X205" s="224"/>
      <c r="Y205" s="224"/>
      <c r="Z205" s="214"/>
      <c r="AA205" s="214"/>
      <c r="AB205" s="214"/>
      <c r="AC205" s="214"/>
      <c r="AD205" s="214"/>
      <c r="AE205" s="214"/>
      <c r="AF205" s="214"/>
      <c r="AG205" s="214" t="s">
        <v>252</v>
      </c>
      <c r="AH205" s="214">
        <v>2</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3" x14ac:dyDescent="0.25">
      <c r="A206" s="221"/>
      <c r="B206" s="222"/>
      <c r="C206" s="264" t="s">
        <v>1596</v>
      </c>
      <c r="D206" s="259"/>
      <c r="E206" s="260">
        <v>8.5272000000000006</v>
      </c>
      <c r="F206" s="224"/>
      <c r="G206" s="224"/>
      <c r="H206" s="224"/>
      <c r="I206" s="224"/>
      <c r="J206" s="224"/>
      <c r="K206" s="224"/>
      <c r="L206" s="224"/>
      <c r="M206" s="224"/>
      <c r="N206" s="223"/>
      <c r="O206" s="223"/>
      <c r="P206" s="223"/>
      <c r="Q206" s="223"/>
      <c r="R206" s="224"/>
      <c r="S206" s="224"/>
      <c r="T206" s="224"/>
      <c r="U206" s="224"/>
      <c r="V206" s="224"/>
      <c r="W206" s="224"/>
      <c r="X206" s="224"/>
      <c r="Y206" s="224"/>
      <c r="Z206" s="214"/>
      <c r="AA206" s="214"/>
      <c r="AB206" s="214"/>
      <c r="AC206" s="214"/>
      <c r="AD206" s="214"/>
      <c r="AE206" s="214"/>
      <c r="AF206" s="214"/>
      <c r="AG206" s="214" t="s">
        <v>252</v>
      </c>
      <c r="AH206" s="214">
        <v>2</v>
      </c>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3" x14ac:dyDescent="0.25">
      <c r="A207" s="221"/>
      <c r="B207" s="222"/>
      <c r="C207" s="264" t="s">
        <v>1597</v>
      </c>
      <c r="D207" s="259"/>
      <c r="E207" s="260">
        <v>7.5636000000000001</v>
      </c>
      <c r="F207" s="224"/>
      <c r="G207" s="224"/>
      <c r="H207" s="224"/>
      <c r="I207" s="224"/>
      <c r="J207" s="224"/>
      <c r="K207" s="224"/>
      <c r="L207" s="224"/>
      <c r="M207" s="224"/>
      <c r="N207" s="223"/>
      <c r="O207" s="223"/>
      <c r="P207" s="223"/>
      <c r="Q207" s="223"/>
      <c r="R207" s="224"/>
      <c r="S207" s="224"/>
      <c r="T207" s="224"/>
      <c r="U207" s="224"/>
      <c r="V207" s="224"/>
      <c r="W207" s="224"/>
      <c r="X207" s="224"/>
      <c r="Y207" s="224"/>
      <c r="Z207" s="214"/>
      <c r="AA207" s="214"/>
      <c r="AB207" s="214"/>
      <c r="AC207" s="214"/>
      <c r="AD207" s="214"/>
      <c r="AE207" s="214"/>
      <c r="AF207" s="214"/>
      <c r="AG207" s="214" t="s">
        <v>252</v>
      </c>
      <c r="AH207" s="214">
        <v>2</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3" x14ac:dyDescent="0.25">
      <c r="A208" s="221"/>
      <c r="B208" s="222"/>
      <c r="C208" s="264" t="s">
        <v>1598</v>
      </c>
      <c r="D208" s="259"/>
      <c r="E208" s="260">
        <v>2.9304000000000001</v>
      </c>
      <c r="F208" s="224"/>
      <c r="G208" s="224"/>
      <c r="H208" s="224"/>
      <c r="I208" s="224"/>
      <c r="J208" s="224"/>
      <c r="K208" s="224"/>
      <c r="L208" s="224"/>
      <c r="M208" s="224"/>
      <c r="N208" s="223"/>
      <c r="O208" s="223"/>
      <c r="P208" s="223"/>
      <c r="Q208" s="223"/>
      <c r="R208" s="224"/>
      <c r="S208" s="224"/>
      <c r="T208" s="224"/>
      <c r="U208" s="224"/>
      <c r="V208" s="224"/>
      <c r="W208" s="224"/>
      <c r="X208" s="224"/>
      <c r="Y208" s="224"/>
      <c r="Z208" s="214"/>
      <c r="AA208" s="214"/>
      <c r="AB208" s="214"/>
      <c r="AC208" s="214"/>
      <c r="AD208" s="214"/>
      <c r="AE208" s="214"/>
      <c r="AF208" s="214"/>
      <c r="AG208" s="214" t="s">
        <v>252</v>
      </c>
      <c r="AH208" s="214">
        <v>2</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outlineLevel="3" x14ac:dyDescent="0.25">
      <c r="A209" s="221"/>
      <c r="B209" s="222"/>
      <c r="C209" s="264" t="s">
        <v>1599</v>
      </c>
      <c r="D209" s="259"/>
      <c r="E209" s="260">
        <v>0.94679999999999997</v>
      </c>
      <c r="F209" s="224"/>
      <c r="G209" s="224"/>
      <c r="H209" s="224"/>
      <c r="I209" s="224"/>
      <c r="J209" s="224"/>
      <c r="K209" s="224"/>
      <c r="L209" s="224"/>
      <c r="M209" s="224"/>
      <c r="N209" s="223"/>
      <c r="O209" s="223"/>
      <c r="P209" s="223"/>
      <c r="Q209" s="223"/>
      <c r="R209" s="224"/>
      <c r="S209" s="224"/>
      <c r="T209" s="224"/>
      <c r="U209" s="224"/>
      <c r="V209" s="224"/>
      <c r="W209" s="224"/>
      <c r="X209" s="224"/>
      <c r="Y209" s="224"/>
      <c r="Z209" s="214"/>
      <c r="AA209" s="214"/>
      <c r="AB209" s="214"/>
      <c r="AC209" s="214"/>
      <c r="AD209" s="214"/>
      <c r="AE209" s="214"/>
      <c r="AF209" s="214"/>
      <c r="AG209" s="214" t="s">
        <v>252</v>
      </c>
      <c r="AH209" s="214">
        <v>2</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3" x14ac:dyDescent="0.25">
      <c r="A210" s="221"/>
      <c r="B210" s="222"/>
      <c r="C210" s="264" t="s">
        <v>1600</v>
      </c>
      <c r="D210" s="259"/>
      <c r="E210" s="260">
        <v>4.8419999999999996</v>
      </c>
      <c r="F210" s="224"/>
      <c r="G210" s="224"/>
      <c r="H210" s="224"/>
      <c r="I210" s="224"/>
      <c r="J210" s="224"/>
      <c r="K210" s="224"/>
      <c r="L210" s="224"/>
      <c r="M210" s="224"/>
      <c r="N210" s="223"/>
      <c r="O210" s="223"/>
      <c r="P210" s="223"/>
      <c r="Q210" s="223"/>
      <c r="R210" s="224"/>
      <c r="S210" s="224"/>
      <c r="T210" s="224"/>
      <c r="U210" s="224"/>
      <c r="V210" s="224"/>
      <c r="W210" s="224"/>
      <c r="X210" s="224"/>
      <c r="Y210" s="224"/>
      <c r="Z210" s="214"/>
      <c r="AA210" s="214"/>
      <c r="AB210" s="214"/>
      <c r="AC210" s="214"/>
      <c r="AD210" s="214"/>
      <c r="AE210" s="214"/>
      <c r="AF210" s="214"/>
      <c r="AG210" s="214" t="s">
        <v>252</v>
      </c>
      <c r="AH210" s="214">
        <v>2</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3" x14ac:dyDescent="0.25">
      <c r="A211" s="221"/>
      <c r="B211" s="222"/>
      <c r="C211" s="264" t="s">
        <v>1601</v>
      </c>
      <c r="D211" s="259"/>
      <c r="E211" s="260">
        <v>0.96840000000000004</v>
      </c>
      <c r="F211" s="224"/>
      <c r="G211" s="224"/>
      <c r="H211" s="224"/>
      <c r="I211" s="224"/>
      <c r="J211" s="224"/>
      <c r="K211" s="224"/>
      <c r="L211" s="224"/>
      <c r="M211" s="224"/>
      <c r="N211" s="223"/>
      <c r="O211" s="223"/>
      <c r="P211" s="223"/>
      <c r="Q211" s="223"/>
      <c r="R211" s="224"/>
      <c r="S211" s="224"/>
      <c r="T211" s="224"/>
      <c r="U211" s="224"/>
      <c r="V211" s="224"/>
      <c r="W211" s="224"/>
      <c r="X211" s="224"/>
      <c r="Y211" s="224"/>
      <c r="Z211" s="214"/>
      <c r="AA211" s="214"/>
      <c r="AB211" s="214"/>
      <c r="AC211" s="214"/>
      <c r="AD211" s="214"/>
      <c r="AE211" s="214"/>
      <c r="AF211" s="214"/>
      <c r="AG211" s="214" t="s">
        <v>252</v>
      </c>
      <c r="AH211" s="214">
        <v>2</v>
      </c>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3" x14ac:dyDescent="0.25">
      <c r="A212" s="221"/>
      <c r="B212" s="222"/>
      <c r="C212" s="264" t="s">
        <v>1602</v>
      </c>
      <c r="D212" s="259"/>
      <c r="E212" s="260">
        <v>1.8049500000000001</v>
      </c>
      <c r="F212" s="224"/>
      <c r="G212" s="224"/>
      <c r="H212" s="224"/>
      <c r="I212" s="224"/>
      <c r="J212" s="224"/>
      <c r="K212" s="224"/>
      <c r="L212" s="224"/>
      <c r="M212" s="224"/>
      <c r="N212" s="223"/>
      <c r="O212" s="223"/>
      <c r="P212" s="223"/>
      <c r="Q212" s="223"/>
      <c r="R212" s="224"/>
      <c r="S212" s="224"/>
      <c r="T212" s="224"/>
      <c r="U212" s="224"/>
      <c r="V212" s="224"/>
      <c r="W212" s="224"/>
      <c r="X212" s="224"/>
      <c r="Y212" s="224"/>
      <c r="Z212" s="214"/>
      <c r="AA212" s="214"/>
      <c r="AB212" s="214"/>
      <c r="AC212" s="214"/>
      <c r="AD212" s="214"/>
      <c r="AE212" s="214"/>
      <c r="AF212" s="214"/>
      <c r="AG212" s="214" t="s">
        <v>252</v>
      </c>
      <c r="AH212" s="214">
        <v>2</v>
      </c>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3" x14ac:dyDescent="0.25">
      <c r="A213" s="221"/>
      <c r="B213" s="222"/>
      <c r="C213" s="264" t="s">
        <v>1603</v>
      </c>
      <c r="D213" s="259"/>
      <c r="E213" s="260">
        <v>2.38</v>
      </c>
      <c r="F213" s="224"/>
      <c r="G213" s="224"/>
      <c r="H213" s="224"/>
      <c r="I213" s="224"/>
      <c r="J213" s="224"/>
      <c r="K213" s="224"/>
      <c r="L213" s="224"/>
      <c r="M213" s="224"/>
      <c r="N213" s="223"/>
      <c r="O213" s="223"/>
      <c r="P213" s="223"/>
      <c r="Q213" s="223"/>
      <c r="R213" s="224"/>
      <c r="S213" s="224"/>
      <c r="T213" s="224"/>
      <c r="U213" s="224"/>
      <c r="V213" s="224"/>
      <c r="W213" s="224"/>
      <c r="X213" s="224"/>
      <c r="Y213" s="224"/>
      <c r="Z213" s="214"/>
      <c r="AA213" s="214"/>
      <c r="AB213" s="214"/>
      <c r="AC213" s="214"/>
      <c r="AD213" s="214"/>
      <c r="AE213" s="214"/>
      <c r="AF213" s="214"/>
      <c r="AG213" s="214" t="s">
        <v>252</v>
      </c>
      <c r="AH213" s="214">
        <v>2</v>
      </c>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3" x14ac:dyDescent="0.25">
      <c r="A214" s="221"/>
      <c r="B214" s="222"/>
      <c r="C214" s="264" t="s">
        <v>1604</v>
      </c>
      <c r="D214" s="259"/>
      <c r="E214" s="260">
        <v>2.1139999999999999</v>
      </c>
      <c r="F214" s="224"/>
      <c r="G214" s="224"/>
      <c r="H214" s="224"/>
      <c r="I214" s="224"/>
      <c r="J214" s="224"/>
      <c r="K214" s="224"/>
      <c r="L214" s="224"/>
      <c r="M214" s="224"/>
      <c r="N214" s="223"/>
      <c r="O214" s="223"/>
      <c r="P214" s="223"/>
      <c r="Q214" s="223"/>
      <c r="R214" s="224"/>
      <c r="S214" s="224"/>
      <c r="T214" s="224"/>
      <c r="U214" s="224"/>
      <c r="V214" s="224"/>
      <c r="W214" s="224"/>
      <c r="X214" s="224"/>
      <c r="Y214" s="224"/>
      <c r="Z214" s="214"/>
      <c r="AA214" s="214"/>
      <c r="AB214" s="214"/>
      <c r="AC214" s="214"/>
      <c r="AD214" s="214"/>
      <c r="AE214" s="214"/>
      <c r="AF214" s="214"/>
      <c r="AG214" s="214" t="s">
        <v>252</v>
      </c>
      <c r="AH214" s="214">
        <v>2</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3" x14ac:dyDescent="0.25">
      <c r="A215" s="221"/>
      <c r="B215" s="222"/>
      <c r="C215" s="264" t="s">
        <v>1605</v>
      </c>
      <c r="D215" s="259"/>
      <c r="E215" s="260">
        <v>16.62</v>
      </c>
      <c r="F215" s="224"/>
      <c r="G215" s="224"/>
      <c r="H215" s="224"/>
      <c r="I215" s="224"/>
      <c r="J215" s="224"/>
      <c r="K215" s="224"/>
      <c r="L215" s="224"/>
      <c r="M215" s="224"/>
      <c r="N215" s="223"/>
      <c r="O215" s="223"/>
      <c r="P215" s="223"/>
      <c r="Q215" s="223"/>
      <c r="R215" s="224"/>
      <c r="S215" s="224"/>
      <c r="T215" s="224"/>
      <c r="U215" s="224"/>
      <c r="V215" s="224"/>
      <c r="W215" s="224"/>
      <c r="X215" s="224"/>
      <c r="Y215" s="224"/>
      <c r="Z215" s="214"/>
      <c r="AA215" s="214"/>
      <c r="AB215" s="214"/>
      <c r="AC215" s="214"/>
      <c r="AD215" s="214"/>
      <c r="AE215" s="214"/>
      <c r="AF215" s="214"/>
      <c r="AG215" s="214" t="s">
        <v>252</v>
      </c>
      <c r="AH215" s="214">
        <v>2</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3" x14ac:dyDescent="0.25">
      <c r="A216" s="221"/>
      <c r="B216" s="222"/>
      <c r="C216" s="263" t="s">
        <v>600</v>
      </c>
      <c r="D216" s="259"/>
      <c r="E216" s="260"/>
      <c r="F216" s="224"/>
      <c r="G216" s="224"/>
      <c r="H216" s="224"/>
      <c r="I216" s="224"/>
      <c r="J216" s="224"/>
      <c r="K216" s="224"/>
      <c r="L216" s="224"/>
      <c r="M216" s="224"/>
      <c r="N216" s="223"/>
      <c r="O216" s="223"/>
      <c r="P216" s="223"/>
      <c r="Q216" s="223"/>
      <c r="R216" s="224"/>
      <c r="S216" s="224"/>
      <c r="T216" s="224"/>
      <c r="U216" s="224"/>
      <c r="V216" s="224"/>
      <c r="W216" s="224"/>
      <c r="X216" s="224"/>
      <c r="Y216" s="224"/>
      <c r="Z216" s="214"/>
      <c r="AA216" s="214"/>
      <c r="AB216" s="214"/>
      <c r="AC216" s="214"/>
      <c r="AD216" s="214"/>
      <c r="AE216" s="214"/>
      <c r="AF216" s="214"/>
      <c r="AG216" s="214" t="s">
        <v>252</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3" x14ac:dyDescent="0.25">
      <c r="A217" s="221"/>
      <c r="B217" s="222"/>
      <c r="C217" s="265" t="s">
        <v>601</v>
      </c>
      <c r="D217" s="261"/>
      <c r="E217" s="262"/>
      <c r="F217" s="224"/>
      <c r="G217" s="224"/>
      <c r="H217" s="224"/>
      <c r="I217" s="224"/>
      <c r="J217" s="224"/>
      <c r="K217" s="224"/>
      <c r="L217" s="224"/>
      <c r="M217" s="224"/>
      <c r="N217" s="223"/>
      <c r="O217" s="223"/>
      <c r="P217" s="223"/>
      <c r="Q217" s="223"/>
      <c r="R217" s="224"/>
      <c r="S217" s="224"/>
      <c r="T217" s="224"/>
      <c r="U217" s="224"/>
      <c r="V217" s="224"/>
      <c r="W217" s="224"/>
      <c r="X217" s="224"/>
      <c r="Y217" s="224"/>
      <c r="Z217" s="214"/>
      <c r="AA217" s="214"/>
      <c r="AB217" s="214"/>
      <c r="AC217" s="214"/>
      <c r="AD217" s="214"/>
      <c r="AE217" s="214"/>
      <c r="AF217" s="214"/>
      <c r="AG217" s="214" t="s">
        <v>252</v>
      </c>
      <c r="AH217" s="214">
        <v>1</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3" x14ac:dyDescent="0.25">
      <c r="A218" s="221"/>
      <c r="B218" s="222"/>
      <c r="C218" s="253" t="s">
        <v>343</v>
      </c>
      <c r="D218" s="228"/>
      <c r="E218" s="229"/>
      <c r="F218" s="224"/>
      <c r="G218" s="224"/>
      <c r="H218" s="224"/>
      <c r="I218" s="224"/>
      <c r="J218" s="224"/>
      <c r="K218" s="224"/>
      <c r="L218" s="224"/>
      <c r="M218" s="224"/>
      <c r="N218" s="223"/>
      <c r="O218" s="223"/>
      <c r="P218" s="223"/>
      <c r="Q218" s="223"/>
      <c r="R218" s="224"/>
      <c r="S218" s="224"/>
      <c r="T218" s="224"/>
      <c r="U218" s="224"/>
      <c r="V218" s="224"/>
      <c r="W218" s="224"/>
      <c r="X218" s="224"/>
      <c r="Y218" s="224"/>
      <c r="Z218" s="214"/>
      <c r="AA218" s="214"/>
      <c r="AB218" s="214"/>
      <c r="AC218" s="214"/>
      <c r="AD218" s="214"/>
      <c r="AE218" s="214"/>
      <c r="AF218" s="214"/>
      <c r="AG218" s="214" t="s">
        <v>252</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3" x14ac:dyDescent="0.25">
      <c r="A219" s="221"/>
      <c r="B219" s="222"/>
      <c r="C219" s="253" t="s">
        <v>1606</v>
      </c>
      <c r="D219" s="228"/>
      <c r="E219" s="229">
        <v>63.514949999999999</v>
      </c>
      <c r="F219" s="224"/>
      <c r="G219" s="224"/>
      <c r="H219" s="224"/>
      <c r="I219" s="224"/>
      <c r="J219" s="224"/>
      <c r="K219" s="224"/>
      <c r="L219" s="224"/>
      <c r="M219" s="224"/>
      <c r="N219" s="223"/>
      <c r="O219" s="223"/>
      <c r="P219" s="223"/>
      <c r="Q219" s="223"/>
      <c r="R219" s="224"/>
      <c r="S219" s="224"/>
      <c r="T219" s="224"/>
      <c r="U219" s="224"/>
      <c r="V219" s="224"/>
      <c r="W219" s="224"/>
      <c r="X219" s="224"/>
      <c r="Y219" s="224"/>
      <c r="Z219" s="214"/>
      <c r="AA219" s="214"/>
      <c r="AB219" s="214"/>
      <c r="AC219" s="214"/>
      <c r="AD219" s="214"/>
      <c r="AE219" s="214"/>
      <c r="AF219" s="214"/>
      <c r="AG219" s="214" t="s">
        <v>252</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5">
      <c r="A220" s="238">
        <v>18</v>
      </c>
      <c r="B220" s="239" t="s">
        <v>1607</v>
      </c>
      <c r="C220" s="250" t="s">
        <v>1608</v>
      </c>
      <c r="D220" s="240" t="s">
        <v>285</v>
      </c>
      <c r="E220" s="241">
        <v>136.56299999999999</v>
      </c>
      <c r="F220" s="242"/>
      <c r="G220" s="243">
        <f>ROUND(E220*F220,2)</f>
        <v>0</v>
      </c>
      <c r="H220" s="242"/>
      <c r="I220" s="243">
        <f>ROUND(E220*H220,2)</f>
        <v>0</v>
      </c>
      <c r="J220" s="242"/>
      <c r="K220" s="243">
        <f>ROUND(E220*J220,2)</f>
        <v>0</v>
      </c>
      <c r="L220" s="243">
        <v>21</v>
      </c>
      <c r="M220" s="243">
        <f>G220*(1+L220/100)</f>
        <v>0</v>
      </c>
      <c r="N220" s="241">
        <v>0</v>
      </c>
      <c r="O220" s="241">
        <f>ROUND(E220*N220,2)</f>
        <v>0</v>
      </c>
      <c r="P220" s="241">
        <v>0</v>
      </c>
      <c r="Q220" s="241">
        <f>ROUND(E220*P220,2)</f>
        <v>0</v>
      </c>
      <c r="R220" s="243" t="s">
        <v>242</v>
      </c>
      <c r="S220" s="243" t="s">
        <v>243</v>
      </c>
      <c r="T220" s="244" t="s">
        <v>243</v>
      </c>
      <c r="U220" s="224">
        <v>1.7999999999999999E-2</v>
      </c>
      <c r="V220" s="224">
        <f>ROUND(E220*U220,2)</f>
        <v>2.46</v>
      </c>
      <c r="W220" s="224"/>
      <c r="X220" s="224" t="s">
        <v>244</v>
      </c>
      <c r="Y220" s="224" t="s">
        <v>363</v>
      </c>
      <c r="Z220" s="214"/>
      <c r="AA220" s="214"/>
      <c r="AB220" s="214"/>
      <c r="AC220" s="214"/>
      <c r="AD220" s="214"/>
      <c r="AE220" s="214"/>
      <c r="AF220" s="214"/>
      <c r="AG220" s="214" t="s">
        <v>384</v>
      </c>
      <c r="AH220" s="214"/>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2" x14ac:dyDescent="0.25">
      <c r="A221" s="221"/>
      <c r="B221" s="222"/>
      <c r="C221" s="251" t="s">
        <v>1609</v>
      </c>
      <c r="D221" s="246"/>
      <c r="E221" s="246"/>
      <c r="F221" s="246"/>
      <c r="G221" s="246"/>
      <c r="H221" s="224"/>
      <c r="I221" s="224"/>
      <c r="J221" s="224"/>
      <c r="K221" s="224"/>
      <c r="L221" s="224"/>
      <c r="M221" s="224"/>
      <c r="N221" s="223"/>
      <c r="O221" s="223"/>
      <c r="P221" s="223"/>
      <c r="Q221" s="223"/>
      <c r="R221" s="224"/>
      <c r="S221" s="224"/>
      <c r="T221" s="224"/>
      <c r="U221" s="224"/>
      <c r="V221" s="224"/>
      <c r="W221" s="224"/>
      <c r="X221" s="224"/>
      <c r="Y221" s="224"/>
      <c r="Z221" s="214"/>
      <c r="AA221" s="214"/>
      <c r="AB221" s="214"/>
      <c r="AC221" s="214"/>
      <c r="AD221" s="214"/>
      <c r="AE221" s="214"/>
      <c r="AF221" s="214"/>
      <c r="AG221" s="214" t="s">
        <v>248</v>
      </c>
      <c r="AH221" s="214"/>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2" x14ac:dyDescent="0.25">
      <c r="A222" s="221"/>
      <c r="B222" s="222"/>
      <c r="C222" s="252" t="s">
        <v>1524</v>
      </c>
      <c r="D222" s="247"/>
      <c r="E222" s="247"/>
      <c r="F222" s="247"/>
      <c r="G222" s="247"/>
      <c r="H222" s="224"/>
      <c r="I222" s="224"/>
      <c r="J222" s="224"/>
      <c r="K222" s="224"/>
      <c r="L222" s="224"/>
      <c r="M222" s="224"/>
      <c r="N222" s="223"/>
      <c r="O222" s="223"/>
      <c r="P222" s="223"/>
      <c r="Q222" s="223"/>
      <c r="R222" s="224"/>
      <c r="S222" s="224"/>
      <c r="T222" s="224"/>
      <c r="U222" s="224"/>
      <c r="V222" s="224"/>
      <c r="W222" s="224"/>
      <c r="X222" s="224"/>
      <c r="Y222" s="224"/>
      <c r="Z222" s="214"/>
      <c r="AA222" s="214"/>
      <c r="AB222" s="214"/>
      <c r="AC222" s="214"/>
      <c r="AD222" s="214"/>
      <c r="AE222" s="214"/>
      <c r="AF222" s="214"/>
      <c r="AG222" s="214" t="s">
        <v>250</v>
      </c>
      <c r="AH222" s="214"/>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2" x14ac:dyDescent="0.25">
      <c r="A223" s="221"/>
      <c r="B223" s="222"/>
      <c r="C223" s="263" t="s">
        <v>588</v>
      </c>
      <c r="D223" s="259"/>
      <c r="E223" s="260"/>
      <c r="F223" s="224"/>
      <c r="G223" s="224"/>
      <c r="H223" s="224"/>
      <c r="I223" s="224"/>
      <c r="J223" s="224"/>
      <c r="K223" s="224"/>
      <c r="L223" s="224"/>
      <c r="M223" s="224"/>
      <c r="N223" s="223"/>
      <c r="O223" s="223"/>
      <c r="P223" s="223"/>
      <c r="Q223" s="223"/>
      <c r="R223" s="224"/>
      <c r="S223" s="224"/>
      <c r="T223" s="224"/>
      <c r="U223" s="224"/>
      <c r="V223" s="224"/>
      <c r="W223" s="224"/>
      <c r="X223" s="224"/>
      <c r="Y223" s="224"/>
      <c r="Z223" s="214"/>
      <c r="AA223" s="214"/>
      <c r="AB223" s="214"/>
      <c r="AC223" s="214"/>
      <c r="AD223" s="214"/>
      <c r="AE223" s="214"/>
      <c r="AF223" s="214"/>
      <c r="AG223" s="214" t="s">
        <v>252</v>
      </c>
      <c r="AH223" s="214"/>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3" x14ac:dyDescent="0.25">
      <c r="A224" s="221"/>
      <c r="B224" s="222"/>
      <c r="C224" s="264" t="s">
        <v>1610</v>
      </c>
      <c r="D224" s="259"/>
      <c r="E224" s="260">
        <v>23.327999999999999</v>
      </c>
      <c r="F224" s="224"/>
      <c r="G224" s="224"/>
      <c r="H224" s="224"/>
      <c r="I224" s="224"/>
      <c r="J224" s="224"/>
      <c r="K224" s="224"/>
      <c r="L224" s="224"/>
      <c r="M224" s="224"/>
      <c r="N224" s="223"/>
      <c r="O224" s="223"/>
      <c r="P224" s="223"/>
      <c r="Q224" s="223"/>
      <c r="R224" s="224"/>
      <c r="S224" s="224"/>
      <c r="T224" s="224"/>
      <c r="U224" s="224"/>
      <c r="V224" s="224"/>
      <c r="W224" s="224"/>
      <c r="X224" s="224"/>
      <c r="Y224" s="224"/>
      <c r="Z224" s="214"/>
      <c r="AA224" s="214"/>
      <c r="AB224" s="214"/>
      <c r="AC224" s="214"/>
      <c r="AD224" s="214"/>
      <c r="AE224" s="214"/>
      <c r="AF224" s="214"/>
      <c r="AG224" s="214" t="s">
        <v>252</v>
      </c>
      <c r="AH224" s="214">
        <v>2</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3" x14ac:dyDescent="0.25">
      <c r="A225" s="221"/>
      <c r="B225" s="222"/>
      <c r="C225" s="264" t="s">
        <v>1611</v>
      </c>
      <c r="D225" s="259"/>
      <c r="E225" s="260">
        <v>7.8840000000000003</v>
      </c>
      <c r="F225" s="224"/>
      <c r="G225" s="224"/>
      <c r="H225" s="224"/>
      <c r="I225" s="224"/>
      <c r="J225" s="224"/>
      <c r="K225" s="224"/>
      <c r="L225" s="224"/>
      <c r="M225" s="224"/>
      <c r="N225" s="223"/>
      <c r="O225" s="223"/>
      <c r="P225" s="223"/>
      <c r="Q225" s="223"/>
      <c r="R225" s="224"/>
      <c r="S225" s="224"/>
      <c r="T225" s="224"/>
      <c r="U225" s="224"/>
      <c r="V225" s="224"/>
      <c r="W225" s="224"/>
      <c r="X225" s="224"/>
      <c r="Y225" s="224"/>
      <c r="Z225" s="214"/>
      <c r="AA225" s="214"/>
      <c r="AB225" s="214"/>
      <c r="AC225" s="214"/>
      <c r="AD225" s="214"/>
      <c r="AE225" s="214"/>
      <c r="AF225" s="214"/>
      <c r="AG225" s="214" t="s">
        <v>252</v>
      </c>
      <c r="AH225" s="214">
        <v>2</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3" x14ac:dyDescent="0.25">
      <c r="A226" s="221"/>
      <c r="B226" s="222"/>
      <c r="C226" s="264" t="s">
        <v>1612</v>
      </c>
      <c r="D226" s="259"/>
      <c r="E226" s="260">
        <v>21.318000000000001</v>
      </c>
      <c r="F226" s="224"/>
      <c r="G226" s="224"/>
      <c r="H226" s="224"/>
      <c r="I226" s="224"/>
      <c r="J226" s="224"/>
      <c r="K226" s="224"/>
      <c r="L226" s="224"/>
      <c r="M226" s="224"/>
      <c r="N226" s="223"/>
      <c r="O226" s="223"/>
      <c r="P226" s="223"/>
      <c r="Q226" s="223"/>
      <c r="R226" s="224"/>
      <c r="S226" s="224"/>
      <c r="T226" s="224"/>
      <c r="U226" s="224"/>
      <c r="V226" s="224"/>
      <c r="W226" s="224"/>
      <c r="X226" s="224"/>
      <c r="Y226" s="224"/>
      <c r="Z226" s="214"/>
      <c r="AA226" s="214"/>
      <c r="AB226" s="214"/>
      <c r="AC226" s="214"/>
      <c r="AD226" s="214"/>
      <c r="AE226" s="214"/>
      <c r="AF226" s="214"/>
      <c r="AG226" s="214" t="s">
        <v>252</v>
      </c>
      <c r="AH226" s="214">
        <v>2</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3" x14ac:dyDescent="0.25">
      <c r="A227" s="221"/>
      <c r="B227" s="222"/>
      <c r="C227" s="264" t="s">
        <v>1613</v>
      </c>
      <c r="D227" s="259"/>
      <c r="E227" s="260">
        <v>16.808</v>
      </c>
      <c r="F227" s="224"/>
      <c r="G227" s="224"/>
      <c r="H227" s="224"/>
      <c r="I227" s="224"/>
      <c r="J227" s="224"/>
      <c r="K227" s="224"/>
      <c r="L227" s="224"/>
      <c r="M227" s="224"/>
      <c r="N227" s="223"/>
      <c r="O227" s="223"/>
      <c r="P227" s="223"/>
      <c r="Q227" s="223"/>
      <c r="R227" s="224"/>
      <c r="S227" s="224"/>
      <c r="T227" s="224"/>
      <c r="U227" s="224"/>
      <c r="V227" s="224"/>
      <c r="W227" s="224"/>
      <c r="X227" s="224"/>
      <c r="Y227" s="224"/>
      <c r="Z227" s="214"/>
      <c r="AA227" s="214"/>
      <c r="AB227" s="214"/>
      <c r="AC227" s="214"/>
      <c r="AD227" s="214"/>
      <c r="AE227" s="214"/>
      <c r="AF227" s="214"/>
      <c r="AG227" s="214" t="s">
        <v>252</v>
      </c>
      <c r="AH227" s="214">
        <v>2</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3" x14ac:dyDescent="0.25">
      <c r="A228" s="221"/>
      <c r="B228" s="222"/>
      <c r="C228" s="264" t="s">
        <v>1614</v>
      </c>
      <c r="D228" s="259"/>
      <c r="E228" s="260">
        <v>6.5119999999999996</v>
      </c>
      <c r="F228" s="224"/>
      <c r="G228" s="224"/>
      <c r="H228" s="224"/>
      <c r="I228" s="224"/>
      <c r="J228" s="224"/>
      <c r="K228" s="224"/>
      <c r="L228" s="224"/>
      <c r="M228" s="224"/>
      <c r="N228" s="223"/>
      <c r="O228" s="223"/>
      <c r="P228" s="223"/>
      <c r="Q228" s="223"/>
      <c r="R228" s="224"/>
      <c r="S228" s="224"/>
      <c r="T228" s="224"/>
      <c r="U228" s="224"/>
      <c r="V228" s="224"/>
      <c r="W228" s="224"/>
      <c r="X228" s="224"/>
      <c r="Y228" s="224"/>
      <c r="Z228" s="214"/>
      <c r="AA228" s="214"/>
      <c r="AB228" s="214"/>
      <c r="AC228" s="214"/>
      <c r="AD228" s="214"/>
      <c r="AE228" s="214"/>
      <c r="AF228" s="214"/>
      <c r="AG228" s="214" t="s">
        <v>252</v>
      </c>
      <c r="AH228" s="214">
        <v>2</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3" x14ac:dyDescent="0.25">
      <c r="A229" s="221"/>
      <c r="B229" s="222"/>
      <c r="C229" s="264" t="s">
        <v>1615</v>
      </c>
      <c r="D229" s="259"/>
      <c r="E229" s="260">
        <v>2.1040000000000001</v>
      </c>
      <c r="F229" s="224"/>
      <c r="G229" s="224"/>
      <c r="H229" s="224"/>
      <c r="I229" s="224"/>
      <c r="J229" s="224"/>
      <c r="K229" s="224"/>
      <c r="L229" s="224"/>
      <c r="M229" s="224"/>
      <c r="N229" s="223"/>
      <c r="O229" s="223"/>
      <c r="P229" s="223"/>
      <c r="Q229" s="223"/>
      <c r="R229" s="224"/>
      <c r="S229" s="224"/>
      <c r="T229" s="224"/>
      <c r="U229" s="224"/>
      <c r="V229" s="224"/>
      <c r="W229" s="224"/>
      <c r="X229" s="224"/>
      <c r="Y229" s="224"/>
      <c r="Z229" s="214"/>
      <c r="AA229" s="214"/>
      <c r="AB229" s="214"/>
      <c r="AC229" s="214"/>
      <c r="AD229" s="214"/>
      <c r="AE229" s="214"/>
      <c r="AF229" s="214"/>
      <c r="AG229" s="214" t="s">
        <v>252</v>
      </c>
      <c r="AH229" s="214">
        <v>2</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3" x14ac:dyDescent="0.25">
      <c r="A230" s="221"/>
      <c r="B230" s="222"/>
      <c r="C230" s="264" t="s">
        <v>1616</v>
      </c>
      <c r="D230" s="259"/>
      <c r="E230" s="260">
        <v>10.76</v>
      </c>
      <c r="F230" s="224"/>
      <c r="G230" s="224"/>
      <c r="H230" s="224"/>
      <c r="I230" s="224"/>
      <c r="J230" s="224"/>
      <c r="K230" s="224"/>
      <c r="L230" s="224"/>
      <c r="M230" s="224"/>
      <c r="N230" s="223"/>
      <c r="O230" s="223"/>
      <c r="P230" s="223"/>
      <c r="Q230" s="223"/>
      <c r="R230" s="224"/>
      <c r="S230" s="224"/>
      <c r="T230" s="224"/>
      <c r="U230" s="224"/>
      <c r="V230" s="224"/>
      <c r="W230" s="224"/>
      <c r="X230" s="224"/>
      <c r="Y230" s="224"/>
      <c r="Z230" s="214"/>
      <c r="AA230" s="214"/>
      <c r="AB230" s="214"/>
      <c r="AC230" s="214"/>
      <c r="AD230" s="214"/>
      <c r="AE230" s="214"/>
      <c r="AF230" s="214"/>
      <c r="AG230" s="214" t="s">
        <v>252</v>
      </c>
      <c r="AH230" s="214">
        <v>2</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3" x14ac:dyDescent="0.25">
      <c r="A231" s="221"/>
      <c r="B231" s="222"/>
      <c r="C231" s="264" t="s">
        <v>1617</v>
      </c>
      <c r="D231" s="259"/>
      <c r="E231" s="260">
        <v>2.1520000000000001</v>
      </c>
      <c r="F231" s="224"/>
      <c r="G231" s="224"/>
      <c r="H231" s="224"/>
      <c r="I231" s="224"/>
      <c r="J231" s="224"/>
      <c r="K231" s="224"/>
      <c r="L231" s="224"/>
      <c r="M231" s="224"/>
      <c r="N231" s="223"/>
      <c r="O231" s="223"/>
      <c r="P231" s="223"/>
      <c r="Q231" s="223"/>
      <c r="R231" s="224"/>
      <c r="S231" s="224"/>
      <c r="T231" s="224"/>
      <c r="U231" s="224"/>
      <c r="V231" s="224"/>
      <c r="W231" s="224"/>
      <c r="X231" s="224"/>
      <c r="Y231" s="224"/>
      <c r="Z231" s="214"/>
      <c r="AA231" s="214"/>
      <c r="AB231" s="214"/>
      <c r="AC231" s="214"/>
      <c r="AD231" s="214"/>
      <c r="AE231" s="214"/>
      <c r="AF231" s="214"/>
      <c r="AG231" s="214" t="s">
        <v>252</v>
      </c>
      <c r="AH231" s="214">
        <v>2</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3" x14ac:dyDescent="0.25">
      <c r="A232" s="221"/>
      <c r="B232" s="222"/>
      <c r="C232" s="264" t="s">
        <v>1618</v>
      </c>
      <c r="D232" s="259"/>
      <c r="E232" s="260">
        <v>5.157</v>
      </c>
      <c r="F232" s="224"/>
      <c r="G232" s="224"/>
      <c r="H232" s="224"/>
      <c r="I232" s="224"/>
      <c r="J232" s="224"/>
      <c r="K232" s="224"/>
      <c r="L232" s="224"/>
      <c r="M232" s="224"/>
      <c r="N232" s="223"/>
      <c r="O232" s="223"/>
      <c r="P232" s="223"/>
      <c r="Q232" s="223"/>
      <c r="R232" s="224"/>
      <c r="S232" s="224"/>
      <c r="T232" s="224"/>
      <c r="U232" s="224"/>
      <c r="V232" s="224"/>
      <c r="W232" s="224"/>
      <c r="X232" s="224"/>
      <c r="Y232" s="224"/>
      <c r="Z232" s="214"/>
      <c r="AA232" s="214"/>
      <c r="AB232" s="214"/>
      <c r="AC232" s="214"/>
      <c r="AD232" s="214"/>
      <c r="AE232" s="214"/>
      <c r="AF232" s="214"/>
      <c r="AG232" s="214" t="s">
        <v>252</v>
      </c>
      <c r="AH232" s="214">
        <v>2</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3" x14ac:dyDescent="0.25">
      <c r="A233" s="221"/>
      <c r="B233" s="222"/>
      <c r="C233" s="264" t="s">
        <v>1619</v>
      </c>
      <c r="D233" s="259"/>
      <c r="E233" s="260">
        <v>6.8</v>
      </c>
      <c r="F233" s="224"/>
      <c r="G233" s="224"/>
      <c r="H233" s="224"/>
      <c r="I233" s="224"/>
      <c r="J233" s="224"/>
      <c r="K233" s="224"/>
      <c r="L233" s="224"/>
      <c r="M233" s="224"/>
      <c r="N233" s="223"/>
      <c r="O233" s="223"/>
      <c r="P233" s="223"/>
      <c r="Q233" s="223"/>
      <c r="R233" s="224"/>
      <c r="S233" s="224"/>
      <c r="T233" s="224"/>
      <c r="U233" s="224"/>
      <c r="V233" s="224"/>
      <c r="W233" s="224"/>
      <c r="X233" s="224"/>
      <c r="Y233" s="224"/>
      <c r="Z233" s="214"/>
      <c r="AA233" s="214"/>
      <c r="AB233" s="214"/>
      <c r="AC233" s="214"/>
      <c r="AD233" s="214"/>
      <c r="AE233" s="214"/>
      <c r="AF233" s="214"/>
      <c r="AG233" s="214" t="s">
        <v>252</v>
      </c>
      <c r="AH233" s="214">
        <v>2</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3" x14ac:dyDescent="0.25">
      <c r="A234" s="221"/>
      <c r="B234" s="222"/>
      <c r="C234" s="264" t="s">
        <v>1620</v>
      </c>
      <c r="D234" s="259"/>
      <c r="E234" s="260">
        <v>6.04</v>
      </c>
      <c r="F234" s="224"/>
      <c r="G234" s="224"/>
      <c r="H234" s="224"/>
      <c r="I234" s="224"/>
      <c r="J234" s="224"/>
      <c r="K234" s="224"/>
      <c r="L234" s="224"/>
      <c r="M234" s="224"/>
      <c r="N234" s="223"/>
      <c r="O234" s="223"/>
      <c r="P234" s="223"/>
      <c r="Q234" s="223"/>
      <c r="R234" s="224"/>
      <c r="S234" s="224"/>
      <c r="T234" s="224"/>
      <c r="U234" s="224"/>
      <c r="V234" s="224"/>
      <c r="W234" s="224"/>
      <c r="X234" s="224"/>
      <c r="Y234" s="224"/>
      <c r="Z234" s="214"/>
      <c r="AA234" s="214"/>
      <c r="AB234" s="214"/>
      <c r="AC234" s="214"/>
      <c r="AD234" s="214"/>
      <c r="AE234" s="214"/>
      <c r="AF234" s="214"/>
      <c r="AG234" s="214" t="s">
        <v>252</v>
      </c>
      <c r="AH234" s="214">
        <v>2</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3" x14ac:dyDescent="0.25">
      <c r="A235" s="221"/>
      <c r="B235" s="222"/>
      <c r="C235" s="264" t="s">
        <v>1621</v>
      </c>
      <c r="D235" s="259"/>
      <c r="E235" s="260">
        <v>27.7</v>
      </c>
      <c r="F235" s="224"/>
      <c r="G235" s="224"/>
      <c r="H235" s="224"/>
      <c r="I235" s="224"/>
      <c r="J235" s="224"/>
      <c r="K235" s="224"/>
      <c r="L235" s="224"/>
      <c r="M235" s="224"/>
      <c r="N235" s="223"/>
      <c r="O235" s="223"/>
      <c r="P235" s="223"/>
      <c r="Q235" s="223"/>
      <c r="R235" s="224"/>
      <c r="S235" s="224"/>
      <c r="T235" s="224"/>
      <c r="U235" s="224"/>
      <c r="V235" s="224"/>
      <c r="W235" s="224"/>
      <c r="X235" s="224"/>
      <c r="Y235" s="224"/>
      <c r="Z235" s="214"/>
      <c r="AA235" s="214"/>
      <c r="AB235" s="214"/>
      <c r="AC235" s="214"/>
      <c r="AD235" s="214"/>
      <c r="AE235" s="214"/>
      <c r="AF235" s="214"/>
      <c r="AG235" s="214" t="s">
        <v>252</v>
      </c>
      <c r="AH235" s="214">
        <v>2</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3" x14ac:dyDescent="0.25">
      <c r="A236" s="221"/>
      <c r="B236" s="222"/>
      <c r="C236" s="263" t="s">
        <v>600</v>
      </c>
      <c r="D236" s="259"/>
      <c r="E236" s="260"/>
      <c r="F236" s="224"/>
      <c r="G236" s="224"/>
      <c r="H236" s="224"/>
      <c r="I236" s="224"/>
      <c r="J236" s="224"/>
      <c r="K236" s="224"/>
      <c r="L236" s="224"/>
      <c r="M236" s="224"/>
      <c r="N236" s="223"/>
      <c r="O236" s="223"/>
      <c r="P236" s="223"/>
      <c r="Q236" s="223"/>
      <c r="R236" s="224"/>
      <c r="S236" s="224"/>
      <c r="T236" s="224"/>
      <c r="U236" s="224"/>
      <c r="V236" s="224"/>
      <c r="W236" s="224"/>
      <c r="X236" s="224"/>
      <c r="Y236" s="224"/>
      <c r="Z236" s="214"/>
      <c r="AA236" s="214"/>
      <c r="AB236" s="214"/>
      <c r="AC236" s="214"/>
      <c r="AD236" s="214"/>
      <c r="AE236" s="214"/>
      <c r="AF236" s="214"/>
      <c r="AG236" s="214" t="s">
        <v>252</v>
      </c>
      <c r="AH236" s="214"/>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3" x14ac:dyDescent="0.25">
      <c r="A237" s="221"/>
      <c r="B237" s="222"/>
      <c r="C237" s="265" t="s">
        <v>601</v>
      </c>
      <c r="D237" s="261"/>
      <c r="E237" s="262"/>
      <c r="F237" s="224"/>
      <c r="G237" s="224"/>
      <c r="H237" s="224"/>
      <c r="I237" s="224"/>
      <c r="J237" s="224"/>
      <c r="K237" s="224"/>
      <c r="L237" s="224"/>
      <c r="M237" s="224"/>
      <c r="N237" s="223"/>
      <c r="O237" s="223"/>
      <c r="P237" s="223"/>
      <c r="Q237" s="223"/>
      <c r="R237" s="224"/>
      <c r="S237" s="224"/>
      <c r="T237" s="224"/>
      <c r="U237" s="224"/>
      <c r="V237" s="224"/>
      <c r="W237" s="224"/>
      <c r="X237" s="224"/>
      <c r="Y237" s="224"/>
      <c r="Z237" s="214"/>
      <c r="AA237" s="214"/>
      <c r="AB237" s="214"/>
      <c r="AC237" s="214"/>
      <c r="AD237" s="214"/>
      <c r="AE237" s="214"/>
      <c r="AF237" s="214"/>
      <c r="AG237" s="214" t="s">
        <v>252</v>
      </c>
      <c r="AH237" s="214">
        <v>1</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3" x14ac:dyDescent="0.25">
      <c r="A238" s="221"/>
      <c r="B238" s="222"/>
      <c r="C238" s="253" t="s">
        <v>343</v>
      </c>
      <c r="D238" s="228"/>
      <c r="E238" s="229"/>
      <c r="F238" s="224"/>
      <c r="G238" s="224"/>
      <c r="H238" s="224"/>
      <c r="I238" s="224"/>
      <c r="J238" s="224"/>
      <c r="K238" s="224"/>
      <c r="L238" s="224"/>
      <c r="M238" s="224"/>
      <c r="N238" s="223"/>
      <c r="O238" s="223"/>
      <c r="P238" s="223"/>
      <c r="Q238" s="223"/>
      <c r="R238" s="224"/>
      <c r="S238" s="224"/>
      <c r="T238" s="224"/>
      <c r="U238" s="224"/>
      <c r="V238" s="224"/>
      <c r="W238" s="224"/>
      <c r="X238" s="224"/>
      <c r="Y238" s="224"/>
      <c r="Z238" s="214"/>
      <c r="AA238" s="214"/>
      <c r="AB238" s="214"/>
      <c r="AC238" s="214"/>
      <c r="AD238" s="214"/>
      <c r="AE238" s="214"/>
      <c r="AF238" s="214"/>
      <c r="AG238" s="214" t="s">
        <v>252</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3" x14ac:dyDescent="0.25">
      <c r="A239" s="221"/>
      <c r="B239" s="222"/>
      <c r="C239" s="253" t="s">
        <v>1622</v>
      </c>
      <c r="D239" s="228"/>
      <c r="E239" s="229">
        <v>136.56299999999999</v>
      </c>
      <c r="F239" s="224"/>
      <c r="G239" s="224"/>
      <c r="H239" s="224"/>
      <c r="I239" s="224"/>
      <c r="J239" s="224"/>
      <c r="K239" s="224"/>
      <c r="L239" s="224"/>
      <c r="M239" s="224"/>
      <c r="N239" s="223"/>
      <c r="O239" s="223"/>
      <c r="P239" s="223"/>
      <c r="Q239" s="223"/>
      <c r="R239" s="224"/>
      <c r="S239" s="224"/>
      <c r="T239" s="224"/>
      <c r="U239" s="224"/>
      <c r="V239" s="224"/>
      <c r="W239" s="224"/>
      <c r="X239" s="224"/>
      <c r="Y239" s="224"/>
      <c r="Z239" s="214"/>
      <c r="AA239" s="214"/>
      <c r="AB239" s="214"/>
      <c r="AC239" s="214"/>
      <c r="AD239" s="214"/>
      <c r="AE239" s="214"/>
      <c r="AF239" s="214"/>
      <c r="AG239" s="214" t="s">
        <v>252</v>
      </c>
      <c r="AH239" s="214">
        <v>0</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5">
      <c r="A240" s="238">
        <v>19</v>
      </c>
      <c r="B240" s="239" t="s">
        <v>1623</v>
      </c>
      <c r="C240" s="250" t="s">
        <v>1624</v>
      </c>
      <c r="D240" s="240" t="s">
        <v>338</v>
      </c>
      <c r="E240" s="241">
        <v>288.7715</v>
      </c>
      <c r="F240" s="242"/>
      <c r="G240" s="243">
        <f>ROUND(E240*F240,2)</f>
        <v>0</v>
      </c>
      <c r="H240" s="242"/>
      <c r="I240" s="243">
        <f>ROUND(E240*H240,2)</f>
        <v>0</v>
      </c>
      <c r="J240" s="242"/>
      <c r="K240" s="243">
        <f>ROUND(E240*J240,2)</f>
        <v>0</v>
      </c>
      <c r="L240" s="243">
        <v>21</v>
      </c>
      <c r="M240" s="243">
        <f>G240*(1+L240/100)</f>
        <v>0</v>
      </c>
      <c r="N240" s="241">
        <v>1</v>
      </c>
      <c r="O240" s="241">
        <f>ROUND(E240*N240,2)</f>
        <v>288.77</v>
      </c>
      <c r="P240" s="241">
        <v>0</v>
      </c>
      <c r="Q240" s="241">
        <f>ROUND(E240*P240,2)</f>
        <v>0</v>
      </c>
      <c r="R240" s="243" t="s">
        <v>801</v>
      </c>
      <c r="S240" s="243" t="s">
        <v>243</v>
      </c>
      <c r="T240" s="244" t="s">
        <v>243</v>
      </c>
      <c r="U240" s="224">
        <v>0</v>
      </c>
      <c r="V240" s="224">
        <f>ROUND(E240*U240,2)</f>
        <v>0</v>
      </c>
      <c r="W240" s="224"/>
      <c r="X240" s="224" t="s">
        <v>802</v>
      </c>
      <c r="Y240" s="224" t="s">
        <v>363</v>
      </c>
      <c r="Z240" s="214"/>
      <c r="AA240" s="214"/>
      <c r="AB240" s="214"/>
      <c r="AC240" s="214"/>
      <c r="AD240" s="214"/>
      <c r="AE240" s="214"/>
      <c r="AF240" s="214"/>
      <c r="AG240" s="214" t="s">
        <v>803</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2" x14ac:dyDescent="0.25">
      <c r="A241" s="221"/>
      <c r="B241" s="222"/>
      <c r="C241" s="254" t="s">
        <v>1524</v>
      </c>
      <c r="D241" s="248"/>
      <c r="E241" s="248"/>
      <c r="F241" s="248"/>
      <c r="G241" s="248"/>
      <c r="H241" s="224"/>
      <c r="I241" s="224"/>
      <c r="J241" s="224"/>
      <c r="K241" s="224"/>
      <c r="L241" s="224"/>
      <c r="M241" s="224"/>
      <c r="N241" s="223"/>
      <c r="O241" s="223"/>
      <c r="P241" s="223"/>
      <c r="Q241" s="223"/>
      <c r="R241" s="224"/>
      <c r="S241" s="224"/>
      <c r="T241" s="224"/>
      <c r="U241" s="224"/>
      <c r="V241" s="224"/>
      <c r="W241" s="224"/>
      <c r="X241" s="224"/>
      <c r="Y241" s="224"/>
      <c r="Z241" s="214"/>
      <c r="AA241" s="214"/>
      <c r="AB241" s="214"/>
      <c r="AC241" s="214"/>
      <c r="AD241" s="214"/>
      <c r="AE241" s="214"/>
      <c r="AF241" s="214"/>
      <c r="AG241" s="214" t="s">
        <v>250</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2" x14ac:dyDescent="0.25">
      <c r="A242" s="221"/>
      <c r="B242" s="222"/>
      <c r="C242" s="253" t="s">
        <v>1625</v>
      </c>
      <c r="D242" s="228"/>
      <c r="E242" s="229">
        <v>288.7715</v>
      </c>
      <c r="F242" s="224"/>
      <c r="G242" s="224"/>
      <c r="H242" s="224"/>
      <c r="I242" s="224"/>
      <c r="J242" s="224"/>
      <c r="K242" s="224"/>
      <c r="L242" s="224"/>
      <c r="M242" s="224"/>
      <c r="N242" s="223"/>
      <c r="O242" s="223"/>
      <c r="P242" s="223"/>
      <c r="Q242" s="223"/>
      <c r="R242" s="224"/>
      <c r="S242" s="224"/>
      <c r="T242" s="224"/>
      <c r="U242" s="224"/>
      <c r="V242" s="224"/>
      <c r="W242" s="224"/>
      <c r="X242" s="224"/>
      <c r="Y242" s="224"/>
      <c r="Z242" s="214"/>
      <c r="AA242" s="214"/>
      <c r="AB242" s="214"/>
      <c r="AC242" s="214"/>
      <c r="AD242" s="214"/>
      <c r="AE242" s="214"/>
      <c r="AF242" s="214"/>
      <c r="AG242" s="214" t="s">
        <v>252</v>
      </c>
      <c r="AH242" s="214">
        <v>0</v>
      </c>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5">
      <c r="A243" s="238">
        <v>20</v>
      </c>
      <c r="B243" s="239" t="s">
        <v>350</v>
      </c>
      <c r="C243" s="250" t="s">
        <v>351</v>
      </c>
      <c r="D243" s="240" t="s">
        <v>338</v>
      </c>
      <c r="E243" s="241">
        <v>398.80259999999998</v>
      </c>
      <c r="F243" s="242"/>
      <c r="G243" s="243">
        <f>ROUND(E243*F243,2)</f>
        <v>0</v>
      </c>
      <c r="H243" s="242"/>
      <c r="I243" s="243">
        <f>ROUND(E243*H243,2)</f>
        <v>0</v>
      </c>
      <c r="J243" s="242"/>
      <c r="K243" s="243">
        <f>ROUND(E243*J243,2)</f>
        <v>0</v>
      </c>
      <c r="L243" s="243">
        <v>21</v>
      </c>
      <c r="M243" s="243">
        <f>G243*(1+L243/100)</f>
        <v>0</v>
      </c>
      <c r="N243" s="241">
        <v>0</v>
      </c>
      <c r="O243" s="241">
        <f>ROUND(E243*N243,2)</f>
        <v>0</v>
      </c>
      <c r="P243" s="241">
        <v>0</v>
      </c>
      <c r="Q243" s="241">
        <f>ROUND(E243*P243,2)</f>
        <v>0</v>
      </c>
      <c r="R243" s="243"/>
      <c r="S243" s="243" t="s">
        <v>325</v>
      </c>
      <c r="T243" s="244" t="s">
        <v>326</v>
      </c>
      <c r="U243" s="224">
        <v>0</v>
      </c>
      <c r="V243" s="224">
        <f>ROUND(E243*U243,2)</f>
        <v>0</v>
      </c>
      <c r="W243" s="224"/>
      <c r="X243" s="224" t="s">
        <v>244</v>
      </c>
      <c r="Y243" s="224" t="s">
        <v>363</v>
      </c>
      <c r="Z243" s="214"/>
      <c r="AA243" s="214"/>
      <c r="AB243" s="214"/>
      <c r="AC243" s="214"/>
      <c r="AD243" s="214"/>
      <c r="AE243" s="214"/>
      <c r="AF243" s="214"/>
      <c r="AG243" s="214" t="s">
        <v>246</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2" x14ac:dyDescent="0.25">
      <c r="A244" s="221"/>
      <c r="B244" s="222"/>
      <c r="C244" s="254" t="s">
        <v>339</v>
      </c>
      <c r="D244" s="248"/>
      <c r="E244" s="248"/>
      <c r="F244" s="248"/>
      <c r="G244" s="248"/>
      <c r="H244" s="224"/>
      <c r="I244" s="224"/>
      <c r="J244" s="224"/>
      <c r="K244" s="224"/>
      <c r="L244" s="224"/>
      <c r="M244" s="224"/>
      <c r="N244" s="223"/>
      <c r="O244" s="223"/>
      <c r="P244" s="223"/>
      <c r="Q244" s="223"/>
      <c r="R244" s="224"/>
      <c r="S244" s="224"/>
      <c r="T244" s="224"/>
      <c r="U244" s="224"/>
      <c r="V244" s="224"/>
      <c r="W244" s="224"/>
      <c r="X244" s="224"/>
      <c r="Y244" s="224"/>
      <c r="Z244" s="214"/>
      <c r="AA244" s="214"/>
      <c r="AB244" s="214"/>
      <c r="AC244" s="214"/>
      <c r="AD244" s="214"/>
      <c r="AE244" s="214"/>
      <c r="AF244" s="214"/>
      <c r="AG244" s="214" t="s">
        <v>250</v>
      </c>
      <c r="AH244" s="214"/>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3" x14ac:dyDescent="0.25">
      <c r="A245" s="221"/>
      <c r="B245" s="222"/>
      <c r="C245" s="252" t="s">
        <v>340</v>
      </c>
      <c r="D245" s="247"/>
      <c r="E245" s="247"/>
      <c r="F245" s="247"/>
      <c r="G245" s="247"/>
      <c r="H245" s="224"/>
      <c r="I245" s="224"/>
      <c r="J245" s="224"/>
      <c r="K245" s="224"/>
      <c r="L245" s="224"/>
      <c r="M245" s="224"/>
      <c r="N245" s="223"/>
      <c r="O245" s="223"/>
      <c r="P245" s="223"/>
      <c r="Q245" s="223"/>
      <c r="R245" s="224"/>
      <c r="S245" s="224"/>
      <c r="T245" s="224"/>
      <c r="U245" s="224"/>
      <c r="V245" s="224"/>
      <c r="W245" s="224"/>
      <c r="X245" s="224"/>
      <c r="Y245" s="224"/>
      <c r="Z245" s="214"/>
      <c r="AA245" s="214"/>
      <c r="AB245" s="214"/>
      <c r="AC245" s="214"/>
      <c r="AD245" s="214"/>
      <c r="AE245" s="214"/>
      <c r="AF245" s="214"/>
      <c r="AG245" s="214" t="s">
        <v>250</v>
      </c>
      <c r="AH245" s="214"/>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ht="21" outlineLevel="3" x14ac:dyDescent="0.25">
      <c r="A246" s="221"/>
      <c r="B246" s="222"/>
      <c r="C246" s="252" t="s">
        <v>341</v>
      </c>
      <c r="D246" s="247"/>
      <c r="E246" s="247"/>
      <c r="F246" s="247"/>
      <c r="G246" s="247"/>
      <c r="H246" s="224"/>
      <c r="I246" s="224"/>
      <c r="J246" s="224"/>
      <c r="K246" s="224"/>
      <c r="L246" s="224"/>
      <c r="M246" s="224"/>
      <c r="N246" s="223"/>
      <c r="O246" s="223"/>
      <c r="P246" s="223"/>
      <c r="Q246" s="223"/>
      <c r="R246" s="224"/>
      <c r="S246" s="224"/>
      <c r="T246" s="224"/>
      <c r="U246" s="224"/>
      <c r="V246" s="224"/>
      <c r="W246" s="224"/>
      <c r="X246" s="224"/>
      <c r="Y246" s="224"/>
      <c r="Z246" s="214"/>
      <c r="AA246" s="214"/>
      <c r="AB246" s="214"/>
      <c r="AC246" s="214"/>
      <c r="AD246" s="214"/>
      <c r="AE246" s="214"/>
      <c r="AF246" s="214"/>
      <c r="AG246" s="214" t="s">
        <v>250</v>
      </c>
      <c r="AH246" s="214"/>
      <c r="AI246" s="214"/>
      <c r="AJ246" s="214"/>
      <c r="AK246" s="214"/>
      <c r="AL246" s="214"/>
      <c r="AM246" s="214"/>
      <c r="AN246" s="214"/>
      <c r="AO246" s="214"/>
      <c r="AP246" s="214"/>
      <c r="AQ246" s="214"/>
      <c r="AR246" s="214"/>
      <c r="AS246" s="214"/>
      <c r="AT246" s="214"/>
      <c r="AU246" s="214"/>
      <c r="AV246" s="214"/>
      <c r="AW246" s="214"/>
      <c r="AX246" s="214"/>
      <c r="AY246" s="214"/>
      <c r="AZ246" s="214"/>
      <c r="BA246" s="245" t="str">
        <f>C246</f>
        <v>1. veškeré poplatky provozovateli skládky, recyklační linky nebo jiného zařízení na zpracování nebo likvidaci odpadů související s převzetím, uložením, zpracováním nebo likvidaci odpadu.</v>
      </c>
      <c r="BB246" s="214"/>
      <c r="BC246" s="214"/>
      <c r="BD246" s="214"/>
      <c r="BE246" s="214"/>
      <c r="BF246" s="214"/>
      <c r="BG246" s="214"/>
      <c r="BH246" s="214"/>
    </row>
    <row r="247" spans="1:60" ht="21" outlineLevel="3" x14ac:dyDescent="0.25">
      <c r="A247" s="221"/>
      <c r="B247" s="222"/>
      <c r="C247" s="252" t="s">
        <v>342</v>
      </c>
      <c r="D247" s="247"/>
      <c r="E247" s="247"/>
      <c r="F247" s="247"/>
      <c r="G247" s="247"/>
      <c r="H247" s="224"/>
      <c r="I247" s="224"/>
      <c r="J247" s="224"/>
      <c r="K247" s="224"/>
      <c r="L247" s="224"/>
      <c r="M247" s="224"/>
      <c r="N247" s="223"/>
      <c r="O247" s="223"/>
      <c r="P247" s="223"/>
      <c r="Q247" s="223"/>
      <c r="R247" s="224"/>
      <c r="S247" s="224"/>
      <c r="T247" s="224"/>
      <c r="U247" s="224"/>
      <c r="V247" s="224"/>
      <c r="W247" s="224"/>
      <c r="X247" s="224"/>
      <c r="Y247" s="224"/>
      <c r="Z247" s="214"/>
      <c r="AA247" s="214"/>
      <c r="AB247" s="214"/>
      <c r="AC247" s="214"/>
      <c r="AD247" s="214"/>
      <c r="AE247" s="214"/>
      <c r="AF247" s="214"/>
      <c r="AG247" s="214" t="s">
        <v>250</v>
      </c>
      <c r="AH247" s="214"/>
      <c r="AI247" s="214"/>
      <c r="AJ247" s="214"/>
      <c r="AK247" s="214"/>
      <c r="AL247" s="214"/>
      <c r="AM247" s="214"/>
      <c r="AN247" s="214"/>
      <c r="AO247" s="214"/>
      <c r="AP247" s="214"/>
      <c r="AQ247" s="214"/>
      <c r="AR247" s="214"/>
      <c r="AS247" s="214"/>
      <c r="AT247" s="214"/>
      <c r="AU247" s="214"/>
      <c r="AV247" s="214"/>
      <c r="AW247" s="214"/>
      <c r="AX247" s="214"/>
      <c r="AY247" s="214"/>
      <c r="AZ247" s="214"/>
      <c r="BA247" s="245" t="str">
        <f>C247</f>
        <v>2. náklady spojené s nakládáním, dopravou a vyložením odpadu z místa stavby na místo převzetí provozovatelem skládky, recyklační linky nebo jiného zařízení na zpracování nebo likvidaci odpadu.</v>
      </c>
      <c r="BB247" s="214"/>
      <c r="BC247" s="214"/>
      <c r="BD247" s="214"/>
      <c r="BE247" s="214"/>
      <c r="BF247" s="214"/>
      <c r="BG247" s="214"/>
      <c r="BH247" s="214"/>
    </row>
    <row r="248" spans="1:60" outlineLevel="3" x14ac:dyDescent="0.25">
      <c r="A248" s="221"/>
      <c r="B248" s="222"/>
      <c r="C248" s="255" t="s">
        <v>343</v>
      </c>
      <c r="D248" s="225"/>
      <c r="E248" s="226"/>
      <c r="F248" s="227"/>
      <c r="G248" s="227"/>
      <c r="H248" s="224"/>
      <c r="I248" s="224"/>
      <c r="J248" s="224"/>
      <c r="K248" s="224"/>
      <c r="L248" s="224"/>
      <c r="M248" s="224"/>
      <c r="N248" s="223"/>
      <c r="O248" s="223"/>
      <c r="P248" s="223"/>
      <c r="Q248" s="223"/>
      <c r="R248" s="224"/>
      <c r="S248" s="224"/>
      <c r="T248" s="224"/>
      <c r="U248" s="224"/>
      <c r="V248" s="224"/>
      <c r="W248" s="224"/>
      <c r="X248" s="224"/>
      <c r="Y248" s="224"/>
      <c r="Z248" s="214"/>
      <c r="AA248" s="214"/>
      <c r="AB248" s="214"/>
      <c r="AC248" s="214"/>
      <c r="AD248" s="214"/>
      <c r="AE248" s="214"/>
      <c r="AF248" s="214"/>
      <c r="AG248" s="214" t="s">
        <v>250</v>
      </c>
      <c r="AH248" s="214"/>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3" x14ac:dyDescent="0.25">
      <c r="A249" s="221"/>
      <c r="B249" s="222"/>
      <c r="C249" s="252" t="s">
        <v>344</v>
      </c>
      <c r="D249" s="247"/>
      <c r="E249" s="247"/>
      <c r="F249" s="247"/>
      <c r="G249" s="247"/>
      <c r="H249" s="224"/>
      <c r="I249" s="224"/>
      <c r="J249" s="224"/>
      <c r="K249" s="224"/>
      <c r="L249" s="224"/>
      <c r="M249" s="224"/>
      <c r="N249" s="223"/>
      <c r="O249" s="223"/>
      <c r="P249" s="223"/>
      <c r="Q249" s="223"/>
      <c r="R249" s="224"/>
      <c r="S249" s="224"/>
      <c r="T249" s="224"/>
      <c r="U249" s="224"/>
      <c r="V249" s="224"/>
      <c r="W249" s="224"/>
      <c r="X249" s="224"/>
      <c r="Y249" s="224"/>
      <c r="Z249" s="214"/>
      <c r="AA249" s="214"/>
      <c r="AB249" s="214"/>
      <c r="AC249" s="214"/>
      <c r="AD249" s="214"/>
      <c r="AE249" s="214"/>
      <c r="AF249" s="214"/>
      <c r="AG249" s="214" t="s">
        <v>250</v>
      </c>
      <c r="AH249" s="214"/>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3" x14ac:dyDescent="0.25">
      <c r="A250" s="221"/>
      <c r="B250" s="222"/>
      <c r="C250" s="252" t="s">
        <v>345</v>
      </c>
      <c r="D250" s="247"/>
      <c r="E250" s="247"/>
      <c r="F250" s="247"/>
      <c r="G250" s="247"/>
      <c r="H250" s="224"/>
      <c r="I250" s="224"/>
      <c r="J250" s="224"/>
      <c r="K250" s="224"/>
      <c r="L250" s="224"/>
      <c r="M250" s="224"/>
      <c r="N250" s="223"/>
      <c r="O250" s="223"/>
      <c r="P250" s="223"/>
      <c r="Q250" s="223"/>
      <c r="R250" s="224"/>
      <c r="S250" s="224"/>
      <c r="T250" s="224"/>
      <c r="U250" s="224"/>
      <c r="V250" s="224"/>
      <c r="W250" s="224"/>
      <c r="X250" s="224"/>
      <c r="Y250" s="224"/>
      <c r="Z250" s="214"/>
      <c r="AA250" s="214"/>
      <c r="AB250" s="214"/>
      <c r="AC250" s="214"/>
      <c r="AD250" s="214"/>
      <c r="AE250" s="214"/>
      <c r="AF250" s="214"/>
      <c r="AG250" s="214" t="s">
        <v>250</v>
      </c>
      <c r="AH250" s="214"/>
      <c r="AI250" s="214"/>
      <c r="AJ250" s="214"/>
      <c r="AK250" s="214"/>
      <c r="AL250" s="214"/>
      <c r="AM250" s="214"/>
      <c r="AN250" s="214"/>
      <c r="AO250" s="214"/>
      <c r="AP250" s="214"/>
      <c r="AQ250" s="214"/>
      <c r="AR250" s="214"/>
      <c r="AS250" s="214"/>
      <c r="AT250" s="214"/>
      <c r="AU250" s="214"/>
      <c r="AV250" s="214"/>
      <c r="AW250" s="214"/>
      <c r="AX250" s="214"/>
      <c r="AY250" s="214"/>
      <c r="AZ250" s="214"/>
      <c r="BA250" s="245" t="str">
        <f>C250</f>
        <v>1.Tunou se rozumí hmotnost odpadu vytříděného v souladu se zákonem č. 541/2020 Sb. O odpadech v platném znění.</v>
      </c>
      <c r="BB250" s="214"/>
      <c r="BC250" s="214"/>
      <c r="BD250" s="214"/>
      <c r="BE250" s="214"/>
      <c r="BF250" s="214"/>
      <c r="BG250" s="214"/>
      <c r="BH250" s="214"/>
    </row>
    <row r="251" spans="1:60" ht="21" outlineLevel="3" x14ac:dyDescent="0.25">
      <c r="A251" s="221"/>
      <c r="B251" s="222"/>
      <c r="C251" s="252" t="s">
        <v>346</v>
      </c>
      <c r="D251" s="247"/>
      <c r="E251" s="247"/>
      <c r="F251" s="247"/>
      <c r="G251" s="247"/>
      <c r="H251" s="224"/>
      <c r="I251" s="224"/>
      <c r="J251" s="224"/>
      <c r="K251" s="224"/>
      <c r="L251" s="224"/>
      <c r="M251" s="224"/>
      <c r="N251" s="223"/>
      <c r="O251" s="223"/>
      <c r="P251" s="223"/>
      <c r="Q251" s="223"/>
      <c r="R251" s="224"/>
      <c r="S251" s="224"/>
      <c r="T251" s="224"/>
      <c r="U251" s="224"/>
      <c r="V251" s="224"/>
      <c r="W251" s="224"/>
      <c r="X251" s="224"/>
      <c r="Y251" s="224"/>
      <c r="Z251" s="214"/>
      <c r="AA251" s="214"/>
      <c r="AB251" s="214"/>
      <c r="AC251" s="214"/>
      <c r="AD251" s="214"/>
      <c r="AE251" s="214"/>
      <c r="AF251" s="214"/>
      <c r="AG251" s="214" t="s">
        <v>250</v>
      </c>
      <c r="AH251" s="214"/>
      <c r="AI251" s="214"/>
      <c r="AJ251" s="214"/>
      <c r="AK251" s="214"/>
      <c r="AL251" s="214"/>
      <c r="AM251" s="214"/>
      <c r="AN251" s="214"/>
      <c r="AO251" s="214"/>
      <c r="AP251" s="214"/>
      <c r="AQ251" s="214"/>
      <c r="AR251" s="214"/>
      <c r="AS251" s="214"/>
      <c r="AT251" s="214"/>
      <c r="AU251" s="214"/>
      <c r="AV251" s="214"/>
      <c r="AW251" s="214"/>
      <c r="AX251" s="214"/>
      <c r="AY251" s="214"/>
      <c r="AZ251" s="214"/>
      <c r="BA251" s="245" t="str">
        <f>C251</f>
        <v>2. Hmotnost zeminy s kamením a štěrku  je uvažovaná v hodnotě 1,8t/m3, ostatní hmotnosti suti jsou uváděny dle z údajů ve sloupci ""suť - celkem"" uvedených u jednotlvých položek konkrétních odpadových materiálů.</v>
      </c>
      <c r="BB251" s="214"/>
      <c r="BC251" s="214"/>
      <c r="BD251" s="214"/>
      <c r="BE251" s="214"/>
      <c r="BF251" s="214"/>
      <c r="BG251" s="214"/>
      <c r="BH251" s="214"/>
    </row>
    <row r="252" spans="1:60" outlineLevel="3" x14ac:dyDescent="0.25">
      <c r="A252" s="221"/>
      <c r="B252" s="222"/>
      <c r="C252" s="255" t="s">
        <v>343</v>
      </c>
      <c r="D252" s="225"/>
      <c r="E252" s="226"/>
      <c r="F252" s="227"/>
      <c r="G252" s="227"/>
      <c r="H252" s="224"/>
      <c r="I252" s="224"/>
      <c r="J252" s="224"/>
      <c r="K252" s="224"/>
      <c r="L252" s="224"/>
      <c r="M252" s="224"/>
      <c r="N252" s="223"/>
      <c r="O252" s="223"/>
      <c r="P252" s="223"/>
      <c r="Q252" s="223"/>
      <c r="R252" s="224"/>
      <c r="S252" s="224"/>
      <c r="T252" s="224"/>
      <c r="U252" s="224"/>
      <c r="V252" s="224"/>
      <c r="W252" s="224"/>
      <c r="X252" s="224"/>
      <c r="Y252" s="224"/>
      <c r="Z252" s="214"/>
      <c r="AA252" s="214"/>
      <c r="AB252" s="214"/>
      <c r="AC252" s="214"/>
      <c r="AD252" s="214"/>
      <c r="AE252" s="214"/>
      <c r="AF252" s="214"/>
      <c r="AG252" s="214" t="s">
        <v>250</v>
      </c>
      <c r="AH252" s="214"/>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3" x14ac:dyDescent="0.25">
      <c r="A253" s="221"/>
      <c r="B253" s="222"/>
      <c r="C253" s="252" t="s">
        <v>347</v>
      </c>
      <c r="D253" s="247"/>
      <c r="E253" s="247"/>
      <c r="F253" s="247"/>
      <c r="G253" s="247"/>
      <c r="H253" s="224"/>
      <c r="I253" s="224"/>
      <c r="J253" s="224"/>
      <c r="K253" s="224"/>
      <c r="L253" s="224"/>
      <c r="M253" s="224"/>
      <c r="N253" s="223"/>
      <c r="O253" s="223"/>
      <c r="P253" s="223"/>
      <c r="Q253" s="223"/>
      <c r="R253" s="224"/>
      <c r="S253" s="224"/>
      <c r="T253" s="224"/>
      <c r="U253" s="224"/>
      <c r="V253" s="224"/>
      <c r="W253" s="224"/>
      <c r="X253" s="224"/>
      <c r="Y253" s="224"/>
      <c r="Z253" s="214"/>
      <c r="AA253" s="214"/>
      <c r="AB253" s="214"/>
      <c r="AC253" s="214"/>
      <c r="AD253" s="214"/>
      <c r="AE253" s="214"/>
      <c r="AF253" s="214"/>
      <c r="AG253" s="214" t="s">
        <v>250</v>
      </c>
      <c r="AH253" s="214"/>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2" x14ac:dyDescent="0.25">
      <c r="A254" s="221"/>
      <c r="B254" s="222"/>
      <c r="C254" s="253" t="s">
        <v>1626</v>
      </c>
      <c r="D254" s="228"/>
      <c r="E254" s="229">
        <v>398.80259999999998</v>
      </c>
      <c r="F254" s="224"/>
      <c r="G254" s="224"/>
      <c r="H254" s="224"/>
      <c r="I254" s="224"/>
      <c r="J254" s="224"/>
      <c r="K254" s="224"/>
      <c r="L254" s="224"/>
      <c r="M254" s="224"/>
      <c r="N254" s="223"/>
      <c r="O254" s="223"/>
      <c r="P254" s="223"/>
      <c r="Q254" s="223"/>
      <c r="R254" s="224"/>
      <c r="S254" s="224"/>
      <c r="T254" s="224"/>
      <c r="U254" s="224"/>
      <c r="V254" s="224"/>
      <c r="W254" s="224"/>
      <c r="X254" s="224"/>
      <c r="Y254" s="224"/>
      <c r="Z254" s="214"/>
      <c r="AA254" s="214"/>
      <c r="AB254" s="214"/>
      <c r="AC254" s="214"/>
      <c r="AD254" s="214"/>
      <c r="AE254" s="214"/>
      <c r="AF254" s="214"/>
      <c r="AG254" s="214" t="s">
        <v>252</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x14ac:dyDescent="0.25">
      <c r="A255" s="231" t="s">
        <v>237</v>
      </c>
      <c r="B255" s="232" t="s">
        <v>157</v>
      </c>
      <c r="C255" s="249" t="s">
        <v>158</v>
      </c>
      <c r="D255" s="233"/>
      <c r="E255" s="234"/>
      <c r="F255" s="235"/>
      <c r="G255" s="235">
        <f>SUMIF(AG256:AG283,"&lt;&gt;NOR",G256:G283)</f>
        <v>0</v>
      </c>
      <c r="H255" s="235"/>
      <c r="I255" s="235">
        <f>SUM(I256:I283)</f>
        <v>0</v>
      </c>
      <c r="J255" s="235"/>
      <c r="K255" s="235">
        <f>SUM(K256:K283)</f>
        <v>0</v>
      </c>
      <c r="L255" s="235"/>
      <c r="M255" s="235">
        <f>SUM(M256:M283)</f>
        <v>0</v>
      </c>
      <c r="N255" s="234"/>
      <c r="O255" s="234">
        <f>SUM(O256:O283)</f>
        <v>26.25</v>
      </c>
      <c r="P255" s="234"/>
      <c r="Q255" s="234">
        <f>SUM(Q256:Q283)</f>
        <v>0</v>
      </c>
      <c r="R255" s="235"/>
      <c r="S255" s="235"/>
      <c r="T255" s="236"/>
      <c r="U255" s="230"/>
      <c r="V255" s="230">
        <f>SUM(V256:V283)</f>
        <v>57.660000000000004</v>
      </c>
      <c r="W255" s="230"/>
      <c r="X255" s="230"/>
      <c r="Y255" s="230"/>
      <c r="AG255" t="s">
        <v>238</v>
      </c>
    </row>
    <row r="256" spans="1:60" ht="20.399999999999999" outlineLevel="1" x14ac:dyDescent="0.25">
      <c r="A256" s="238">
        <v>21</v>
      </c>
      <c r="B256" s="239" t="s">
        <v>738</v>
      </c>
      <c r="C256" s="250" t="s">
        <v>1627</v>
      </c>
      <c r="D256" s="240" t="s">
        <v>312</v>
      </c>
      <c r="E256" s="241">
        <v>43.84</v>
      </c>
      <c r="F256" s="242"/>
      <c r="G256" s="243">
        <f>ROUND(E256*F256,2)</f>
        <v>0</v>
      </c>
      <c r="H256" s="242"/>
      <c r="I256" s="243">
        <f>ROUND(E256*H256,2)</f>
        <v>0</v>
      </c>
      <c r="J256" s="242"/>
      <c r="K256" s="243">
        <f>ROUND(E256*J256,2)</f>
        <v>0</v>
      </c>
      <c r="L256" s="243">
        <v>21</v>
      </c>
      <c r="M256" s="243">
        <f>G256*(1+L256/100)</f>
        <v>0</v>
      </c>
      <c r="N256" s="241">
        <v>0.43651000000000001</v>
      </c>
      <c r="O256" s="241">
        <f>ROUND(E256*N256,2)</f>
        <v>19.14</v>
      </c>
      <c r="P256" s="241">
        <v>0</v>
      </c>
      <c r="Q256" s="241">
        <f>ROUND(E256*P256,2)</f>
        <v>0</v>
      </c>
      <c r="R256" s="243" t="s">
        <v>255</v>
      </c>
      <c r="S256" s="243" t="s">
        <v>243</v>
      </c>
      <c r="T256" s="244" t="s">
        <v>243</v>
      </c>
      <c r="U256" s="224">
        <v>0.78386</v>
      </c>
      <c r="V256" s="224">
        <f>ROUND(E256*U256,2)</f>
        <v>34.36</v>
      </c>
      <c r="W256" s="224"/>
      <c r="X256" s="224" t="s">
        <v>256</v>
      </c>
      <c r="Y256" s="224" t="s">
        <v>363</v>
      </c>
      <c r="Z256" s="214"/>
      <c r="AA256" s="214"/>
      <c r="AB256" s="214"/>
      <c r="AC256" s="214"/>
      <c r="AD256" s="214"/>
      <c r="AE256" s="214"/>
      <c r="AF256" s="214"/>
      <c r="AG256" s="214" t="s">
        <v>257</v>
      </c>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ht="21" outlineLevel="2" x14ac:dyDescent="0.25">
      <c r="A257" s="221"/>
      <c r="B257" s="222"/>
      <c r="C257" s="251" t="s">
        <v>740</v>
      </c>
      <c r="D257" s="246"/>
      <c r="E257" s="246"/>
      <c r="F257" s="246"/>
      <c r="G257" s="246"/>
      <c r="H257" s="224"/>
      <c r="I257" s="224"/>
      <c r="J257" s="224"/>
      <c r="K257" s="224"/>
      <c r="L257" s="224"/>
      <c r="M257" s="224"/>
      <c r="N257" s="223"/>
      <c r="O257" s="223"/>
      <c r="P257" s="223"/>
      <c r="Q257" s="223"/>
      <c r="R257" s="224"/>
      <c r="S257" s="224"/>
      <c r="T257" s="224"/>
      <c r="U257" s="224"/>
      <c r="V257" s="224"/>
      <c r="W257" s="224"/>
      <c r="X257" s="224"/>
      <c r="Y257" s="224"/>
      <c r="Z257" s="214"/>
      <c r="AA257" s="214"/>
      <c r="AB257" s="214"/>
      <c r="AC257" s="214"/>
      <c r="AD257" s="214"/>
      <c r="AE257" s="214"/>
      <c r="AF257" s="214"/>
      <c r="AG257" s="214" t="s">
        <v>248</v>
      </c>
      <c r="AH257" s="214"/>
      <c r="AI257" s="214"/>
      <c r="AJ257" s="214"/>
      <c r="AK257" s="214"/>
      <c r="AL257" s="214"/>
      <c r="AM257" s="214"/>
      <c r="AN257" s="214"/>
      <c r="AO257" s="214"/>
      <c r="AP257" s="214"/>
      <c r="AQ257" s="214"/>
      <c r="AR257" s="214"/>
      <c r="AS257" s="214"/>
      <c r="AT257" s="214"/>
      <c r="AU257" s="214"/>
      <c r="AV257" s="214"/>
      <c r="AW257" s="214"/>
      <c r="AX257" s="214"/>
      <c r="AY257" s="214"/>
      <c r="AZ257" s="214"/>
      <c r="BA257" s="245" t="str">
        <f>C257</f>
        <v>Lože pro trativody, položení trubek, obsyp potrubí sypaninou z vhodných hornin, nebo materiálem připraveným podél výkopu ve vzdálenosti do 3 m od jeho kraje.  Bez výkopu rýhy.</v>
      </c>
      <c r="BB257" s="214"/>
      <c r="BC257" s="214"/>
      <c r="BD257" s="214"/>
      <c r="BE257" s="214"/>
      <c r="BF257" s="214"/>
      <c r="BG257" s="214"/>
      <c r="BH257" s="214"/>
    </row>
    <row r="258" spans="1:60" outlineLevel="2" x14ac:dyDescent="0.25">
      <c r="A258" s="221"/>
      <c r="B258" s="222"/>
      <c r="C258" s="252" t="s">
        <v>1524</v>
      </c>
      <c r="D258" s="247"/>
      <c r="E258" s="247"/>
      <c r="F258" s="247"/>
      <c r="G258" s="247"/>
      <c r="H258" s="224"/>
      <c r="I258" s="224"/>
      <c r="J258" s="224"/>
      <c r="K258" s="224"/>
      <c r="L258" s="224"/>
      <c r="M258" s="224"/>
      <c r="N258" s="223"/>
      <c r="O258" s="223"/>
      <c r="P258" s="223"/>
      <c r="Q258" s="223"/>
      <c r="R258" s="224"/>
      <c r="S258" s="224"/>
      <c r="T258" s="224"/>
      <c r="U258" s="224"/>
      <c r="V258" s="224"/>
      <c r="W258" s="224"/>
      <c r="X258" s="224"/>
      <c r="Y258" s="224"/>
      <c r="Z258" s="214"/>
      <c r="AA258" s="214"/>
      <c r="AB258" s="214"/>
      <c r="AC258" s="214"/>
      <c r="AD258" s="214"/>
      <c r="AE258" s="214"/>
      <c r="AF258" s="214"/>
      <c r="AG258" s="214" t="s">
        <v>250</v>
      </c>
      <c r="AH258" s="214"/>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3" x14ac:dyDescent="0.25">
      <c r="A259" s="221"/>
      <c r="B259" s="222"/>
      <c r="C259" s="252" t="s">
        <v>1628</v>
      </c>
      <c r="D259" s="247"/>
      <c r="E259" s="247"/>
      <c r="F259" s="247"/>
      <c r="G259" s="247"/>
      <c r="H259" s="224"/>
      <c r="I259" s="224"/>
      <c r="J259" s="224"/>
      <c r="K259" s="224"/>
      <c r="L259" s="224"/>
      <c r="M259" s="224"/>
      <c r="N259" s="223"/>
      <c r="O259" s="223"/>
      <c r="P259" s="223"/>
      <c r="Q259" s="223"/>
      <c r="R259" s="224"/>
      <c r="S259" s="224"/>
      <c r="T259" s="224"/>
      <c r="U259" s="224"/>
      <c r="V259" s="224"/>
      <c r="W259" s="224"/>
      <c r="X259" s="224"/>
      <c r="Y259" s="224"/>
      <c r="Z259" s="214"/>
      <c r="AA259" s="214"/>
      <c r="AB259" s="214"/>
      <c r="AC259" s="214"/>
      <c r="AD259" s="214"/>
      <c r="AE259" s="214"/>
      <c r="AF259" s="214"/>
      <c r="AG259" s="214" t="s">
        <v>250</v>
      </c>
      <c r="AH259" s="214"/>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3" x14ac:dyDescent="0.25">
      <c r="A260" s="221"/>
      <c r="B260" s="222"/>
      <c r="C260" s="252" t="s">
        <v>1629</v>
      </c>
      <c r="D260" s="247"/>
      <c r="E260" s="247"/>
      <c r="F260" s="247"/>
      <c r="G260" s="247"/>
      <c r="H260" s="224"/>
      <c r="I260" s="224"/>
      <c r="J260" s="224"/>
      <c r="K260" s="224"/>
      <c r="L260" s="224"/>
      <c r="M260" s="224"/>
      <c r="N260" s="223"/>
      <c r="O260" s="223"/>
      <c r="P260" s="223"/>
      <c r="Q260" s="223"/>
      <c r="R260" s="224"/>
      <c r="S260" s="224"/>
      <c r="T260" s="224"/>
      <c r="U260" s="224"/>
      <c r="V260" s="224"/>
      <c r="W260" s="224"/>
      <c r="X260" s="224"/>
      <c r="Y260" s="224"/>
      <c r="Z260" s="214"/>
      <c r="AA260" s="214"/>
      <c r="AB260" s="214"/>
      <c r="AC260" s="214"/>
      <c r="AD260" s="214"/>
      <c r="AE260" s="214"/>
      <c r="AF260" s="214"/>
      <c r="AG260" s="214" t="s">
        <v>250</v>
      </c>
      <c r="AH260" s="214"/>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2" x14ac:dyDescent="0.25">
      <c r="A261" s="221"/>
      <c r="B261" s="222"/>
      <c r="C261" s="253" t="s">
        <v>1630</v>
      </c>
      <c r="D261" s="228"/>
      <c r="E261" s="229">
        <v>43.84</v>
      </c>
      <c r="F261" s="224"/>
      <c r="G261" s="224"/>
      <c r="H261" s="224"/>
      <c r="I261" s="224"/>
      <c r="J261" s="224"/>
      <c r="K261" s="224"/>
      <c r="L261" s="224"/>
      <c r="M261" s="224"/>
      <c r="N261" s="223"/>
      <c r="O261" s="223"/>
      <c r="P261" s="223"/>
      <c r="Q261" s="223"/>
      <c r="R261" s="224"/>
      <c r="S261" s="224"/>
      <c r="T261" s="224"/>
      <c r="U261" s="224"/>
      <c r="V261" s="224"/>
      <c r="W261" s="224"/>
      <c r="X261" s="224"/>
      <c r="Y261" s="224"/>
      <c r="Z261" s="214"/>
      <c r="AA261" s="214"/>
      <c r="AB261" s="214"/>
      <c r="AC261" s="214"/>
      <c r="AD261" s="214"/>
      <c r="AE261" s="214"/>
      <c r="AF261" s="214"/>
      <c r="AG261" s="214" t="s">
        <v>252</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5">
      <c r="A262" s="238">
        <v>22</v>
      </c>
      <c r="B262" s="239" t="s">
        <v>765</v>
      </c>
      <c r="C262" s="250" t="s">
        <v>766</v>
      </c>
      <c r="D262" s="240" t="s">
        <v>241</v>
      </c>
      <c r="E262" s="241">
        <v>2.25</v>
      </c>
      <c r="F262" s="242"/>
      <c r="G262" s="243">
        <f>ROUND(E262*F262,2)</f>
        <v>0</v>
      </c>
      <c r="H262" s="242"/>
      <c r="I262" s="243">
        <f>ROUND(E262*H262,2)</f>
        <v>0</v>
      </c>
      <c r="J262" s="242"/>
      <c r="K262" s="243">
        <f>ROUND(E262*J262,2)</f>
        <v>0</v>
      </c>
      <c r="L262" s="243">
        <v>21</v>
      </c>
      <c r="M262" s="243">
        <f>G262*(1+L262/100)</f>
        <v>0</v>
      </c>
      <c r="N262" s="241">
        <v>1.8180000000000001</v>
      </c>
      <c r="O262" s="241">
        <f>ROUND(E262*N262,2)</f>
        <v>4.09</v>
      </c>
      <c r="P262" s="241">
        <v>0</v>
      </c>
      <c r="Q262" s="241">
        <f>ROUND(E262*P262,2)</f>
        <v>0</v>
      </c>
      <c r="R262" s="243" t="s">
        <v>767</v>
      </c>
      <c r="S262" s="243" t="s">
        <v>243</v>
      </c>
      <c r="T262" s="244" t="s">
        <v>243</v>
      </c>
      <c r="U262" s="224">
        <v>1.085</v>
      </c>
      <c r="V262" s="224">
        <f>ROUND(E262*U262,2)</f>
        <v>2.44</v>
      </c>
      <c r="W262" s="224"/>
      <c r="X262" s="224" t="s">
        <v>244</v>
      </c>
      <c r="Y262" s="224" t="s">
        <v>363</v>
      </c>
      <c r="Z262" s="214"/>
      <c r="AA262" s="214"/>
      <c r="AB262" s="214"/>
      <c r="AC262" s="214"/>
      <c r="AD262" s="214"/>
      <c r="AE262" s="214"/>
      <c r="AF262" s="214"/>
      <c r="AG262" s="214" t="s">
        <v>246</v>
      </c>
      <c r="AH262" s="214"/>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2" x14ac:dyDescent="0.25">
      <c r="A263" s="221"/>
      <c r="B263" s="222"/>
      <c r="C263" s="254" t="s">
        <v>1524</v>
      </c>
      <c r="D263" s="248"/>
      <c r="E263" s="248"/>
      <c r="F263" s="248"/>
      <c r="G263" s="248"/>
      <c r="H263" s="224"/>
      <c r="I263" s="224"/>
      <c r="J263" s="224"/>
      <c r="K263" s="224"/>
      <c r="L263" s="224"/>
      <c r="M263" s="224"/>
      <c r="N263" s="223"/>
      <c r="O263" s="223"/>
      <c r="P263" s="223"/>
      <c r="Q263" s="223"/>
      <c r="R263" s="224"/>
      <c r="S263" s="224"/>
      <c r="T263" s="224"/>
      <c r="U263" s="224"/>
      <c r="V263" s="224"/>
      <c r="W263" s="224"/>
      <c r="X263" s="224"/>
      <c r="Y263" s="224"/>
      <c r="Z263" s="214"/>
      <c r="AA263" s="214"/>
      <c r="AB263" s="214"/>
      <c r="AC263" s="214"/>
      <c r="AD263" s="214"/>
      <c r="AE263" s="214"/>
      <c r="AF263" s="214"/>
      <c r="AG263" s="214" t="s">
        <v>250</v>
      </c>
      <c r="AH263" s="214"/>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outlineLevel="2" x14ac:dyDescent="0.25">
      <c r="A264" s="221"/>
      <c r="B264" s="222"/>
      <c r="C264" s="253" t="s">
        <v>1631</v>
      </c>
      <c r="D264" s="228"/>
      <c r="E264" s="229">
        <v>2.25</v>
      </c>
      <c r="F264" s="224"/>
      <c r="G264" s="224"/>
      <c r="H264" s="224"/>
      <c r="I264" s="224"/>
      <c r="J264" s="224"/>
      <c r="K264" s="224"/>
      <c r="L264" s="224"/>
      <c r="M264" s="224"/>
      <c r="N264" s="223"/>
      <c r="O264" s="223"/>
      <c r="P264" s="223"/>
      <c r="Q264" s="223"/>
      <c r="R264" s="224"/>
      <c r="S264" s="224"/>
      <c r="T264" s="224"/>
      <c r="U264" s="224"/>
      <c r="V264" s="224"/>
      <c r="W264" s="224"/>
      <c r="X264" s="224"/>
      <c r="Y264" s="224"/>
      <c r="Z264" s="214"/>
      <c r="AA264" s="214"/>
      <c r="AB264" s="214"/>
      <c r="AC264" s="214"/>
      <c r="AD264" s="214"/>
      <c r="AE264" s="214"/>
      <c r="AF264" s="214"/>
      <c r="AG264" s="214" t="s">
        <v>252</v>
      </c>
      <c r="AH264" s="214">
        <v>0</v>
      </c>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5">
      <c r="A265" s="238">
        <v>23</v>
      </c>
      <c r="B265" s="239" t="s">
        <v>1632</v>
      </c>
      <c r="C265" s="250" t="s">
        <v>1633</v>
      </c>
      <c r="D265" s="240" t="s">
        <v>241</v>
      </c>
      <c r="E265" s="241">
        <v>0.45</v>
      </c>
      <c r="F265" s="242"/>
      <c r="G265" s="243">
        <f>ROUND(E265*F265,2)</f>
        <v>0</v>
      </c>
      <c r="H265" s="242"/>
      <c r="I265" s="243">
        <f>ROUND(E265*H265,2)</f>
        <v>0</v>
      </c>
      <c r="J265" s="242"/>
      <c r="K265" s="243">
        <f>ROUND(E265*J265,2)</f>
        <v>0</v>
      </c>
      <c r="L265" s="243">
        <v>21</v>
      </c>
      <c r="M265" s="243">
        <f>G265*(1+L265/100)</f>
        <v>0</v>
      </c>
      <c r="N265" s="241">
        <v>2.1</v>
      </c>
      <c r="O265" s="241">
        <f>ROUND(E265*N265,2)</f>
        <v>0.95</v>
      </c>
      <c r="P265" s="241">
        <v>0</v>
      </c>
      <c r="Q265" s="241">
        <f>ROUND(E265*P265,2)</f>
        <v>0</v>
      </c>
      <c r="R265" s="243" t="s">
        <v>767</v>
      </c>
      <c r="S265" s="243" t="s">
        <v>243</v>
      </c>
      <c r="T265" s="244" t="s">
        <v>243</v>
      </c>
      <c r="U265" s="224">
        <v>0.96499999999999997</v>
      </c>
      <c r="V265" s="224">
        <f>ROUND(E265*U265,2)</f>
        <v>0.43</v>
      </c>
      <c r="W265" s="224"/>
      <c r="X265" s="224" t="s">
        <v>244</v>
      </c>
      <c r="Y265" s="224" t="s">
        <v>363</v>
      </c>
      <c r="Z265" s="214"/>
      <c r="AA265" s="214"/>
      <c r="AB265" s="214"/>
      <c r="AC265" s="214"/>
      <c r="AD265" s="214"/>
      <c r="AE265" s="214"/>
      <c r="AF265" s="214"/>
      <c r="AG265" s="214" t="s">
        <v>246</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2" x14ac:dyDescent="0.25">
      <c r="A266" s="221"/>
      <c r="B266" s="222"/>
      <c r="C266" s="254" t="s">
        <v>1524</v>
      </c>
      <c r="D266" s="248"/>
      <c r="E266" s="248"/>
      <c r="F266" s="248"/>
      <c r="G266" s="248"/>
      <c r="H266" s="224"/>
      <c r="I266" s="224"/>
      <c r="J266" s="224"/>
      <c r="K266" s="224"/>
      <c r="L266" s="224"/>
      <c r="M266" s="224"/>
      <c r="N266" s="223"/>
      <c r="O266" s="223"/>
      <c r="P266" s="223"/>
      <c r="Q266" s="223"/>
      <c r="R266" s="224"/>
      <c r="S266" s="224"/>
      <c r="T266" s="224"/>
      <c r="U266" s="224"/>
      <c r="V266" s="224"/>
      <c r="W266" s="224"/>
      <c r="X266" s="224"/>
      <c r="Y266" s="224"/>
      <c r="Z266" s="214"/>
      <c r="AA266" s="214"/>
      <c r="AB266" s="214"/>
      <c r="AC266" s="214"/>
      <c r="AD266" s="214"/>
      <c r="AE266" s="214"/>
      <c r="AF266" s="214"/>
      <c r="AG266" s="214" t="s">
        <v>250</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2" x14ac:dyDescent="0.25">
      <c r="A267" s="221"/>
      <c r="B267" s="222"/>
      <c r="C267" s="253" t="s">
        <v>1634</v>
      </c>
      <c r="D267" s="228"/>
      <c r="E267" s="229">
        <v>0.45</v>
      </c>
      <c r="F267" s="224"/>
      <c r="G267" s="224"/>
      <c r="H267" s="224"/>
      <c r="I267" s="224"/>
      <c r="J267" s="224"/>
      <c r="K267" s="224"/>
      <c r="L267" s="224"/>
      <c r="M267" s="224"/>
      <c r="N267" s="223"/>
      <c r="O267" s="223"/>
      <c r="P267" s="223"/>
      <c r="Q267" s="223"/>
      <c r="R267" s="224"/>
      <c r="S267" s="224"/>
      <c r="T267" s="224"/>
      <c r="U267" s="224"/>
      <c r="V267" s="224"/>
      <c r="W267" s="224"/>
      <c r="X267" s="224"/>
      <c r="Y267" s="224"/>
      <c r="Z267" s="214"/>
      <c r="AA267" s="214"/>
      <c r="AB267" s="214"/>
      <c r="AC267" s="214"/>
      <c r="AD267" s="214"/>
      <c r="AE267" s="214"/>
      <c r="AF267" s="214"/>
      <c r="AG267" s="214" t="s">
        <v>252</v>
      </c>
      <c r="AH267" s="214">
        <v>0</v>
      </c>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ht="20.399999999999999" outlineLevel="1" x14ac:dyDescent="0.25">
      <c r="A268" s="238">
        <v>24</v>
      </c>
      <c r="B268" s="239" t="s">
        <v>1635</v>
      </c>
      <c r="C268" s="250" t="s">
        <v>1636</v>
      </c>
      <c r="D268" s="240" t="s">
        <v>241</v>
      </c>
      <c r="E268" s="241">
        <v>0.64895999999999998</v>
      </c>
      <c r="F268" s="242"/>
      <c r="G268" s="243">
        <f>ROUND(E268*F268,2)</f>
        <v>0</v>
      </c>
      <c r="H268" s="242"/>
      <c r="I268" s="243">
        <f>ROUND(E268*H268,2)</f>
        <v>0</v>
      </c>
      <c r="J268" s="242"/>
      <c r="K268" s="243">
        <f>ROUND(E268*J268,2)</f>
        <v>0</v>
      </c>
      <c r="L268" s="243">
        <v>21</v>
      </c>
      <c r="M268" s="243">
        <f>G268*(1+L268/100)</f>
        <v>0</v>
      </c>
      <c r="N268" s="241">
        <v>2.5249999999999999</v>
      </c>
      <c r="O268" s="241">
        <f>ROUND(E268*N268,2)</f>
        <v>1.64</v>
      </c>
      <c r="P268" s="241">
        <v>0</v>
      </c>
      <c r="Q268" s="241">
        <f>ROUND(E268*P268,2)</f>
        <v>0</v>
      </c>
      <c r="R268" s="243" t="s">
        <v>398</v>
      </c>
      <c r="S268" s="243" t="s">
        <v>243</v>
      </c>
      <c r="T268" s="244" t="s">
        <v>243</v>
      </c>
      <c r="U268" s="224">
        <v>0.48</v>
      </c>
      <c r="V268" s="224">
        <f>ROUND(E268*U268,2)</f>
        <v>0.31</v>
      </c>
      <c r="W268" s="224"/>
      <c r="X268" s="224" t="s">
        <v>244</v>
      </c>
      <c r="Y268" s="224" t="s">
        <v>363</v>
      </c>
      <c r="Z268" s="214"/>
      <c r="AA268" s="214"/>
      <c r="AB268" s="214"/>
      <c r="AC268" s="214"/>
      <c r="AD268" s="214"/>
      <c r="AE268" s="214"/>
      <c r="AF268" s="214"/>
      <c r="AG268" s="214" t="s">
        <v>246</v>
      </c>
      <c r="AH268" s="214"/>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2" x14ac:dyDescent="0.25">
      <c r="A269" s="221"/>
      <c r="B269" s="222"/>
      <c r="C269" s="251" t="s">
        <v>1637</v>
      </c>
      <c r="D269" s="246"/>
      <c r="E269" s="246"/>
      <c r="F269" s="246"/>
      <c r="G269" s="246"/>
      <c r="H269" s="224"/>
      <c r="I269" s="224"/>
      <c r="J269" s="224"/>
      <c r="K269" s="224"/>
      <c r="L269" s="224"/>
      <c r="M269" s="224"/>
      <c r="N269" s="223"/>
      <c r="O269" s="223"/>
      <c r="P269" s="223"/>
      <c r="Q269" s="223"/>
      <c r="R269" s="224"/>
      <c r="S269" s="224"/>
      <c r="T269" s="224"/>
      <c r="U269" s="224"/>
      <c r="V269" s="224"/>
      <c r="W269" s="224"/>
      <c r="X269" s="224"/>
      <c r="Y269" s="224"/>
      <c r="Z269" s="214"/>
      <c r="AA269" s="214"/>
      <c r="AB269" s="214"/>
      <c r="AC269" s="214"/>
      <c r="AD269" s="214"/>
      <c r="AE269" s="214"/>
      <c r="AF269" s="214"/>
      <c r="AG269" s="214" t="s">
        <v>248</v>
      </c>
      <c r="AH269" s="214"/>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2" x14ac:dyDescent="0.25">
      <c r="A270" s="221"/>
      <c r="B270" s="222"/>
      <c r="C270" s="252" t="s">
        <v>1524</v>
      </c>
      <c r="D270" s="247"/>
      <c r="E270" s="247"/>
      <c r="F270" s="247"/>
      <c r="G270" s="247"/>
      <c r="H270" s="224"/>
      <c r="I270" s="224"/>
      <c r="J270" s="224"/>
      <c r="K270" s="224"/>
      <c r="L270" s="224"/>
      <c r="M270" s="224"/>
      <c r="N270" s="223"/>
      <c r="O270" s="223"/>
      <c r="P270" s="223"/>
      <c r="Q270" s="223"/>
      <c r="R270" s="224"/>
      <c r="S270" s="224"/>
      <c r="T270" s="224"/>
      <c r="U270" s="224"/>
      <c r="V270" s="224"/>
      <c r="W270" s="224"/>
      <c r="X270" s="224"/>
      <c r="Y270" s="224"/>
      <c r="Z270" s="214"/>
      <c r="AA270" s="214"/>
      <c r="AB270" s="214"/>
      <c r="AC270" s="214"/>
      <c r="AD270" s="214"/>
      <c r="AE270" s="214"/>
      <c r="AF270" s="214"/>
      <c r="AG270" s="214" t="s">
        <v>250</v>
      </c>
      <c r="AH270" s="214"/>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3" x14ac:dyDescent="0.25">
      <c r="A271" s="221"/>
      <c r="B271" s="222"/>
      <c r="C271" s="252" t="s">
        <v>1638</v>
      </c>
      <c r="D271" s="247"/>
      <c r="E271" s="247"/>
      <c r="F271" s="247"/>
      <c r="G271" s="247"/>
      <c r="H271" s="224"/>
      <c r="I271" s="224"/>
      <c r="J271" s="224"/>
      <c r="K271" s="224"/>
      <c r="L271" s="224"/>
      <c r="M271" s="224"/>
      <c r="N271" s="223"/>
      <c r="O271" s="223"/>
      <c r="P271" s="223"/>
      <c r="Q271" s="223"/>
      <c r="R271" s="224"/>
      <c r="S271" s="224"/>
      <c r="T271" s="224"/>
      <c r="U271" s="224"/>
      <c r="V271" s="224"/>
      <c r="W271" s="224"/>
      <c r="X271" s="224"/>
      <c r="Y271" s="224"/>
      <c r="Z271" s="214"/>
      <c r="AA271" s="214"/>
      <c r="AB271" s="214"/>
      <c r="AC271" s="214"/>
      <c r="AD271" s="214"/>
      <c r="AE271" s="214"/>
      <c r="AF271" s="214"/>
      <c r="AG271" s="214" t="s">
        <v>250</v>
      </c>
      <c r="AH271" s="214"/>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2" x14ac:dyDescent="0.25">
      <c r="A272" s="221"/>
      <c r="B272" s="222"/>
      <c r="C272" s="253" t="s">
        <v>1639</v>
      </c>
      <c r="D272" s="228"/>
      <c r="E272" s="229">
        <v>0.64895999999999998</v>
      </c>
      <c r="F272" s="224"/>
      <c r="G272" s="224"/>
      <c r="H272" s="224"/>
      <c r="I272" s="224"/>
      <c r="J272" s="224"/>
      <c r="K272" s="224"/>
      <c r="L272" s="224"/>
      <c r="M272" s="224"/>
      <c r="N272" s="223"/>
      <c r="O272" s="223"/>
      <c r="P272" s="223"/>
      <c r="Q272" s="223"/>
      <c r="R272" s="224"/>
      <c r="S272" s="224"/>
      <c r="T272" s="224"/>
      <c r="U272" s="224"/>
      <c r="V272" s="224"/>
      <c r="W272" s="224"/>
      <c r="X272" s="224"/>
      <c r="Y272" s="224"/>
      <c r="Z272" s="214"/>
      <c r="AA272" s="214"/>
      <c r="AB272" s="214"/>
      <c r="AC272" s="214"/>
      <c r="AD272" s="214"/>
      <c r="AE272" s="214"/>
      <c r="AF272" s="214"/>
      <c r="AG272" s="214" t="s">
        <v>252</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5">
      <c r="A273" s="238">
        <v>25</v>
      </c>
      <c r="B273" s="239" t="s">
        <v>786</v>
      </c>
      <c r="C273" s="250" t="s">
        <v>787</v>
      </c>
      <c r="D273" s="240" t="s">
        <v>285</v>
      </c>
      <c r="E273" s="241">
        <v>8.32</v>
      </c>
      <c r="F273" s="242"/>
      <c r="G273" s="243">
        <f>ROUND(E273*F273,2)</f>
        <v>0</v>
      </c>
      <c r="H273" s="242"/>
      <c r="I273" s="243">
        <f>ROUND(E273*H273,2)</f>
        <v>0</v>
      </c>
      <c r="J273" s="242"/>
      <c r="K273" s="243">
        <f>ROUND(E273*J273,2)</f>
        <v>0</v>
      </c>
      <c r="L273" s="243">
        <v>21</v>
      </c>
      <c r="M273" s="243">
        <f>G273*(1+L273/100)</f>
        <v>0</v>
      </c>
      <c r="N273" s="241">
        <v>3.9199999999999999E-2</v>
      </c>
      <c r="O273" s="241">
        <f>ROUND(E273*N273,2)</f>
        <v>0.33</v>
      </c>
      <c r="P273" s="241">
        <v>0</v>
      </c>
      <c r="Q273" s="241">
        <f>ROUND(E273*P273,2)</f>
        <v>0</v>
      </c>
      <c r="R273" s="243" t="s">
        <v>398</v>
      </c>
      <c r="S273" s="243" t="s">
        <v>243</v>
      </c>
      <c r="T273" s="244" t="s">
        <v>243</v>
      </c>
      <c r="U273" s="224">
        <v>1.6</v>
      </c>
      <c r="V273" s="224">
        <f>ROUND(E273*U273,2)</f>
        <v>13.31</v>
      </c>
      <c r="W273" s="224"/>
      <c r="X273" s="224" t="s">
        <v>244</v>
      </c>
      <c r="Y273" s="224" t="s">
        <v>363</v>
      </c>
      <c r="Z273" s="214"/>
      <c r="AA273" s="214"/>
      <c r="AB273" s="214"/>
      <c r="AC273" s="214"/>
      <c r="AD273" s="214"/>
      <c r="AE273" s="214"/>
      <c r="AF273" s="214"/>
      <c r="AG273" s="214" t="s">
        <v>246</v>
      </c>
      <c r="AH273" s="214"/>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ht="21" outlineLevel="2" x14ac:dyDescent="0.25">
      <c r="A274" s="221"/>
      <c r="B274" s="222"/>
      <c r="C274" s="251" t="s">
        <v>788</v>
      </c>
      <c r="D274" s="246"/>
      <c r="E274" s="246"/>
      <c r="F274" s="246"/>
      <c r="G274" s="246"/>
      <c r="H274" s="224"/>
      <c r="I274" s="224"/>
      <c r="J274" s="224"/>
      <c r="K274" s="224"/>
      <c r="L274" s="224"/>
      <c r="M274" s="224"/>
      <c r="N274" s="223"/>
      <c r="O274" s="223"/>
      <c r="P274" s="223"/>
      <c r="Q274" s="223"/>
      <c r="R274" s="224"/>
      <c r="S274" s="224"/>
      <c r="T274" s="224"/>
      <c r="U274" s="224"/>
      <c r="V274" s="224"/>
      <c r="W274" s="224"/>
      <c r="X274" s="224"/>
      <c r="Y274" s="224"/>
      <c r="Z274" s="214"/>
      <c r="AA274" s="214"/>
      <c r="AB274" s="214"/>
      <c r="AC274" s="214"/>
      <c r="AD274" s="214"/>
      <c r="AE274" s="214"/>
      <c r="AF274" s="214"/>
      <c r="AG274" s="214" t="s">
        <v>248</v>
      </c>
      <c r="AH274" s="214"/>
      <c r="AI274" s="214"/>
      <c r="AJ274" s="214"/>
      <c r="AK274" s="214"/>
      <c r="AL274" s="214"/>
      <c r="AM274" s="214"/>
      <c r="AN274" s="214"/>
      <c r="AO274" s="214"/>
      <c r="AP274" s="214"/>
      <c r="AQ274" s="214"/>
      <c r="AR274" s="214"/>
      <c r="AS274" s="214"/>
      <c r="AT274" s="214"/>
      <c r="AU274" s="214"/>
      <c r="AV274" s="214"/>
      <c r="AW274" s="214"/>
      <c r="AX274" s="214"/>
      <c r="AY274" s="214"/>
      <c r="AZ274" s="214"/>
      <c r="BA274" s="245" t="str">
        <f>C274</f>
        <v>svislé nebo šikmé (odkloněné) , půdorysně přímé nebo zalomené, stěn základových desek ve volných nebo zapažených jámách, rýhách, šachtách, včetně případných vzpěr,</v>
      </c>
      <c r="BB274" s="214"/>
      <c r="BC274" s="214"/>
      <c r="BD274" s="214"/>
      <c r="BE274" s="214"/>
      <c r="BF274" s="214"/>
      <c r="BG274" s="214"/>
      <c r="BH274" s="214"/>
    </row>
    <row r="275" spans="1:60" outlineLevel="2" x14ac:dyDescent="0.25">
      <c r="A275" s="221"/>
      <c r="B275" s="222"/>
      <c r="C275" s="252" t="s">
        <v>1524</v>
      </c>
      <c r="D275" s="247"/>
      <c r="E275" s="247"/>
      <c r="F275" s="247"/>
      <c r="G275" s="247"/>
      <c r="H275" s="224"/>
      <c r="I275" s="224"/>
      <c r="J275" s="224"/>
      <c r="K275" s="224"/>
      <c r="L275" s="224"/>
      <c r="M275" s="224"/>
      <c r="N275" s="223"/>
      <c r="O275" s="223"/>
      <c r="P275" s="223"/>
      <c r="Q275" s="223"/>
      <c r="R275" s="224"/>
      <c r="S275" s="224"/>
      <c r="T275" s="224"/>
      <c r="U275" s="224"/>
      <c r="V275" s="224"/>
      <c r="W275" s="224"/>
      <c r="X275" s="224"/>
      <c r="Y275" s="224"/>
      <c r="Z275" s="214"/>
      <c r="AA275" s="214"/>
      <c r="AB275" s="214"/>
      <c r="AC275" s="214"/>
      <c r="AD275" s="214"/>
      <c r="AE275" s="214"/>
      <c r="AF275" s="214"/>
      <c r="AG275" s="214" t="s">
        <v>250</v>
      </c>
      <c r="AH275" s="214"/>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2" x14ac:dyDescent="0.25">
      <c r="A276" s="221"/>
      <c r="B276" s="222"/>
      <c r="C276" s="253" t="s">
        <v>1640</v>
      </c>
      <c r="D276" s="228"/>
      <c r="E276" s="229">
        <v>8.32</v>
      </c>
      <c r="F276" s="224"/>
      <c r="G276" s="224"/>
      <c r="H276" s="224"/>
      <c r="I276" s="224"/>
      <c r="J276" s="224"/>
      <c r="K276" s="224"/>
      <c r="L276" s="224"/>
      <c r="M276" s="224"/>
      <c r="N276" s="223"/>
      <c r="O276" s="223"/>
      <c r="P276" s="223"/>
      <c r="Q276" s="223"/>
      <c r="R276" s="224"/>
      <c r="S276" s="224"/>
      <c r="T276" s="224"/>
      <c r="U276" s="224"/>
      <c r="V276" s="224"/>
      <c r="W276" s="224"/>
      <c r="X276" s="224"/>
      <c r="Y276" s="224"/>
      <c r="Z276" s="214"/>
      <c r="AA276" s="214"/>
      <c r="AB276" s="214"/>
      <c r="AC276" s="214"/>
      <c r="AD276" s="214"/>
      <c r="AE276" s="214"/>
      <c r="AF276" s="214"/>
      <c r="AG276" s="214" t="s">
        <v>252</v>
      </c>
      <c r="AH276" s="214">
        <v>0</v>
      </c>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outlineLevel="1" x14ac:dyDescent="0.25">
      <c r="A277" s="238">
        <v>26</v>
      </c>
      <c r="B277" s="239" t="s">
        <v>792</v>
      </c>
      <c r="C277" s="250" t="s">
        <v>793</v>
      </c>
      <c r="D277" s="240" t="s">
        <v>285</v>
      </c>
      <c r="E277" s="241">
        <v>8.32</v>
      </c>
      <c r="F277" s="242"/>
      <c r="G277" s="243">
        <f>ROUND(E277*F277,2)</f>
        <v>0</v>
      </c>
      <c r="H277" s="242"/>
      <c r="I277" s="243">
        <f>ROUND(E277*H277,2)</f>
        <v>0</v>
      </c>
      <c r="J277" s="242"/>
      <c r="K277" s="243">
        <f>ROUND(E277*J277,2)</f>
        <v>0</v>
      </c>
      <c r="L277" s="243">
        <v>21</v>
      </c>
      <c r="M277" s="243">
        <f>G277*(1+L277/100)</f>
        <v>0</v>
      </c>
      <c r="N277" s="241">
        <v>0</v>
      </c>
      <c r="O277" s="241">
        <f>ROUND(E277*N277,2)</f>
        <v>0</v>
      </c>
      <c r="P277" s="241">
        <v>0</v>
      </c>
      <c r="Q277" s="241">
        <f>ROUND(E277*P277,2)</f>
        <v>0</v>
      </c>
      <c r="R277" s="243" t="s">
        <v>398</v>
      </c>
      <c r="S277" s="243" t="s">
        <v>243</v>
      </c>
      <c r="T277" s="244" t="s">
        <v>243</v>
      </c>
      <c r="U277" s="224">
        <v>0.32</v>
      </c>
      <c r="V277" s="224">
        <f>ROUND(E277*U277,2)</f>
        <v>2.66</v>
      </c>
      <c r="W277" s="224"/>
      <c r="X277" s="224" t="s">
        <v>244</v>
      </c>
      <c r="Y277" s="224" t="s">
        <v>363</v>
      </c>
      <c r="Z277" s="214"/>
      <c r="AA277" s="214"/>
      <c r="AB277" s="214"/>
      <c r="AC277" s="214"/>
      <c r="AD277" s="214"/>
      <c r="AE277" s="214"/>
      <c r="AF277" s="214"/>
      <c r="AG277" s="214" t="s">
        <v>246</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14"/>
      <c r="BB277" s="214"/>
      <c r="BC277" s="214"/>
      <c r="BD277" s="214"/>
      <c r="BE277" s="214"/>
      <c r="BF277" s="214"/>
      <c r="BG277" s="214"/>
      <c r="BH277" s="214"/>
    </row>
    <row r="278" spans="1:60" ht="21" outlineLevel="2" x14ac:dyDescent="0.25">
      <c r="A278" s="221"/>
      <c r="B278" s="222"/>
      <c r="C278" s="251" t="s">
        <v>788</v>
      </c>
      <c r="D278" s="246"/>
      <c r="E278" s="246"/>
      <c r="F278" s="246"/>
      <c r="G278" s="246"/>
      <c r="H278" s="224"/>
      <c r="I278" s="224"/>
      <c r="J278" s="224"/>
      <c r="K278" s="224"/>
      <c r="L278" s="224"/>
      <c r="M278" s="224"/>
      <c r="N278" s="223"/>
      <c r="O278" s="223"/>
      <c r="P278" s="223"/>
      <c r="Q278" s="223"/>
      <c r="R278" s="224"/>
      <c r="S278" s="224"/>
      <c r="T278" s="224"/>
      <c r="U278" s="224"/>
      <c r="V278" s="224"/>
      <c r="W278" s="224"/>
      <c r="X278" s="224"/>
      <c r="Y278" s="224"/>
      <c r="Z278" s="214"/>
      <c r="AA278" s="214"/>
      <c r="AB278" s="214"/>
      <c r="AC278" s="214"/>
      <c r="AD278" s="214"/>
      <c r="AE278" s="214"/>
      <c r="AF278" s="214"/>
      <c r="AG278" s="214" t="s">
        <v>248</v>
      </c>
      <c r="AH278" s="214"/>
      <c r="AI278" s="214"/>
      <c r="AJ278" s="214"/>
      <c r="AK278" s="214"/>
      <c r="AL278" s="214"/>
      <c r="AM278" s="214"/>
      <c r="AN278" s="214"/>
      <c r="AO278" s="214"/>
      <c r="AP278" s="214"/>
      <c r="AQ278" s="214"/>
      <c r="AR278" s="214"/>
      <c r="AS278" s="214"/>
      <c r="AT278" s="214"/>
      <c r="AU278" s="214"/>
      <c r="AV278" s="214"/>
      <c r="AW278" s="214"/>
      <c r="AX278" s="214"/>
      <c r="AY278" s="214"/>
      <c r="AZ278" s="214"/>
      <c r="BA278" s="245" t="str">
        <f>C278</f>
        <v>svislé nebo šikmé (odkloněné) , půdorysně přímé nebo zalomené, stěn základových desek ve volných nebo zapažených jámách, rýhách, šachtách, včetně případných vzpěr,</v>
      </c>
      <c r="BB278" s="214"/>
      <c r="BC278" s="214"/>
      <c r="BD278" s="214"/>
      <c r="BE278" s="214"/>
      <c r="BF278" s="214"/>
      <c r="BG278" s="214"/>
      <c r="BH278" s="214"/>
    </row>
    <row r="279" spans="1:60" outlineLevel="2" x14ac:dyDescent="0.25">
      <c r="A279" s="221"/>
      <c r="B279" s="222"/>
      <c r="C279" s="252" t="s">
        <v>1524</v>
      </c>
      <c r="D279" s="247"/>
      <c r="E279" s="247"/>
      <c r="F279" s="247"/>
      <c r="G279" s="247"/>
      <c r="H279" s="224"/>
      <c r="I279" s="224"/>
      <c r="J279" s="224"/>
      <c r="K279" s="224"/>
      <c r="L279" s="224"/>
      <c r="M279" s="224"/>
      <c r="N279" s="223"/>
      <c r="O279" s="223"/>
      <c r="P279" s="223"/>
      <c r="Q279" s="223"/>
      <c r="R279" s="224"/>
      <c r="S279" s="224"/>
      <c r="T279" s="224"/>
      <c r="U279" s="224"/>
      <c r="V279" s="224"/>
      <c r="W279" s="224"/>
      <c r="X279" s="224"/>
      <c r="Y279" s="224"/>
      <c r="Z279" s="214"/>
      <c r="AA279" s="214"/>
      <c r="AB279" s="214"/>
      <c r="AC279" s="214"/>
      <c r="AD279" s="214"/>
      <c r="AE279" s="214"/>
      <c r="AF279" s="214"/>
      <c r="AG279" s="214" t="s">
        <v>250</v>
      </c>
      <c r="AH279" s="214"/>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2" x14ac:dyDescent="0.25">
      <c r="A280" s="221"/>
      <c r="B280" s="222"/>
      <c r="C280" s="253" t="s">
        <v>1640</v>
      </c>
      <c r="D280" s="228"/>
      <c r="E280" s="229">
        <v>8.32</v>
      </c>
      <c r="F280" s="224"/>
      <c r="G280" s="224"/>
      <c r="H280" s="224"/>
      <c r="I280" s="224"/>
      <c r="J280" s="224"/>
      <c r="K280" s="224"/>
      <c r="L280" s="224"/>
      <c r="M280" s="224"/>
      <c r="N280" s="223"/>
      <c r="O280" s="223"/>
      <c r="P280" s="223"/>
      <c r="Q280" s="223"/>
      <c r="R280" s="224"/>
      <c r="S280" s="224"/>
      <c r="T280" s="224"/>
      <c r="U280" s="224"/>
      <c r="V280" s="224"/>
      <c r="W280" s="224"/>
      <c r="X280" s="224"/>
      <c r="Y280" s="224"/>
      <c r="Z280" s="214"/>
      <c r="AA280" s="214"/>
      <c r="AB280" s="214"/>
      <c r="AC280" s="214"/>
      <c r="AD280" s="214"/>
      <c r="AE280" s="214"/>
      <c r="AF280" s="214"/>
      <c r="AG280" s="214" t="s">
        <v>252</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ht="20.399999999999999" outlineLevel="1" x14ac:dyDescent="0.25">
      <c r="A281" s="238">
        <v>27</v>
      </c>
      <c r="B281" s="239" t="s">
        <v>1641</v>
      </c>
      <c r="C281" s="250" t="s">
        <v>1642</v>
      </c>
      <c r="D281" s="240" t="s">
        <v>338</v>
      </c>
      <c r="E281" s="241">
        <v>0.1</v>
      </c>
      <c r="F281" s="242"/>
      <c r="G281" s="243">
        <f>ROUND(E281*F281,2)</f>
        <v>0</v>
      </c>
      <c r="H281" s="242"/>
      <c r="I281" s="243">
        <f>ROUND(E281*H281,2)</f>
        <v>0</v>
      </c>
      <c r="J281" s="242"/>
      <c r="K281" s="243">
        <f>ROUND(E281*J281,2)</f>
        <v>0</v>
      </c>
      <c r="L281" s="243">
        <v>21</v>
      </c>
      <c r="M281" s="243">
        <f>G281*(1+L281/100)</f>
        <v>0</v>
      </c>
      <c r="N281" s="241">
        <v>1.00349</v>
      </c>
      <c r="O281" s="241">
        <f>ROUND(E281*N281,2)</f>
        <v>0.1</v>
      </c>
      <c r="P281" s="241">
        <v>0</v>
      </c>
      <c r="Q281" s="241">
        <f>ROUND(E281*P281,2)</f>
        <v>0</v>
      </c>
      <c r="R281" s="243" t="s">
        <v>779</v>
      </c>
      <c r="S281" s="243" t="s">
        <v>243</v>
      </c>
      <c r="T281" s="244" t="s">
        <v>243</v>
      </c>
      <c r="U281" s="224">
        <v>41.496000000000002</v>
      </c>
      <c r="V281" s="224">
        <f>ROUND(E281*U281,2)</f>
        <v>4.1500000000000004</v>
      </c>
      <c r="W281" s="224"/>
      <c r="X281" s="224" t="s">
        <v>244</v>
      </c>
      <c r="Y281" s="224" t="s">
        <v>363</v>
      </c>
      <c r="Z281" s="214"/>
      <c r="AA281" s="214"/>
      <c r="AB281" s="214"/>
      <c r="AC281" s="214"/>
      <c r="AD281" s="214"/>
      <c r="AE281" s="214"/>
      <c r="AF281" s="214"/>
      <c r="AG281" s="214" t="s">
        <v>246</v>
      </c>
      <c r="AH281" s="214"/>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2" x14ac:dyDescent="0.25">
      <c r="A282" s="221"/>
      <c r="B282" s="222"/>
      <c r="C282" s="254" t="s">
        <v>1524</v>
      </c>
      <c r="D282" s="248"/>
      <c r="E282" s="248"/>
      <c r="F282" s="248"/>
      <c r="G282" s="248"/>
      <c r="H282" s="224"/>
      <c r="I282" s="224"/>
      <c r="J282" s="224"/>
      <c r="K282" s="224"/>
      <c r="L282" s="224"/>
      <c r="M282" s="224"/>
      <c r="N282" s="223"/>
      <c r="O282" s="223"/>
      <c r="P282" s="223"/>
      <c r="Q282" s="223"/>
      <c r="R282" s="224"/>
      <c r="S282" s="224"/>
      <c r="T282" s="224"/>
      <c r="U282" s="224"/>
      <c r="V282" s="224"/>
      <c r="W282" s="224"/>
      <c r="X282" s="224"/>
      <c r="Y282" s="224"/>
      <c r="Z282" s="214"/>
      <c r="AA282" s="214"/>
      <c r="AB282" s="214"/>
      <c r="AC282" s="214"/>
      <c r="AD282" s="214"/>
      <c r="AE282" s="214"/>
      <c r="AF282" s="214"/>
      <c r="AG282" s="214" t="s">
        <v>250</v>
      </c>
      <c r="AH282" s="214"/>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2" x14ac:dyDescent="0.25">
      <c r="A283" s="221"/>
      <c r="B283" s="222"/>
      <c r="C283" s="253" t="s">
        <v>1643</v>
      </c>
      <c r="D283" s="228"/>
      <c r="E283" s="229">
        <v>0.1</v>
      </c>
      <c r="F283" s="224"/>
      <c r="G283" s="224"/>
      <c r="H283" s="224"/>
      <c r="I283" s="224"/>
      <c r="J283" s="224"/>
      <c r="K283" s="224"/>
      <c r="L283" s="224"/>
      <c r="M283" s="224"/>
      <c r="N283" s="223"/>
      <c r="O283" s="223"/>
      <c r="P283" s="223"/>
      <c r="Q283" s="223"/>
      <c r="R283" s="224"/>
      <c r="S283" s="224"/>
      <c r="T283" s="224"/>
      <c r="U283" s="224"/>
      <c r="V283" s="224"/>
      <c r="W283" s="224"/>
      <c r="X283" s="224"/>
      <c r="Y283" s="224"/>
      <c r="Z283" s="214"/>
      <c r="AA283" s="214"/>
      <c r="AB283" s="214"/>
      <c r="AC283" s="214"/>
      <c r="AD283" s="214"/>
      <c r="AE283" s="214"/>
      <c r="AF283" s="214"/>
      <c r="AG283" s="214" t="s">
        <v>252</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x14ac:dyDescent="0.25">
      <c r="A284" s="231" t="s">
        <v>237</v>
      </c>
      <c r="B284" s="232" t="s">
        <v>159</v>
      </c>
      <c r="C284" s="249" t="s">
        <v>160</v>
      </c>
      <c r="D284" s="233"/>
      <c r="E284" s="234"/>
      <c r="F284" s="235"/>
      <c r="G284" s="235">
        <f>SUMIF(AG285:AG289,"&lt;&gt;NOR",G285:G289)</f>
        <v>0</v>
      </c>
      <c r="H284" s="235"/>
      <c r="I284" s="235">
        <f>SUM(I285:I289)</f>
        <v>0</v>
      </c>
      <c r="J284" s="235"/>
      <c r="K284" s="235">
        <f>SUM(K285:K289)</f>
        <v>0</v>
      </c>
      <c r="L284" s="235"/>
      <c r="M284" s="235">
        <f>SUM(M285:M289)</f>
        <v>0</v>
      </c>
      <c r="N284" s="234"/>
      <c r="O284" s="234">
        <f>SUM(O285:O289)</f>
        <v>0</v>
      </c>
      <c r="P284" s="234"/>
      <c r="Q284" s="234">
        <f>SUM(Q285:Q289)</f>
        <v>0</v>
      </c>
      <c r="R284" s="235"/>
      <c r="S284" s="235"/>
      <c r="T284" s="236"/>
      <c r="U284" s="230"/>
      <c r="V284" s="230">
        <f>SUM(V285:V289)</f>
        <v>12.85</v>
      </c>
      <c r="W284" s="230"/>
      <c r="X284" s="230"/>
      <c r="Y284" s="230"/>
      <c r="AG284" t="s">
        <v>238</v>
      </c>
    </row>
    <row r="285" spans="1:60" outlineLevel="1" x14ac:dyDescent="0.25">
      <c r="A285" s="238">
        <v>28</v>
      </c>
      <c r="B285" s="239" t="s">
        <v>1644</v>
      </c>
      <c r="C285" s="250" t="s">
        <v>1645</v>
      </c>
      <c r="D285" s="240" t="s">
        <v>312</v>
      </c>
      <c r="E285" s="241">
        <v>43.84</v>
      </c>
      <c r="F285" s="242"/>
      <c r="G285" s="243">
        <f>ROUND(E285*F285,2)</f>
        <v>0</v>
      </c>
      <c r="H285" s="242"/>
      <c r="I285" s="243">
        <f>ROUND(E285*H285,2)</f>
        <v>0</v>
      </c>
      <c r="J285" s="242"/>
      <c r="K285" s="243">
        <f>ROUND(E285*J285,2)</f>
        <v>0</v>
      </c>
      <c r="L285" s="243">
        <v>21</v>
      </c>
      <c r="M285" s="243">
        <f>G285*(1+L285/100)</f>
        <v>0</v>
      </c>
      <c r="N285" s="241">
        <v>0</v>
      </c>
      <c r="O285" s="241">
        <f>ROUND(E285*N285,2)</f>
        <v>0</v>
      </c>
      <c r="P285" s="241">
        <v>0</v>
      </c>
      <c r="Q285" s="241">
        <f>ROUND(E285*P285,2)</f>
        <v>0</v>
      </c>
      <c r="R285" s="243" t="s">
        <v>1646</v>
      </c>
      <c r="S285" s="243" t="s">
        <v>243</v>
      </c>
      <c r="T285" s="244" t="s">
        <v>243</v>
      </c>
      <c r="U285" s="224">
        <v>0.29299999999999998</v>
      </c>
      <c r="V285" s="224">
        <f>ROUND(E285*U285,2)</f>
        <v>12.85</v>
      </c>
      <c r="W285" s="224"/>
      <c r="X285" s="224" t="s">
        <v>244</v>
      </c>
      <c r="Y285" s="224" t="s">
        <v>363</v>
      </c>
      <c r="Z285" s="214"/>
      <c r="AA285" s="214"/>
      <c r="AB285" s="214"/>
      <c r="AC285" s="214"/>
      <c r="AD285" s="214"/>
      <c r="AE285" s="214"/>
      <c r="AF285" s="214"/>
      <c r="AG285" s="214" t="s">
        <v>246</v>
      </c>
      <c r="AH285" s="214"/>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2" x14ac:dyDescent="0.25">
      <c r="A286" s="221"/>
      <c r="B286" s="222"/>
      <c r="C286" s="254" t="s">
        <v>1524</v>
      </c>
      <c r="D286" s="248"/>
      <c r="E286" s="248"/>
      <c r="F286" s="248"/>
      <c r="G286" s="248"/>
      <c r="H286" s="224"/>
      <c r="I286" s="224"/>
      <c r="J286" s="224"/>
      <c r="K286" s="224"/>
      <c r="L286" s="224"/>
      <c r="M286" s="224"/>
      <c r="N286" s="223"/>
      <c r="O286" s="223"/>
      <c r="P286" s="223"/>
      <c r="Q286" s="223"/>
      <c r="R286" s="224"/>
      <c r="S286" s="224"/>
      <c r="T286" s="224"/>
      <c r="U286" s="224"/>
      <c r="V286" s="224"/>
      <c r="W286" s="224"/>
      <c r="X286" s="224"/>
      <c r="Y286" s="224"/>
      <c r="Z286" s="214"/>
      <c r="AA286" s="214"/>
      <c r="AB286" s="214"/>
      <c r="AC286" s="214"/>
      <c r="AD286" s="214"/>
      <c r="AE286" s="214"/>
      <c r="AF286" s="214"/>
      <c r="AG286" s="214" t="s">
        <v>250</v>
      </c>
      <c r="AH286" s="214"/>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3" x14ac:dyDescent="0.25">
      <c r="A287" s="221"/>
      <c r="B287" s="222"/>
      <c r="C287" s="255" t="s">
        <v>343</v>
      </c>
      <c r="D287" s="225"/>
      <c r="E287" s="226"/>
      <c r="F287" s="227"/>
      <c r="G287" s="227"/>
      <c r="H287" s="224"/>
      <c r="I287" s="224"/>
      <c r="J287" s="224"/>
      <c r="K287" s="224"/>
      <c r="L287" s="224"/>
      <c r="M287" s="224"/>
      <c r="N287" s="223"/>
      <c r="O287" s="223"/>
      <c r="P287" s="223"/>
      <c r="Q287" s="223"/>
      <c r="R287" s="224"/>
      <c r="S287" s="224"/>
      <c r="T287" s="224"/>
      <c r="U287" s="224"/>
      <c r="V287" s="224"/>
      <c r="W287" s="224"/>
      <c r="X287" s="224"/>
      <c r="Y287" s="224"/>
      <c r="Z287" s="214"/>
      <c r="AA287" s="214"/>
      <c r="AB287" s="214"/>
      <c r="AC287" s="214"/>
      <c r="AD287" s="214"/>
      <c r="AE287" s="214"/>
      <c r="AF287" s="214"/>
      <c r="AG287" s="214" t="s">
        <v>250</v>
      </c>
      <c r="AH287" s="214"/>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3" x14ac:dyDescent="0.25">
      <c r="A288" s="221"/>
      <c r="B288" s="222"/>
      <c r="C288" s="252" t="s">
        <v>1647</v>
      </c>
      <c r="D288" s="247"/>
      <c r="E288" s="247"/>
      <c r="F288" s="247"/>
      <c r="G288" s="247"/>
      <c r="H288" s="224"/>
      <c r="I288" s="224"/>
      <c r="J288" s="224"/>
      <c r="K288" s="224"/>
      <c r="L288" s="224"/>
      <c r="M288" s="224"/>
      <c r="N288" s="223"/>
      <c r="O288" s="223"/>
      <c r="P288" s="223"/>
      <c r="Q288" s="223"/>
      <c r="R288" s="224"/>
      <c r="S288" s="224"/>
      <c r="T288" s="224"/>
      <c r="U288" s="224"/>
      <c r="V288" s="224"/>
      <c r="W288" s="224"/>
      <c r="X288" s="224"/>
      <c r="Y288" s="224"/>
      <c r="Z288" s="214"/>
      <c r="AA288" s="214"/>
      <c r="AB288" s="214"/>
      <c r="AC288" s="214"/>
      <c r="AD288" s="214"/>
      <c r="AE288" s="214"/>
      <c r="AF288" s="214"/>
      <c r="AG288" s="214" t="s">
        <v>250</v>
      </c>
      <c r="AH288" s="214"/>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2" x14ac:dyDescent="0.25">
      <c r="A289" s="221"/>
      <c r="B289" s="222"/>
      <c r="C289" s="253" t="s">
        <v>1648</v>
      </c>
      <c r="D289" s="228"/>
      <c r="E289" s="229">
        <v>43.84</v>
      </c>
      <c r="F289" s="224"/>
      <c r="G289" s="224"/>
      <c r="H289" s="224"/>
      <c r="I289" s="224"/>
      <c r="J289" s="224"/>
      <c r="K289" s="224"/>
      <c r="L289" s="224"/>
      <c r="M289" s="224"/>
      <c r="N289" s="223"/>
      <c r="O289" s="223"/>
      <c r="P289" s="223"/>
      <c r="Q289" s="223"/>
      <c r="R289" s="224"/>
      <c r="S289" s="224"/>
      <c r="T289" s="224"/>
      <c r="U289" s="224"/>
      <c r="V289" s="224"/>
      <c r="W289" s="224"/>
      <c r="X289" s="224"/>
      <c r="Y289" s="224"/>
      <c r="Z289" s="214"/>
      <c r="AA289" s="214"/>
      <c r="AB289" s="214"/>
      <c r="AC289" s="214"/>
      <c r="AD289" s="214"/>
      <c r="AE289" s="214"/>
      <c r="AF289" s="214"/>
      <c r="AG289" s="214" t="s">
        <v>252</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x14ac:dyDescent="0.25">
      <c r="A290" s="231" t="s">
        <v>237</v>
      </c>
      <c r="B290" s="232" t="s">
        <v>163</v>
      </c>
      <c r="C290" s="249" t="s">
        <v>164</v>
      </c>
      <c r="D290" s="233"/>
      <c r="E290" s="234"/>
      <c r="F290" s="235"/>
      <c r="G290" s="235">
        <f>SUMIF(AG291:AG328,"&lt;&gt;NOR",G291:G328)</f>
        <v>0</v>
      </c>
      <c r="H290" s="235"/>
      <c r="I290" s="235">
        <f>SUM(I291:I328)</f>
        <v>0</v>
      </c>
      <c r="J290" s="235"/>
      <c r="K290" s="235">
        <f>SUM(K291:K328)</f>
        <v>0</v>
      </c>
      <c r="L290" s="235"/>
      <c r="M290" s="235">
        <f>SUM(M291:M328)</f>
        <v>0</v>
      </c>
      <c r="N290" s="234"/>
      <c r="O290" s="234">
        <f>SUM(O291:O328)</f>
        <v>31.509999999999998</v>
      </c>
      <c r="P290" s="234"/>
      <c r="Q290" s="234">
        <f>SUM(Q291:Q328)</f>
        <v>0</v>
      </c>
      <c r="R290" s="235"/>
      <c r="S290" s="235"/>
      <c r="T290" s="236"/>
      <c r="U290" s="230"/>
      <c r="V290" s="230">
        <f>SUM(V291:V328)</f>
        <v>23.22</v>
      </c>
      <c r="W290" s="230"/>
      <c r="X290" s="230"/>
      <c r="Y290" s="230"/>
      <c r="AG290" t="s">
        <v>238</v>
      </c>
    </row>
    <row r="291" spans="1:60" outlineLevel="1" x14ac:dyDescent="0.25">
      <c r="A291" s="238">
        <v>29</v>
      </c>
      <c r="B291" s="239" t="s">
        <v>1649</v>
      </c>
      <c r="C291" s="250" t="s">
        <v>1650</v>
      </c>
      <c r="D291" s="240" t="s">
        <v>241</v>
      </c>
      <c r="E291" s="241">
        <v>13.6563</v>
      </c>
      <c r="F291" s="242"/>
      <c r="G291" s="243">
        <f>ROUND(E291*F291,2)</f>
        <v>0</v>
      </c>
      <c r="H291" s="242"/>
      <c r="I291" s="243">
        <f>ROUND(E291*H291,2)</f>
        <v>0</v>
      </c>
      <c r="J291" s="242"/>
      <c r="K291" s="243">
        <f>ROUND(E291*J291,2)</f>
        <v>0</v>
      </c>
      <c r="L291" s="243">
        <v>21</v>
      </c>
      <c r="M291" s="243">
        <f>G291*(1+L291/100)</f>
        <v>0</v>
      </c>
      <c r="N291" s="241">
        <v>1.8907700000000001</v>
      </c>
      <c r="O291" s="241">
        <f>ROUND(E291*N291,2)</f>
        <v>25.82</v>
      </c>
      <c r="P291" s="241">
        <v>0</v>
      </c>
      <c r="Q291" s="241">
        <f>ROUND(E291*P291,2)</f>
        <v>0</v>
      </c>
      <c r="R291" s="243" t="s">
        <v>1646</v>
      </c>
      <c r="S291" s="243" t="s">
        <v>243</v>
      </c>
      <c r="T291" s="244" t="s">
        <v>243</v>
      </c>
      <c r="U291" s="224">
        <v>1.3169999999999999</v>
      </c>
      <c r="V291" s="224">
        <f>ROUND(E291*U291,2)</f>
        <v>17.989999999999998</v>
      </c>
      <c r="W291" s="224"/>
      <c r="X291" s="224" t="s">
        <v>244</v>
      </c>
      <c r="Y291" s="224" t="s">
        <v>363</v>
      </c>
      <c r="Z291" s="214"/>
      <c r="AA291" s="214"/>
      <c r="AB291" s="214"/>
      <c r="AC291" s="214"/>
      <c r="AD291" s="214"/>
      <c r="AE291" s="214"/>
      <c r="AF291" s="214"/>
      <c r="AG291" s="214" t="s">
        <v>384</v>
      </c>
      <c r="AH291" s="214"/>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2" x14ac:dyDescent="0.25">
      <c r="A292" s="221"/>
      <c r="B292" s="222"/>
      <c r="C292" s="251" t="s">
        <v>1651</v>
      </c>
      <c r="D292" s="246"/>
      <c r="E292" s="246"/>
      <c r="F292" s="246"/>
      <c r="G292" s="246"/>
      <c r="H292" s="224"/>
      <c r="I292" s="224"/>
      <c r="J292" s="224"/>
      <c r="K292" s="224"/>
      <c r="L292" s="224"/>
      <c r="M292" s="224"/>
      <c r="N292" s="223"/>
      <c r="O292" s="223"/>
      <c r="P292" s="223"/>
      <c r="Q292" s="223"/>
      <c r="R292" s="224"/>
      <c r="S292" s="224"/>
      <c r="T292" s="224"/>
      <c r="U292" s="224"/>
      <c r="V292" s="224"/>
      <c r="W292" s="224"/>
      <c r="X292" s="224"/>
      <c r="Y292" s="224"/>
      <c r="Z292" s="214"/>
      <c r="AA292" s="214"/>
      <c r="AB292" s="214"/>
      <c r="AC292" s="214"/>
      <c r="AD292" s="214"/>
      <c r="AE292" s="214"/>
      <c r="AF292" s="214"/>
      <c r="AG292" s="214" t="s">
        <v>248</v>
      </c>
      <c r="AH292" s="214"/>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2" x14ac:dyDescent="0.25">
      <c r="A293" s="221"/>
      <c r="B293" s="222"/>
      <c r="C293" s="252" t="s">
        <v>1524</v>
      </c>
      <c r="D293" s="247"/>
      <c r="E293" s="247"/>
      <c r="F293" s="247"/>
      <c r="G293" s="247"/>
      <c r="H293" s="224"/>
      <c r="I293" s="224"/>
      <c r="J293" s="224"/>
      <c r="K293" s="224"/>
      <c r="L293" s="224"/>
      <c r="M293" s="224"/>
      <c r="N293" s="223"/>
      <c r="O293" s="223"/>
      <c r="P293" s="223"/>
      <c r="Q293" s="223"/>
      <c r="R293" s="224"/>
      <c r="S293" s="224"/>
      <c r="T293" s="224"/>
      <c r="U293" s="224"/>
      <c r="V293" s="224"/>
      <c r="W293" s="224"/>
      <c r="X293" s="224"/>
      <c r="Y293" s="224"/>
      <c r="Z293" s="214"/>
      <c r="AA293" s="214"/>
      <c r="AB293" s="214"/>
      <c r="AC293" s="214"/>
      <c r="AD293" s="214"/>
      <c r="AE293" s="214"/>
      <c r="AF293" s="214"/>
      <c r="AG293" s="214" t="s">
        <v>250</v>
      </c>
      <c r="AH293" s="214"/>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2" x14ac:dyDescent="0.25">
      <c r="A294" s="221"/>
      <c r="B294" s="222"/>
      <c r="C294" s="263" t="s">
        <v>588</v>
      </c>
      <c r="D294" s="259"/>
      <c r="E294" s="260"/>
      <c r="F294" s="224"/>
      <c r="G294" s="224"/>
      <c r="H294" s="224"/>
      <c r="I294" s="224"/>
      <c r="J294" s="224"/>
      <c r="K294" s="224"/>
      <c r="L294" s="224"/>
      <c r="M294" s="224"/>
      <c r="N294" s="223"/>
      <c r="O294" s="223"/>
      <c r="P294" s="223"/>
      <c r="Q294" s="223"/>
      <c r="R294" s="224"/>
      <c r="S294" s="224"/>
      <c r="T294" s="224"/>
      <c r="U294" s="224"/>
      <c r="V294" s="224"/>
      <c r="W294" s="224"/>
      <c r="X294" s="224"/>
      <c r="Y294" s="224"/>
      <c r="Z294" s="214"/>
      <c r="AA294" s="214"/>
      <c r="AB294" s="214"/>
      <c r="AC294" s="214"/>
      <c r="AD294" s="214"/>
      <c r="AE294" s="214"/>
      <c r="AF294" s="214"/>
      <c r="AG294" s="214" t="s">
        <v>252</v>
      </c>
      <c r="AH294" s="214"/>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3" x14ac:dyDescent="0.25">
      <c r="A295" s="221"/>
      <c r="B295" s="222"/>
      <c r="C295" s="264" t="s">
        <v>1652</v>
      </c>
      <c r="D295" s="259"/>
      <c r="E295" s="260">
        <v>2.3328000000000002</v>
      </c>
      <c r="F295" s="224"/>
      <c r="G295" s="224"/>
      <c r="H295" s="224"/>
      <c r="I295" s="224"/>
      <c r="J295" s="224"/>
      <c r="K295" s="224"/>
      <c r="L295" s="224"/>
      <c r="M295" s="224"/>
      <c r="N295" s="223"/>
      <c r="O295" s="223"/>
      <c r="P295" s="223"/>
      <c r="Q295" s="223"/>
      <c r="R295" s="224"/>
      <c r="S295" s="224"/>
      <c r="T295" s="224"/>
      <c r="U295" s="224"/>
      <c r="V295" s="224"/>
      <c r="W295" s="224"/>
      <c r="X295" s="224"/>
      <c r="Y295" s="224"/>
      <c r="Z295" s="214"/>
      <c r="AA295" s="214"/>
      <c r="AB295" s="214"/>
      <c r="AC295" s="214"/>
      <c r="AD295" s="214"/>
      <c r="AE295" s="214"/>
      <c r="AF295" s="214"/>
      <c r="AG295" s="214" t="s">
        <v>252</v>
      </c>
      <c r="AH295" s="214">
        <v>2</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3" x14ac:dyDescent="0.25">
      <c r="A296" s="221"/>
      <c r="B296" s="222"/>
      <c r="C296" s="264" t="s">
        <v>1653</v>
      </c>
      <c r="D296" s="259"/>
      <c r="E296" s="260">
        <v>0.78839999999999999</v>
      </c>
      <c r="F296" s="224"/>
      <c r="G296" s="224"/>
      <c r="H296" s="224"/>
      <c r="I296" s="224"/>
      <c r="J296" s="224"/>
      <c r="K296" s="224"/>
      <c r="L296" s="224"/>
      <c r="M296" s="224"/>
      <c r="N296" s="223"/>
      <c r="O296" s="223"/>
      <c r="P296" s="223"/>
      <c r="Q296" s="223"/>
      <c r="R296" s="224"/>
      <c r="S296" s="224"/>
      <c r="T296" s="224"/>
      <c r="U296" s="224"/>
      <c r="V296" s="224"/>
      <c r="W296" s="224"/>
      <c r="X296" s="224"/>
      <c r="Y296" s="224"/>
      <c r="Z296" s="214"/>
      <c r="AA296" s="214"/>
      <c r="AB296" s="214"/>
      <c r="AC296" s="214"/>
      <c r="AD296" s="214"/>
      <c r="AE296" s="214"/>
      <c r="AF296" s="214"/>
      <c r="AG296" s="214" t="s">
        <v>252</v>
      </c>
      <c r="AH296" s="214">
        <v>2</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3" x14ac:dyDescent="0.25">
      <c r="A297" s="221"/>
      <c r="B297" s="222"/>
      <c r="C297" s="264" t="s">
        <v>1654</v>
      </c>
      <c r="D297" s="259"/>
      <c r="E297" s="260">
        <v>2.1318000000000001</v>
      </c>
      <c r="F297" s="224"/>
      <c r="G297" s="224"/>
      <c r="H297" s="224"/>
      <c r="I297" s="224"/>
      <c r="J297" s="224"/>
      <c r="K297" s="224"/>
      <c r="L297" s="224"/>
      <c r="M297" s="224"/>
      <c r="N297" s="223"/>
      <c r="O297" s="223"/>
      <c r="P297" s="223"/>
      <c r="Q297" s="223"/>
      <c r="R297" s="224"/>
      <c r="S297" s="224"/>
      <c r="T297" s="224"/>
      <c r="U297" s="224"/>
      <c r="V297" s="224"/>
      <c r="W297" s="224"/>
      <c r="X297" s="224"/>
      <c r="Y297" s="224"/>
      <c r="Z297" s="214"/>
      <c r="AA297" s="214"/>
      <c r="AB297" s="214"/>
      <c r="AC297" s="214"/>
      <c r="AD297" s="214"/>
      <c r="AE297" s="214"/>
      <c r="AF297" s="214"/>
      <c r="AG297" s="214" t="s">
        <v>252</v>
      </c>
      <c r="AH297" s="214">
        <v>2</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3" x14ac:dyDescent="0.25">
      <c r="A298" s="221"/>
      <c r="B298" s="222"/>
      <c r="C298" s="264" t="s">
        <v>1655</v>
      </c>
      <c r="D298" s="259"/>
      <c r="E298" s="260">
        <v>1.6808000000000001</v>
      </c>
      <c r="F298" s="224"/>
      <c r="G298" s="224"/>
      <c r="H298" s="224"/>
      <c r="I298" s="224"/>
      <c r="J298" s="224"/>
      <c r="K298" s="224"/>
      <c r="L298" s="224"/>
      <c r="M298" s="224"/>
      <c r="N298" s="223"/>
      <c r="O298" s="223"/>
      <c r="P298" s="223"/>
      <c r="Q298" s="223"/>
      <c r="R298" s="224"/>
      <c r="S298" s="224"/>
      <c r="T298" s="224"/>
      <c r="U298" s="224"/>
      <c r="V298" s="224"/>
      <c r="W298" s="224"/>
      <c r="X298" s="224"/>
      <c r="Y298" s="224"/>
      <c r="Z298" s="214"/>
      <c r="AA298" s="214"/>
      <c r="AB298" s="214"/>
      <c r="AC298" s="214"/>
      <c r="AD298" s="214"/>
      <c r="AE298" s="214"/>
      <c r="AF298" s="214"/>
      <c r="AG298" s="214" t="s">
        <v>252</v>
      </c>
      <c r="AH298" s="214">
        <v>2</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3" x14ac:dyDescent="0.25">
      <c r="A299" s="221"/>
      <c r="B299" s="222"/>
      <c r="C299" s="264" t="s">
        <v>1656</v>
      </c>
      <c r="D299" s="259"/>
      <c r="E299" s="260">
        <v>0.6512</v>
      </c>
      <c r="F299" s="224"/>
      <c r="G299" s="224"/>
      <c r="H299" s="224"/>
      <c r="I299" s="224"/>
      <c r="J299" s="224"/>
      <c r="K299" s="224"/>
      <c r="L299" s="224"/>
      <c r="M299" s="224"/>
      <c r="N299" s="223"/>
      <c r="O299" s="223"/>
      <c r="P299" s="223"/>
      <c r="Q299" s="223"/>
      <c r="R299" s="224"/>
      <c r="S299" s="224"/>
      <c r="T299" s="224"/>
      <c r="U299" s="224"/>
      <c r="V299" s="224"/>
      <c r="W299" s="224"/>
      <c r="X299" s="224"/>
      <c r="Y299" s="224"/>
      <c r="Z299" s="214"/>
      <c r="AA299" s="214"/>
      <c r="AB299" s="214"/>
      <c r="AC299" s="214"/>
      <c r="AD299" s="214"/>
      <c r="AE299" s="214"/>
      <c r="AF299" s="214"/>
      <c r="AG299" s="214" t="s">
        <v>252</v>
      </c>
      <c r="AH299" s="214">
        <v>2</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3" x14ac:dyDescent="0.25">
      <c r="A300" s="221"/>
      <c r="B300" s="222"/>
      <c r="C300" s="264" t="s">
        <v>1657</v>
      </c>
      <c r="D300" s="259"/>
      <c r="E300" s="260">
        <v>0.2104</v>
      </c>
      <c r="F300" s="224"/>
      <c r="G300" s="224"/>
      <c r="H300" s="224"/>
      <c r="I300" s="224"/>
      <c r="J300" s="224"/>
      <c r="K300" s="224"/>
      <c r="L300" s="224"/>
      <c r="M300" s="224"/>
      <c r="N300" s="223"/>
      <c r="O300" s="223"/>
      <c r="P300" s="223"/>
      <c r="Q300" s="223"/>
      <c r="R300" s="224"/>
      <c r="S300" s="224"/>
      <c r="T300" s="224"/>
      <c r="U300" s="224"/>
      <c r="V300" s="224"/>
      <c r="W300" s="224"/>
      <c r="X300" s="224"/>
      <c r="Y300" s="224"/>
      <c r="Z300" s="214"/>
      <c r="AA300" s="214"/>
      <c r="AB300" s="214"/>
      <c r="AC300" s="214"/>
      <c r="AD300" s="214"/>
      <c r="AE300" s="214"/>
      <c r="AF300" s="214"/>
      <c r="AG300" s="214" t="s">
        <v>252</v>
      </c>
      <c r="AH300" s="214">
        <v>2</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3" x14ac:dyDescent="0.25">
      <c r="A301" s="221"/>
      <c r="B301" s="222"/>
      <c r="C301" s="264" t="s">
        <v>1658</v>
      </c>
      <c r="D301" s="259"/>
      <c r="E301" s="260">
        <v>1.0760000000000001</v>
      </c>
      <c r="F301" s="224"/>
      <c r="G301" s="224"/>
      <c r="H301" s="224"/>
      <c r="I301" s="224"/>
      <c r="J301" s="224"/>
      <c r="K301" s="224"/>
      <c r="L301" s="224"/>
      <c r="M301" s="224"/>
      <c r="N301" s="223"/>
      <c r="O301" s="223"/>
      <c r="P301" s="223"/>
      <c r="Q301" s="223"/>
      <c r="R301" s="224"/>
      <c r="S301" s="224"/>
      <c r="T301" s="224"/>
      <c r="U301" s="224"/>
      <c r="V301" s="224"/>
      <c r="W301" s="224"/>
      <c r="X301" s="224"/>
      <c r="Y301" s="224"/>
      <c r="Z301" s="214"/>
      <c r="AA301" s="214"/>
      <c r="AB301" s="214"/>
      <c r="AC301" s="214"/>
      <c r="AD301" s="214"/>
      <c r="AE301" s="214"/>
      <c r="AF301" s="214"/>
      <c r="AG301" s="214" t="s">
        <v>252</v>
      </c>
      <c r="AH301" s="214">
        <v>2</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3" x14ac:dyDescent="0.25">
      <c r="A302" s="221"/>
      <c r="B302" s="222"/>
      <c r="C302" s="264" t="s">
        <v>1659</v>
      </c>
      <c r="D302" s="259"/>
      <c r="E302" s="260">
        <v>0.2152</v>
      </c>
      <c r="F302" s="224"/>
      <c r="G302" s="224"/>
      <c r="H302" s="224"/>
      <c r="I302" s="224"/>
      <c r="J302" s="224"/>
      <c r="K302" s="224"/>
      <c r="L302" s="224"/>
      <c r="M302" s="224"/>
      <c r="N302" s="223"/>
      <c r="O302" s="223"/>
      <c r="P302" s="223"/>
      <c r="Q302" s="223"/>
      <c r="R302" s="224"/>
      <c r="S302" s="224"/>
      <c r="T302" s="224"/>
      <c r="U302" s="224"/>
      <c r="V302" s="224"/>
      <c r="W302" s="224"/>
      <c r="X302" s="224"/>
      <c r="Y302" s="224"/>
      <c r="Z302" s="214"/>
      <c r="AA302" s="214"/>
      <c r="AB302" s="214"/>
      <c r="AC302" s="214"/>
      <c r="AD302" s="214"/>
      <c r="AE302" s="214"/>
      <c r="AF302" s="214"/>
      <c r="AG302" s="214" t="s">
        <v>252</v>
      </c>
      <c r="AH302" s="214">
        <v>2</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3" x14ac:dyDescent="0.25">
      <c r="A303" s="221"/>
      <c r="B303" s="222"/>
      <c r="C303" s="264" t="s">
        <v>1660</v>
      </c>
      <c r="D303" s="259"/>
      <c r="E303" s="260">
        <v>0.51570000000000005</v>
      </c>
      <c r="F303" s="224"/>
      <c r="G303" s="224"/>
      <c r="H303" s="224"/>
      <c r="I303" s="224"/>
      <c r="J303" s="224"/>
      <c r="K303" s="224"/>
      <c r="L303" s="224"/>
      <c r="M303" s="224"/>
      <c r="N303" s="223"/>
      <c r="O303" s="223"/>
      <c r="P303" s="223"/>
      <c r="Q303" s="223"/>
      <c r="R303" s="224"/>
      <c r="S303" s="224"/>
      <c r="T303" s="224"/>
      <c r="U303" s="224"/>
      <c r="V303" s="224"/>
      <c r="W303" s="224"/>
      <c r="X303" s="224"/>
      <c r="Y303" s="224"/>
      <c r="Z303" s="214"/>
      <c r="AA303" s="214"/>
      <c r="AB303" s="214"/>
      <c r="AC303" s="214"/>
      <c r="AD303" s="214"/>
      <c r="AE303" s="214"/>
      <c r="AF303" s="214"/>
      <c r="AG303" s="214" t="s">
        <v>252</v>
      </c>
      <c r="AH303" s="214">
        <v>2</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3" x14ac:dyDescent="0.25">
      <c r="A304" s="221"/>
      <c r="B304" s="222"/>
      <c r="C304" s="264" t="s">
        <v>1661</v>
      </c>
      <c r="D304" s="259"/>
      <c r="E304" s="260">
        <v>0.68</v>
      </c>
      <c r="F304" s="224"/>
      <c r="G304" s="224"/>
      <c r="H304" s="224"/>
      <c r="I304" s="224"/>
      <c r="J304" s="224"/>
      <c r="K304" s="224"/>
      <c r="L304" s="224"/>
      <c r="M304" s="224"/>
      <c r="N304" s="223"/>
      <c r="O304" s="223"/>
      <c r="P304" s="223"/>
      <c r="Q304" s="223"/>
      <c r="R304" s="224"/>
      <c r="S304" s="224"/>
      <c r="T304" s="224"/>
      <c r="U304" s="224"/>
      <c r="V304" s="224"/>
      <c r="W304" s="224"/>
      <c r="X304" s="224"/>
      <c r="Y304" s="224"/>
      <c r="Z304" s="214"/>
      <c r="AA304" s="214"/>
      <c r="AB304" s="214"/>
      <c r="AC304" s="214"/>
      <c r="AD304" s="214"/>
      <c r="AE304" s="214"/>
      <c r="AF304" s="214"/>
      <c r="AG304" s="214" t="s">
        <v>252</v>
      </c>
      <c r="AH304" s="214">
        <v>2</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3" x14ac:dyDescent="0.25">
      <c r="A305" s="221"/>
      <c r="B305" s="222"/>
      <c r="C305" s="264" t="s">
        <v>1662</v>
      </c>
      <c r="D305" s="259"/>
      <c r="E305" s="260">
        <v>0.60399999999999998</v>
      </c>
      <c r="F305" s="224"/>
      <c r="G305" s="224"/>
      <c r="H305" s="224"/>
      <c r="I305" s="224"/>
      <c r="J305" s="224"/>
      <c r="K305" s="224"/>
      <c r="L305" s="224"/>
      <c r="M305" s="224"/>
      <c r="N305" s="223"/>
      <c r="O305" s="223"/>
      <c r="P305" s="223"/>
      <c r="Q305" s="223"/>
      <c r="R305" s="224"/>
      <c r="S305" s="224"/>
      <c r="T305" s="224"/>
      <c r="U305" s="224"/>
      <c r="V305" s="224"/>
      <c r="W305" s="224"/>
      <c r="X305" s="224"/>
      <c r="Y305" s="224"/>
      <c r="Z305" s="214"/>
      <c r="AA305" s="214"/>
      <c r="AB305" s="214"/>
      <c r="AC305" s="214"/>
      <c r="AD305" s="214"/>
      <c r="AE305" s="214"/>
      <c r="AF305" s="214"/>
      <c r="AG305" s="214" t="s">
        <v>252</v>
      </c>
      <c r="AH305" s="214">
        <v>2</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3" x14ac:dyDescent="0.25">
      <c r="A306" s="221"/>
      <c r="B306" s="222"/>
      <c r="C306" s="264" t="s">
        <v>1663</v>
      </c>
      <c r="D306" s="259"/>
      <c r="E306" s="260">
        <v>2.77</v>
      </c>
      <c r="F306" s="224"/>
      <c r="G306" s="224"/>
      <c r="H306" s="224"/>
      <c r="I306" s="224"/>
      <c r="J306" s="224"/>
      <c r="K306" s="224"/>
      <c r="L306" s="224"/>
      <c r="M306" s="224"/>
      <c r="N306" s="223"/>
      <c r="O306" s="223"/>
      <c r="P306" s="223"/>
      <c r="Q306" s="223"/>
      <c r="R306" s="224"/>
      <c r="S306" s="224"/>
      <c r="T306" s="224"/>
      <c r="U306" s="224"/>
      <c r="V306" s="224"/>
      <c r="W306" s="224"/>
      <c r="X306" s="224"/>
      <c r="Y306" s="224"/>
      <c r="Z306" s="214"/>
      <c r="AA306" s="214"/>
      <c r="AB306" s="214"/>
      <c r="AC306" s="214"/>
      <c r="AD306" s="214"/>
      <c r="AE306" s="214"/>
      <c r="AF306" s="214"/>
      <c r="AG306" s="214" t="s">
        <v>252</v>
      </c>
      <c r="AH306" s="214">
        <v>2</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3" x14ac:dyDescent="0.25">
      <c r="A307" s="221"/>
      <c r="B307" s="222"/>
      <c r="C307" s="263" t="s">
        <v>600</v>
      </c>
      <c r="D307" s="259"/>
      <c r="E307" s="260"/>
      <c r="F307" s="224"/>
      <c r="G307" s="224"/>
      <c r="H307" s="224"/>
      <c r="I307" s="224"/>
      <c r="J307" s="224"/>
      <c r="K307" s="224"/>
      <c r="L307" s="224"/>
      <c r="M307" s="224"/>
      <c r="N307" s="223"/>
      <c r="O307" s="223"/>
      <c r="P307" s="223"/>
      <c r="Q307" s="223"/>
      <c r="R307" s="224"/>
      <c r="S307" s="224"/>
      <c r="T307" s="224"/>
      <c r="U307" s="224"/>
      <c r="V307" s="224"/>
      <c r="W307" s="224"/>
      <c r="X307" s="224"/>
      <c r="Y307" s="224"/>
      <c r="Z307" s="214"/>
      <c r="AA307" s="214"/>
      <c r="AB307" s="214"/>
      <c r="AC307" s="214"/>
      <c r="AD307" s="214"/>
      <c r="AE307" s="214"/>
      <c r="AF307" s="214"/>
      <c r="AG307" s="214" t="s">
        <v>252</v>
      </c>
      <c r="AH307" s="214"/>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3" x14ac:dyDescent="0.25">
      <c r="A308" s="221"/>
      <c r="B308" s="222"/>
      <c r="C308" s="265" t="s">
        <v>601</v>
      </c>
      <c r="D308" s="261"/>
      <c r="E308" s="262"/>
      <c r="F308" s="224"/>
      <c r="G308" s="224"/>
      <c r="H308" s="224"/>
      <c r="I308" s="224"/>
      <c r="J308" s="224"/>
      <c r="K308" s="224"/>
      <c r="L308" s="224"/>
      <c r="M308" s="224"/>
      <c r="N308" s="223"/>
      <c r="O308" s="223"/>
      <c r="P308" s="223"/>
      <c r="Q308" s="223"/>
      <c r="R308" s="224"/>
      <c r="S308" s="224"/>
      <c r="T308" s="224"/>
      <c r="U308" s="224"/>
      <c r="V308" s="224"/>
      <c r="W308" s="224"/>
      <c r="X308" s="224"/>
      <c r="Y308" s="224"/>
      <c r="Z308" s="214"/>
      <c r="AA308" s="214"/>
      <c r="AB308" s="214"/>
      <c r="AC308" s="214"/>
      <c r="AD308" s="214"/>
      <c r="AE308" s="214"/>
      <c r="AF308" s="214"/>
      <c r="AG308" s="214" t="s">
        <v>252</v>
      </c>
      <c r="AH308" s="214">
        <v>1</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3" x14ac:dyDescent="0.25">
      <c r="A309" s="221"/>
      <c r="B309" s="222"/>
      <c r="C309" s="253" t="s">
        <v>343</v>
      </c>
      <c r="D309" s="228"/>
      <c r="E309" s="229"/>
      <c r="F309" s="224"/>
      <c r="G309" s="224"/>
      <c r="H309" s="224"/>
      <c r="I309" s="224"/>
      <c r="J309" s="224"/>
      <c r="K309" s="224"/>
      <c r="L309" s="224"/>
      <c r="M309" s="224"/>
      <c r="N309" s="223"/>
      <c r="O309" s="223"/>
      <c r="P309" s="223"/>
      <c r="Q309" s="223"/>
      <c r="R309" s="224"/>
      <c r="S309" s="224"/>
      <c r="T309" s="224"/>
      <c r="U309" s="224"/>
      <c r="V309" s="224"/>
      <c r="W309" s="224"/>
      <c r="X309" s="224"/>
      <c r="Y309" s="224"/>
      <c r="Z309" s="214"/>
      <c r="AA309" s="214"/>
      <c r="AB309" s="214"/>
      <c r="AC309" s="214"/>
      <c r="AD309" s="214"/>
      <c r="AE309" s="214"/>
      <c r="AF309" s="214"/>
      <c r="AG309" s="214" t="s">
        <v>252</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3" x14ac:dyDescent="0.25">
      <c r="A310" s="221"/>
      <c r="B310" s="222"/>
      <c r="C310" s="253" t="s">
        <v>1664</v>
      </c>
      <c r="D310" s="228"/>
      <c r="E310" s="229">
        <v>13.6563</v>
      </c>
      <c r="F310" s="224"/>
      <c r="G310" s="224"/>
      <c r="H310" s="224"/>
      <c r="I310" s="224"/>
      <c r="J310" s="224"/>
      <c r="K310" s="224"/>
      <c r="L310" s="224"/>
      <c r="M310" s="224"/>
      <c r="N310" s="223"/>
      <c r="O310" s="223"/>
      <c r="P310" s="223"/>
      <c r="Q310" s="223"/>
      <c r="R310" s="224"/>
      <c r="S310" s="224"/>
      <c r="T310" s="224"/>
      <c r="U310" s="224"/>
      <c r="V310" s="224"/>
      <c r="W310" s="224"/>
      <c r="X310" s="224"/>
      <c r="Y310" s="224"/>
      <c r="Z310" s="214"/>
      <c r="AA310" s="214"/>
      <c r="AB310" s="214"/>
      <c r="AC310" s="214"/>
      <c r="AD310" s="214"/>
      <c r="AE310" s="214"/>
      <c r="AF310" s="214"/>
      <c r="AG310" s="214" t="s">
        <v>252</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ht="20.399999999999999" outlineLevel="1" x14ac:dyDescent="0.25">
      <c r="A311" s="238">
        <v>30</v>
      </c>
      <c r="B311" s="239" t="s">
        <v>1665</v>
      </c>
      <c r="C311" s="250" t="s">
        <v>1666</v>
      </c>
      <c r="D311" s="240" t="s">
        <v>353</v>
      </c>
      <c r="E311" s="241">
        <v>3</v>
      </c>
      <c r="F311" s="242"/>
      <c r="G311" s="243">
        <f>ROUND(E311*F311,2)</f>
        <v>0</v>
      </c>
      <c r="H311" s="242"/>
      <c r="I311" s="243">
        <f>ROUND(E311*H311,2)</f>
        <v>0</v>
      </c>
      <c r="J311" s="242"/>
      <c r="K311" s="243">
        <f>ROUND(E311*J311,2)</f>
        <v>0</v>
      </c>
      <c r="L311" s="243">
        <v>21</v>
      </c>
      <c r="M311" s="243">
        <f>G311*(1+L311/100)</f>
        <v>0</v>
      </c>
      <c r="N311" s="241">
        <v>6.6E-3</v>
      </c>
      <c r="O311" s="241">
        <f>ROUND(E311*N311,2)</f>
        <v>0.02</v>
      </c>
      <c r="P311" s="241">
        <v>0</v>
      </c>
      <c r="Q311" s="241">
        <f>ROUND(E311*P311,2)</f>
        <v>0</v>
      </c>
      <c r="R311" s="243" t="s">
        <v>1646</v>
      </c>
      <c r="S311" s="243" t="s">
        <v>243</v>
      </c>
      <c r="T311" s="244" t="s">
        <v>243</v>
      </c>
      <c r="U311" s="224">
        <v>0.42</v>
      </c>
      <c r="V311" s="224">
        <f>ROUND(E311*U311,2)</f>
        <v>1.26</v>
      </c>
      <c r="W311" s="224"/>
      <c r="X311" s="224" t="s">
        <v>244</v>
      </c>
      <c r="Y311" s="224" t="s">
        <v>363</v>
      </c>
      <c r="Z311" s="214"/>
      <c r="AA311" s="214"/>
      <c r="AB311" s="214"/>
      <c r="AC311" s="214"/>
      <c r="AD311" s="214"/>
      <c r="AE311" s="214"/>
      <c r="AF311" s="214"/>
      <c r="AG311" s="214" t="s">
        <v>246</v>
      </c>
      <c r="AH311" s="214"/>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2" x14ac:dyDescent="0.25">
      <c r="A312" s="221"/>
      <c r="B312" s="222"/>
      <c r="C312" s="254" t="s">
        <v>1524</v>
      </c>
      <c r="D312" s="248"/>
      <c r="E312" s="248"/>
      <c r="F312" s="248"/>
      <c r="G312" s="248"/>
      <c r="H312" s="224"/>
      <c r="I312" s="224"/>
      <c r="J312" s="224"/>
      <c r="K312" s="224"/>
      <c r="L312" s="224"/>
      <c r="M312" s="224"/>
      <c r="N312" s="223"/>
      <c r="O312" s="223"/>
      <c r="P312" s="223"/>
      <c r="Q312" s="223"/>
      <c r="R312" s="224"/>
      <c r="S312" s="224"/>
      <c r="T312" s="224"/>
      <c r="U312" s="224"/>
      <c r="V312" s="224"/>
      <c r="W312" s="224"/>
      <c r="X312" s="224"/>
      <c r="Y312" s="224"/>
      <c r="Z312" s="214"/>
      <c r="AA312" s="214"/>
      <c r="AB312" s="214"/>
      <c r="AC312" s="214"/>
      <c r="AD312" s="214"/>
      <c r="AE312" s="214"/>
      <c r="AF312" s="214"/>
      <c r="AG312" s="214" t="s">
        <v>250</v>
      </c>
      <c r="AH312" s="214"/>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2" x14ac:dyDescent="0.25">
      <c r="A313" s="221"/>
      <c r="B313" s="222"/>
      <c r="C313" s="253" t="s">
        <v>1667</v>
      </c>
      <c r="D313" s="228"/>
      <c r="E313" s="229">
        <v>3</v>
      </c>
      <c r="F313" s="224"/>
      <c r="G313" s="224"/>
      <c r="H313" s="224"/>
      <c r="I313" s="224"/>
      <c r="J313" s="224"/>
      <c r="K313" s="224"/>
      <c r="L313" s="224"/>
      <c r="M313" s="224"/>
      <c r="N313" s="223"/>
      <c r="O313" s="223"/>
      <c r="P313" s="223"/>
      <c r="Q313" s="223"/>
      <c r="R313" s="224"/>
      <c r="S313" s="224"/>
      <c r="T313" s="224"/>
      <c r="U313" s="224"/>
      <c r="V313" s="224"/>
      <c r="W313" s="224"/>
      <c r="X313" s="224"/>
      <c r="Y313" s="224"/>
      <c r="Z313" s="214"/>
      <c r="AA313" s="214"/>
      <c r="AB313" s="214"/>
      <c r="AC313" s="214"/>
      <c r="AD313" s="214"/>
      <c r="AE313" s="214"/>
      <c r="AF313" s="214"/>
      <c r="AG313" s="214" t="s">
        <v>252</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ht="20.399999999999999" outlineLevel="1" x14ac:dyDescent="0.25">
      <c r="A314" s="238">
        <v>31</v>
      </c>
      <c r="B314" s="239" t="s">
        <v>1668</v>
      </c>
      <c r="C314" s="250" t="s">
        <v>1669</v>
      </c>
      <c r="D314" s="240" t="s">
        <v>353</v>
      </c>
      <c r="E314" s="241">
        <v>1</v>
      </c>
      <c r="F314" s="242"/>
      <c r="G314" s="243">
        <f>ROUND(E314*F314,2)</f>
        <v>0</v>
      </c>
      <c r="H314" s="242"/>
      <c r="I314" s="243">
        <f>ROUND(E314*H314,2)</f>
        <v>0</v>
      </c>
      <c r="J314" s="242"/>
      <c r="K314" s="243">
        <f>ROUND(E314*J314,2)</f>
        <v>0</v>
      </c>
      <c r="L314" s="243">
        <v>21</v>
      </c>
      <c r="M314" s="243">
        <f>G314*(1+L314/100)</f>
        <v>0</v>
      </c>
      <c r="N314" s="241">
        <v>1.29E-2</v>
      </c>
      <c r="O314" s="241">
        <f>ROUND(E314*N314,2)</f>
        <v>0.01</v>
      </c>
      <c r="P314" s="241">
        <v>0</v>
      </c>
      <c r="Q314" s="241">
        <f>ROUND(E314*P314,2)</f>
        <v>0</v>
      </c>
      <c r="R314" s="243" t="s">
        <v>1646</v>
      </c>
      <c r="S314" s="243" t="s">
        <v>243</v>
      </c>
      <c r="T314" s="244" t="s">
        <v>243</v>
      </c>
      <c r="U314" s="224">
        <v>0.84</v>
      </c>
      <c r="V314" s="224">
        <f>ROUND(E314*U314,2)</f>
        <v>0.84</v>
      </c>
      <c r="W314" s="224"/>
      <c r="X314" s="224" t="s">
        <v>244</v>
      </c>
      <c r="Y314" s="224" t="s">
        <v>363</v>
      </c>
      <c r="Z314" s="214"/>
      <c r="AA314" s="214"/>
      <c r="AB314" s="214"/>
      <c r="AC314" s="214"/>
      <c r="AD314" s="214"/>
      <c r="AE314" s="214"/>
      <c r="AF314" s="214"/>
      <c r="AG314" s="214" t="s">
        <v>246</v>
      </c>
      <c r="AH314" s="214"/>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2" x14ac:dyDescent="0.25">
      <c r="A315" s="221"/>
      <c r="B315" s="222"/>
      <c r="C315" s="254" t="s">
        <v>1524</v>
      </c>
      <c r="D315" s="248"/>
      <c r="E315" s="248"/>
      <c r="F315" s="248"/>
      <c r="G315" s="248"/>
      <c r="H315" s="224"/>
      <c r="I315" s="224"/>
      <c r="J315" s="224"/>
      <c r="K315" s="224"/>
      <c r="L315" s="224"/>
      <c r="M315" s="224"/>
      <c r="N315" s="223"/>
      <c r="O315" s="223"/>
      <c r="P315" s="223"/>
      <c r="Q315" s="223"/>
      <c r="R315" s="224"/>
      <c r="S315" s="224"/>
      <c r="T315" s="224"/>
      <c r="U315" s="224"/>
      <c r="V315" s="224"/>
      <c r="W315" s="224"/>
      <c r="X315" s="224"/>
      <c r="Y315" s="224"/>
      <c r="Z315" s="214"/>
      <c r="AA315" s="214"/>
      <c r="AB315" s="214"/>
      <c r="AC315" s="214"/>
      <c r="AD315" s="214"/>
      <c r="AE315" s="214"/>
      <c r="AF315" s="214"/>
      <c r="AG315" s="214" t="s">
        <v>250</v>
      </c>
      <c r="AH315" s="214"/>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ht="20.399999999999999" outlineLevel="1" x14ac:dyDescent="0.25">
      <c r="A316" s="238">
        <v>32</v>
      </c>
      <c r="B316" s="239" t="s">
        <v>1670</v>
      </c>
      <c r="C316" s="250" t="s">
        <v>1671</v>
      </c>
      <c r="D316" s="240" t="s">
        <v>241</v>
      </c>
      <c r="E316" s="241">
        <v>2.1615000000000002</v>
      </c>
      <c r="F316" s="242"/>
      <c r="G316" s="243">
        <f>ROUND(E316*F316,2)</f>
        <v>0</v>
      </c>
      <c r="H316" s="242"/>
      <c r="I316" s="243">
        <f>ROUND(E316*H316,2)</f>
        <v>0</v>
      </c>
      <c r="J316" s="242"/>
      <c r="K316" s="243">
        <f>ROUND(E316*J316,2)</f>
        <v>0</v>
      </c>
      <c r="L316" s="243">
        <v>21</v>
      </c>
      <c r="M316" s="243">
        <f>G316*(1+L316/100)</f>
        <v>0</v>
      </c>
      <c r="N316" s="241">
        <v>2.5</v>
      </c>
      <c r="O316" s="241">
        <f>ROUND(E316*N316,2)</f>
        <v>5.4</v>
      </c>
      <c r="P316" s="241">
        <v>0</v>
      </c>
      <c r="Q316" s="241">
        <f>ROUND(E316*P316,2)</f>
        <v>0</v>
      </c>
      <c r="R316" s="243" t="s">
        <v>1646</v>
      </c>
      <c r="S316" s="243" t="s">
        <v>243</v>
      </c>
      <c r="T316" s="244" t="s">
        <v>243</v>
      </c>
      <c r="U316" s="224">
        <v>1.4490000000000001</v>
      </c>
      <c r="V316" s="224">
        <f>ROUND(E316*U316,2)</f>
        <v>3.13</v>
      </c>
      <c r="W316" s="224"/>
      <c r="X316" s="224" t="s">
        <v>244</v>
      </c>
      <c r="Y316" s="224" t="s">
        <v>363</v>
      </c>
      <c r="Z316" s="214"/>
      <c r="AA316" s="214"/>
      <c r="AB316" s="214"/>
      <c r="AC316" s="214"/>
      <c r="AD316" s="214"/>
      <c r="AE316" s="214"/>
      <c r="AF316" s="214"/>
      <c r="AG316" s="214" t="s">
        <v>246</v>
      </c>
      <c r="AH316" s="214"/>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2" x14ac:dyDescent="0.25">
      <c r="A317" s="221"/>
      <c r="B317" s="222"/>
      <c r="C317" s="251" t="s">
        <v>1672</v>
      </c>
      <c r="D317" s="246"/>
      <c r="E317" s="246"/>
      <c r="F317" s="246"/>
      <c r="G317" s="246"/>
      <c r="H317" s="224"/>
      <c r="I317" s="224"/>
      <c r="J317" s="224"/>
      <c r="K317" s="224"/>
      <c r="L317" s="224"/>
      <c r="M317" s="224"/>
      <c r="N317" s="223"/>
      <c r="O317" s="223"/>
      <c r="P317" s="223"/>
      <c r="Q317" s="223"/>
      <c r="R317" s="224"/>
      <c r="S317" s="224"/>
      <c r="T317" s="224"/>
      <c r="U317" s="224"/>
      <c r="V317" s="224"/>
      <c r="W317" s="224"/>
      <c r="X317" s="224"/>
      <c r="Y317" s="224"/>
      <c r="Z317" s="214"/>
      <c r="AA317" s="214"/>
      <c r="AB317" s="214"/>
      <c r="AC317" s="214"/>
      <c r="AD317" s="214"/>
      <c r="AE317" s="214"/>
      <c r="AF317" s="214"/>
      <c r="AG317" s="214" t="s">
        <v>248</v>
      </c>
      <c r="AH317" s="214"/>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2" x14ac:dyDescent="0.25">
      <c r="A318" s="221"/>
      <c r="B318" s="222"/>
      <c r="C318" s="252" t="s">
        <v>1524</v>
      </c>
      <c r="D318" s="247"/>
      <c r="E318" s="247"/>
      <c r="F318" s="247"/>
      <c r="G318" s="247"/>
      <c r="H318" s="224"/>
      <c r="I318" s="224"/>
      <c r="J318" s="224"/>
      <c r="K318" s="224"/>
      <c r="L318" s="224"/>
      <c r="M318" s="224"/>
      <c r="N318" s="223"/>
      <c r="O318" s="223"/>
      <c r="P318" s="223"/>
      <c r="Q318" s="223"/>
      <c r="R318" s="224"/>
      <c r="S318" s="224"/>
      <c r="T318" s="224"/>
      <c r="U318" s="224"/>
      <c r="V318" s="224"/>
      <c r="W318" s="224"/>
      <c r="X318" s="224"/>
      <c r="Y318" s="224"/>
      <c r="Z318" s="214"/>
      <c r="AA318" s="214"/>
      <c r="AB318" s="214"/>
      <c r="AC318" s="214"/>
      <c r="AD318" s="214"/>
      <c r="AE318" s="214"/>
      <c r="AF318" s="214"/>
      <c r="AG318" s="214" t="s">
        <v>250</v>
      </c>
      <c r="AH318" s="214"/>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3" x14ac:dyDescent="0.25">
      <c r="A319" s="221"/>
      <c r="B319" s="222"/>
      <c r="C319" s="255" t="s">
        <v>343</v>
      </c>
      <c r="D319" s="225"/>
      <c r="E319" s="226"/>
      <c r="F319" s="227"/>
      <c r="G319" s="227"/>
      <c r="H319" s="224"/>
      <c r="I319" s="224"/>
      <c r="J319" s="224"/>
      <c r="K319" s="224"/>
      <c r="L319" s="224"/>
      <c r="M319" s="224"/>
      <c r="N319" s="223"/>
      <c r="O319" s="223"/>
      <c r="P319" s="223"/>
      <c r="Q319" s="223"/>
      <c r="R319" s="224"/>
      <c r="S319" s="224"/>
      <c r="T319" s="224"/>
      <c r="U319" s="224"/>
      <c r="V319" s="224"/>
      <c r="W319" s="224"/>
      <c r="X319" s="224"/>
      <c r="Y319" s="224"/>
      <c r="Z319" s="214"/>
      <c r="AA319" s="214"/>
      <c r="AB319" s="214"/>
      <c r="AC319" s="214"/>
      <c r="AD319" s="214"/>
      <c r="AE319" s="214"/>
      <c r="AF319" s="214"/>
      <c r="AG319" s="214" t="s">
        <v>250</v>
      </c>
      <c r="AH319" s="214"/>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3" x14ac:dyDescent="0.25">
      <c r="A320" s="221"/>
      <c r="B320" s="222"/>
      <c r="C320" s="252" t="s">
        <v>1673</v>
      </c>
      <c r="D320" s="247"/>
      <c r="E320" s="247"/>
      <c r="F320" s="247"/>
      <c r="G320" s="247"/>
      <c r="H320" s="224"/>
      <c r="I320" s="224"/>
      <c r="J320" s="224"/>
      <c r="K320" s="224"/>
      <c r="L320" s="224"/>
      <c r="M320" s="224"/>
      <c r="N320" s="223"/>
      <c r="O320" s="223"/>
      <c r="P320" s="223"/>
      <c r="Q320" s="223"/>
      <c r="R320" s="224"/>
      <c r="S320" s="224"/>
      <c r="T320" s="224"/>
      <c r="U320" s="224"/>
      <c r="V320" s="224"/>
      <c r="W320" s="224"/>
      <c r="X320" s="224"/>
      <c r="Y320" s="224"/>
      <c r="Z320" s="214"/>
      <c r="AA320" s="214"/>
      <c r="AB320" s="214"/>
      <c r="AC320" s="214"/>
      <c r="AD320" s="214"/>
      <c r="AE320" s="214"/>
      <c r="AF320" s="214"/>
      <c r="AG320" s="214" t="s">
        <v>250</v>
      </c>
      <c r="AH320" s="214"/>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2" x14ac:dyDescent="0.25">
      <c r="A321" s="221"/>
      <c r="B321" s="222"/>
      <c r="C321" s="253" t="s">
        <v>1674</v>
      </c>
      <c r="D321" s="228"/>
      <c r="E321" s="229">
        <v>1.5</v>
      </c>
      <c r="F321" s="224"/>
      <c r="G321" s="224"/>
      <c r="H321" s="224"/>
      <c r="I321" s="224"/>
      <c r="J321" s="224"/>
      <c r="K321" s="224"/>
      <c r="L321" s="224"/>
      <c r="M321" s="224"/>
      <c r="N321" s="223"/>
      <c r="O321" s="223"/>
      <c r="P321" s="223"/>
      <c r="Q321" s="223"/>
      <c r="R321" s="224"/>
      <c r="S321" s="224"/>
      <c r="T321" s="224"/>
      <c r="U321" s="224"/>
      <c r="V321" s="224"/>
      <c r="W321" s="224"/>
      <c r="X321" s="224"/>
      <c r="Y321" s="224"/>
      <c r="Z321" s="214"/>
      <c r="AA321" s="214"/>
      <c r="AB321" s="214"/>
      <c r="AC321" s="214"/>
      <c r="AD321" s="214"/>
      <c r="AE321" s="214"/>
      <c r="AF321" s="214"/>
      <c r="AG321" s="214" t="s">
        <v>252</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3" x14ac:dyDescent="0.25">
      <c r="A322" s="221"/>
      <c r="B322" s="222"/>
      <c r="C322" s="253" t="s">
        <v>1675</v>
      </c>
      <c r="D322" s="228"/>
      <c r="E322" s="229">
        <v>0.66149999999999998</v>
      </c>
      <c r="F322" s="224"/>
      <c r="G322" s="224"/>
      <c r="H322" s="224"/>
      <c r="I322" s="224"/>
      <c r="J322" s="224"/>
      <c r="K322" s="224"/>
      <c r="L322" s="224"/>
      <c r="M322" s="224"/>
      <c r="N322" s="223"/>
      <c r="O322" s="223"/>
      <c r="P322" s="223"/>
      <c r="Q322" s="223"/>
      <c r="R322" s="224"/>
      <c r="S322" s="224"/>
      <c r="T322" s="224"/>
      <c r="U322" s="224"/>
      <c r="V322" s="224"/>
      <c r="W322" s="224"/>
      <c r="X322" s="224"/>
      <c r="Y322" s="224"/>
      <c r="Z322" s="214"/>
      <c r="AA322" s="214"/>
      <c r="AB322" s="214"/>
      <c r="AC322" s="214"/>
      <c r="AD322" s="214"/>
      <c r="AE322" s="214"/>
      <c r="AF322" s="214"/>
      <c r="AG322" s="214" t="s">
        <v>252</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5">
      <c r="A323" s="238">
        <v>33</v>
      </c>
      <c r="B323" s="239" t="s">
        <v>1676</v>
      </c>
      <c r="C323" s="250" t="s">
        <v>1677</v>
      </c>
      <c r="D323" s="240" t="s">
        <v>353</v>
      </c>
      <c r="E323" s="241">
        <v>1</v>
      </c>
      <c r="F323" s="242"/>
      <c r="G323" s="243">
        <f>ROUND(E323*F323,2)</f>
        <v>0</v>
      </c>
      <c r="H323" s="242"/>
      <c r="I323" s="243">
        <f>ROUND(E323*H323,2)</f>
        <v>0</v>
      </c>
      <c r="J323" s="242"/>
      <c r="K323" s="243">
        <f>ROUND(E323*J323,2)</f>
        <v>0</v>
      </c>
      <c r="L323" s="243">
        <v>21</v>
      </c>
      <c r="M323" s="243">
        <f>G323*(1+L323/100)</f>
        <v>0</v>
      </c>
      <c r="N323" s="241">
        <v>3.9E-2</v>
      </c>
      <c r="O323" s="241">
        <f>ROUND(E323*N323,2)</f>
        <v>0.04</v>
      </c>
      <c r="P323" s="241">
        <v>0</v>
      </c>
      <c r="Q323" s="241">
        <f>ROUND(E323*P323,2)</f>
        <v>0</v>
      </c>
      <c r="R323" s="243" t="s">
        <v>801</v>
      </c>
      <c r="S323" s="243" t="s">
        <v>1011</v>
      </c>
      <c r="T323" s="244" t="s">
        <v>1011</v>
      </c>
      <c r="U323" s="224">
        <v>0</v>
      </c>
      <c r="V323" s="224">
        <f>ROUND(E323*U323,2)</f>
        <v>0</v>
      </c>
      <c r="W323" s="224"/>
      <c r="X323" s="224" t="s">
        <v>802</v>
      </c>
      <c r="Y323" s="224" t="s">
        <v>363</v>
      </c>
      <c r="Z323" s="214"/>
      <c r="AA323" s="214"/>
      <c r="AB323" s="214"/>
      <c r="AC323" s="214"/>
      <c r="AD323" s="214"/>
      <c r="AE323" s="214"/>
      <c r="AF323" s="214"/>
      <c r="AG323" s="214" t="s">
        <v>803</v>
      </c>
      <c r="AH323" s="214"/>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2" x14ac:dyDescent="0.25">
      <c r="A324" s="221"/>
      <c r="B324" s="222"/>
      <c r="C324" s="254" t="s">
        <v>1524</v>
      </c>
      <c r="D324" s="248"/>
      <c r="E324" s="248"/>
      <c r="F324" s="248"/>
      <c r="G324" s="248"/>
      <c r="H324" s="224"/>
      <c r="I324" s="224"/>
      <c r="J324" s="224"/>
      <c r="K324" s="224"/>
      <c r="L324" s="224"/>
      <c r="M324" s="224"/>
      <c r="N324" s="223"/>
      <c r="O324" s="223"/>
      <c r="P324" s="223"/>
      <c r="Q324" s="223"/>
      <c r="R324" s="224"/>
      <c r="S324" s="224"/>
      <c r="T324" s="224"/>
      <c r="U324" s="224"/>
      <c r="V324" s="224"/>
      <c r="W324" s="224"/>
      <c r="X324" s="224"/>
      <c r="Y324" s="224"/>
      <c r="Z324" s="214"/>
      <c r="AA324" s="214"/>
      <c r="AB324" s="214"/>
      <c r="AC324" s="214"/>
      <c r="AD324" s="214"/>
      <c r="AE324" s="214"/>
      <c r="AF324" s="214"/>
      <c r="AG324" s="214" t="s">
        <v>250</v>
      </c>
      <c r="AH324" s="214"/>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5">
      <c r="A325" s="238">
        <v>34</v>
      </c>
      <c r="B325" s="239" t="s">
        <v>1678</v>
      </c>
      <c r="C325" s="250" t="s">
        <v>1679</v>
      </c>
      <c r="D325" s="240" t="s">
        <v>353</v>
      </c>
      <c r="E325" s="241">
        <v>2</v>
      </c>
      <c r="F325" s="242"/>
      <c r="G325" s="243">
        <f>ROUND(E325*F325,2)</f>
        <v>0</v>
      </c>
      <c r="H325" s="242"/>
      <c r="I325" s="243">
        <f>ROUND(E325*H325,2)</f>
        <v>0</v>
      </c>
      <c r="J325" s="242"/>
      <c r="K325" s="243">
        <f>ROUND(E325*J325,2)</f>
        <v>0</v>
      </c>
      <c r="L325" s="243">
        <v>21</v>
      </c>
      <c r="M325" s="243">
        <f>G325*(1+L325/100)</f>
        <v>0</v>
      </c>
      <c r="N325" s="241">
        <v>6.8000000000000005E-2</v>
      </c>
      <c r="O325" s="241">
        <f>ROUND(E325*N325,2)</f>
        <v>0.14000000000000001</v>
      </c>
      <c r="P325" s="241">
        <v>0</v>
      </c>
      <c r="Q325" s="241">
        <f>ROUND(E325*P325,2)</f>
        <v>0</v>
      </c>
      <c r="R325" s="243" t="s">
        <v>801</v>
      </c>
      <c r="S325" s="243" t="s">
        <v>1011</v>
      </c>
      <c r="T325" s="244" t="s">
        <v>1011</v>
      </c>
      <c r="U325" s="224">
        <v>0</v>
      </c>
      <c r="V325" s="224">
        <f>ROUND(E325*U325,2)</f>
        <v>0</v>
      </c>
      <c r="W325" s="224"/>
      <c r="X325" s="224" t="s">
        <v>802</v>
      </c>
      <c r="Y325" s="224" t="s">
        <v>363</v>
      </c>
      <c r="Z325" s="214"/>
      <c r="AA325" s="214"/>
      <c r="AB325" s="214"/>
      <c r="AC325" s="214"/>
      <c r="AD325" s="214"/>
      <c r="AE325" s="214"/>
      <c r="AF325" s="214"/>
      <c r="AG325" s="214" t="s">
        <v>803</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outlineLevel="2" x14ac:dyDescent="0.25">
      <c r="A326" s="221"/>
      <c r="B326" s="222"/>
      <c r="C326" s="254" t="s">
        <v>1524</v>
      </c>
      <c r="D326" s="248"/>
      <c r="E326" s="248"/>
      <c r="F326" s="248"/>
      <c r="G326" s="248"/>
      <c r="H326" s="224"/>
      <c r="I326" s="224"/>
      <c r="J326" s="224"/>
      <c r="K326" s="224"/>
      <c r="L326" s="224"/>
      <c r="M326" s="224"/>
      <c r="N326" s="223"/>
      <c r="O326" s="223"/>
      <c r="P326" s="223"/>
      <c r="Q326" s="223"/>
      <c r="R326" s="224"/>
      <c r="S326" s="224"/>
      <c r="T326" s="224"/>
      <c r="U326" s="224"/>
      <c r="V326" s="224"/>
      <c r="W326" s="224"/>
      <c r="X326" s="224"/>
      <c r="Y326" s="224"/>
      <c r="Z326" s="214"/>
      <c r="AA326" s="214"/>
      <c r="AB326" s="214"/>
      <c r="AC326" s="214"/>
      <c r="AD326" s="214"/>
      <c r="AE326" s="214"/>
      <c r="AF326" s="214"/>
      <c r="AG326" s="214" t="s">
        <v>250</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14"/>
      <c r="BB326" s="214"/>
      <c r="BC326" s="214"/>
      <c r="BD326" s="214"/>
      <c r="BE326" s="214"/>
      <c r="BF326" s="214"/>
      <c r="BG326" s="214"/>
      <c r="BH326" s="214"/>
    </row>
    <row r="327" spans="1:60" ht="20.399999999999999" outlineLevel="1" x14ac:dyDescent="0.25">
      <c r="A327" s="238">
        <v>35</v>
      </c>
      <c r="B327" s="239" t="s">
        <v>1680</v>
      </c>
      <c r="C327" s="250" t="s">
        <v>1681</v>
      </c>
      <c r="D327" s="240" t="s">
        <v>353</v>
      </c>
      <c r="E327" s="241">
        <v>1</v>
      </c>
      <c r="F327" s="242"/>
      <c r="G327" s="243">
        <f>ROUND(E327*F327,2)</f>
        <v>0</v>
      </c>
      <c r="H327" s="242"/>
      <c r="I327" s="243">
        <f>ROUND(E327*H327,2)</f>
        <v>0</v>
      </c>
      <c r="J327" s="242"/>
      <c r="K327" s="243">
        <f>ROUND(E327*J327,2)</f>
        <v>0</v>
      </c>
      <c r="L327" s="243">
        <v>21</v>
      </c>
      <c r="M327" s="243">
        <f>G327*(1+L327/100)</f>
        <v>0</v>
      </c>
      <c r="N327" s="241">
        <v>0.08</v>
      </c>
      <c r="O327" s="241">
        <f>ROUND(E327*N327,2)</f>
        <v>0.08</v>
      </c>
      <c r="P327" s="241">
        <v>0</v>
      </c>
      <c r="Q327" s="241">
        <f>ROUND(E327*P327,2)</f>
        <v>0</v>
      </c>
      <c r="R327" s="243" t="s">
        <v>801</v>
      </c>
      <c r="S327" s="243" t="s">
        <v>243</v>
      </c>
      <c r="T327" s="244" t="s">
        <v>243</v>
      </c>
      <c r="U327" s="224">
        <v>0</v>
      </c>
      <c r="V327" s="224">
        <f>ROUND(E327*U327,2)</f>
        <v>0</v>
      </c>
      <c r="W327" s="224"/>
      <c r="X327" s="224" t="s">
        <v>802</v>
      </c>
      <c r="Y327" s="224" t="s">
        <v>363</v>
      </c>
      <c r="Z327" s="214"/>
      <c r="AA327" s="214"/>
      <c r="AB327" s="214"/>
      <c r="AC327" s="214"/>
      <c r="AD327" s="214"/>
      <c r="AE327" s="214"/>
      <c r="AF327" s="214"/>
      <c r="AG327" s="214" t="s">
        <v>803</v>
      </c>
      <c r="AH327" s="214"/>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2" x14ac:dyDescent="0.25">
      <c r="A328" s="221"/>
      <c r="B328" s="222"/>
      <c r="C328" s="254" t="s">
        <v>1524</v>
      </c>
      <c r="D328" s="248"/>
      <c r="E328" s="248"/>
      <c r="F328" s="248"/>
      <c r="G328" s="248"/>
      <c r="H328" s="224"/>
      <c r="I328" s="224"/>
      <c r="J328" s="224"/>
      <c r="K328" s="224"/>
      <c r="L328" s="224"/>
      <c r="M328" s="224"/>
      <c r="N328" s="223"/>
      <c r="O328" s="223"/>
      <c r="P328" s="223"/>
      <c r="Q328" s="223"/>
      <c r="R328" s="224"/>
      <c r="S328" s="224"/>
      <c r="T328" s="224"/>
      <c r="U328" s="224"/>
      <c r="V328" s="224"/>
      <c r="W328" s="224"/>
      <c r="X328" s="224"/>
      <c r="Y328" s="224"/>
      <c r="Z328" s="214"/>
      <c r="AA328" s="214"/>
      <c r="AB328" s="214"/>
      <c r="AC328" s="214"/>
      <c r="AD328" s="214"/>
      <c r="AE328" s="214"/>
      <c r="AF328" s="214"/>
      <c r="AG328" s="214" t="s">
        <v>250</v>
      </c>
      <c r="AH328" s="214"/>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x14ac:dyDescent="0.25">
      <c r="A329" s="231" t="s">
        <v>237</v>
      </c>
      <c r="B329" s="232" t="s">
        <v>193</v>
      </c>
      <c r="C329" s="249" t="s">
        <v>194</v>
      </c>
      <c r="D329" s="233"/>
      <c r="E329" s="234"/>
      <c r="F329" s="235"/>
      <c r="G329" s="235">
        <f>SUMIF(AG330:AG346,"&lt;&gt;NOR",G330:G346)</f>
        <v>0</v>
      </c>
      <c r="H329" s="235"/>
      <c r="I329" s="235">
        <f>SUM(I330:I346)</f>
        <v>0</v>
      </c>
      <c r="J329" s="235"/>
      <c r="K329" s="235">
        <f>SUM(K330:K346)</f>
        <v>0</v>
      </c>
      <c r="L329" s="235"/>
      <c r="M329" s="235">
        <f>SUM(M330:M346)</f>
        <v>0</v>
      </c>
      <c r="N329" s="234"/>
      <c r="O329" s="234">
        <f>SUM(O330:O346)</f>
        <v>0</v>
      </c>
      <c r="P329" s="234"/>
      <c r="Q329" s="234">
        <f>SUM(Q330:Q346)</f>
        <v>0</v>
      </c>
      <c r="R329" s="235"/>
      <c r="S329" s="235"/>
      <c r="T329" s="236"/>
      <c r="U329" s="230"/>
      <c r="V329" s="230">
        <f>SUM(V330:V346)</f>
        <v>0</v>
      </c>
      <c r="W329" s="230"/>
      <c r="X329" s="230"/>
      <c r="Y329" s="230"/>
      <c r="AG329" t="s">
        <v>238</v>
      </c>
    </row>
    <row r="330" spans="1:60" outlineLevel="1" x14ac:dyDescent="0.25">
      <c r="A330" s="238">
        <v>36</v>
      </c>
      <c r="B330" s="239" t="s">
        <v>417</v>
      </c>
      <c r="C330" s="250" t="s">
        <v>1682</v>
      </c>
      <c r="D330" s="240" t="s">
        <v>353</v>
      </c>
      <c r="E330" s="241">
        <v>1</v>
      </c>
      <c r="F330" s="242"/>
      <c r="G330" s="243">
        <f>ROUND(E330*F330,2)</f>
        <v>0</v>
      </c>
      <c r="H330" s="242"/>
      <c r="I330" s="243">
        <f>ROUND(E330*H330,2)</f>
        <v>0</v>
      </c>
      <c r="J330" s="242"/>
      <c r="K330" s="243">
        <f>ROUND(E330*J330,2)</f>
        <v>0</v>
      </c>
      <c r="L330" s="243">
        <v>21</v>
      </c>
      <c r="M330" s="243">
        <f>G330*(1+L330/100)</f>
        <v>0</v>
      </c>
      <c r="N330" s="241">
        <v>0</v>
      </c>
      <c r="O330" s="241">
        <f>ROUND(E330*N330,2)</f>
        <v>0</v>
      </c>
      <c r="P330" s="241">
        <v>0</v>
      </c>
      <c r="Q330" s="241">
        <f>ROUND(E330*P330,2)</f>
        <v>0</v>
      </c>
      <c r="R330" s="243"/>
      <c r="S330" s="243" t="s">
        <v>325</v>
      </c>
      <c r="T330" s="244" t="s">
        <v>326</v>
      </c>
      <c r="U330" s="224">
        <v>0</v>
      </c>
      <c r="V330" s="224">
        <f>ROUND(E330*U330,2)</f>
        <v>0</v>
      </c>
      <c r="W330" s="224"/>
      <c r="X330" s="224" t="s">
        <v>244</v>
      </c>
      <c r="Y330" s="224" t="s">
        <v>363</v>
      </c>
      <c r="Z330" s="214"/>
      <c r="AA330" s="214"/>
      <c r="AB330" s="214"/>
      <c r="AC330" s="214"/>
      <c r="AD330" s="214"/>
      <c r="AE330" s="214"/>
      <c r="AF330" s="214"/>
      <c r="AG330" s="214" t="s">
        <v>246</v>
      </c>
      <c r="AH330" s="214"/>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2" x14ac:dyDescent="0.25">
      <c r="A331" s="221"/>
      <c r="B331" s="222"/>
      <c r="C331" s="254" t="s">
        <v>1524</v>
      </c>
      <c r="D331" s="248"/>
      <c r="E331" s="248"/>
      <c r="F331" s="248"/>
      <c r="G331" s="248"/>
      <c r="H331" s="224"/>
      <c r="I331" s="224"/>
      <c r="J331" s="224"/>
      <c r="K331" s="224"/>
      <c r="L331" s="224"/>
      <c r="M331" s="224"/>
      <c r="N331" s="223"/>
      <c r="O331" s="223"/>
      <c r="P331" s="223"/>
      <c r="Q331" s="223"/>
      <c r="R331" s="224"/>
      <c r="S331" s="224"/>
      <c r="T331" s="224"/>
      <c r="U331" s="224"/>
      <c r="V331" s="224"/>
      <c r="W331" s="224"/>
      <c r="X331" s="224"/>
      <c r="Y331" s="224"/>
      <c r="Z331" s="214"/>
      <c r="AA331" s="214"/>
      <c r="AB331" s="214"/>
      <c r="AC331" s="214"/>
      <c r="AD331" s="214"/>
      <c r="AE331" s="214"/>
      <c r="AF331" s="214"/>
      <c r="AG331" s="214" t="s">
        <v>250</v>
      </c>
      <c r="AH331" s="214"/>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3" x14ac:dyDescent="0.25">
      <c r="A332" s="221"/>
      <c r="B332" s="222"/>
      <c r="C332" s="255" t="s">
        <v>343</v>
      </c>
      <c r="D332" s="225"/>
      <c r="E332" s="226"/>
      <c r="F332" s="227"/>
      <c r="G332" s="227"/>
      <c r="H332" s="224"/>
      <c r="I332" s="224"/>
      <c r="J332" s="224"/>
      <c r="K332" s="224"/>
      <c r="L332" s="224"/>
      <c r="M332" s="224"/>
      <c r="N332" s="223"/>
      <c r="O332" s="223"/>
      <c r="P332" s="223"/>
      <c r="Q332" s="223"/>
      <c r="R332" s="224"/>
      <c r="S332" s="224"/>
      <c r="T332" s="224"/>
      <c r="U332" s="224"/>
      <c r="V332" s="224"/>
      <c r="W332" s="224"/>
      <c r="X332" s="224"/>
      <c r="Y332" s="224"/>
      <c r="Z332" s="214"/>
      <c r="AA332" s="214"/>
      <c r="AB332" s="214"/>
      <c r="AC332" s="214"/>
      <c r="AD332" s="214"/>
      <c r="AE332" s="214"/>
      <c r="AF332" s="214"/>
      <c r="AG332" s="214" t="s">
        <v>250</v>
      </c>
      <c r="AH332" s="214"/>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3" x14ac:dyDescent="0.25">
      <c r="A333" s="221"/>
      <c r="B333" s="222"/>
      <c r="C333" s="252" t="s">
        <v>1683</v>
      </c>
      <c r="D333" s="247"/>
      <c r="E333" s="247"/>
      <c r="F333" s="247"/>
      <c r="G333" s="247"/>
      <c r="H333" s="224"/>
      <c r="I333" s="224"/>
      <c r="J333" s="224"/>
      <c r="K333" s="224"/>
      <c r="L333" s="224"/>
      <c r="M333" s="224"/>
      <c r="N333" s="223"/>
      <c r="O333" s="223"/>
      <c r="P333" s="223"/>
      <c r="Q333" s="223"/>
      <c r="R333" s="224"/>
      <c r="S333" s="224"/>
      <c r="T333" s="224"/>
      <c r="U333" s="224"/>
      <c r="V333" s="224"/>
      <c r="W333" s="224"/>
      <c r="X333" s="224"/>
      <c r="Y333" s="224"/>
      <c r="Z333" s="214"/>
      <c r="AA333" s="214"/>
      <c r="AB333" s="214"/>
      <c r="AC333" s="214"/>
      <c r="AD333" s="214"/>
      <c r="AE333" s="214"/>
      <c r="AF333" s="214"/>
      <c r="AG333" s="214" t="s">
        <v>250</v>
      </c>
      <c r="AH333" s="214"/>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3" x14ac:dyDescent="0.25">
      <c r="A334" s="221"/>
      <c r="B334" s="222"/>
      <c r="C334" s="252" t="s">
        <v>1684</v>
      </c>
      <c r="D334" s="247"/>
      <c r="E334" s="247"/>
      <c r="F334" s="247"/>
      <c r="G334" s="247"/>
      <c r="H334" s="224"/>
      <c r="I334" s="224"/>
      <c r="J334" s="224"/>
      <c r="K334" s="224"/>
      <c r="L334" s="224"/>
      <c r="M334" s="224"/>
      <c r="N334" s="223"/>
      <c r="O334" s="223"/>
      <c r="P334" s="223"/>
      <c r="Q334" s="223"/>
      <c r="R334" s="224"/>
      <c r="S334" s="224"/>
      <c r="T334" s="224"/>
      <c r="U334" s="224"/>
      <c r="V334" s="224"/>
      <c r="W334" s="224"/>
      <c r="X334" s="224"/>
      <c r="Y334" s="224"/>
      <c r="Z334" s="214"/>
      <c r="AA334" s="214"/>
      <c r="AB334" s="214"/>
      <c r="AC334" s="214"/>
      <c r="AD334" s="214"/>
      <c r="AE334" s="214"/>
      <c r="AF334" s="214"/>
      <c r="AG334" s="214" t="s">
        <v>250</v>
      </c>
      <c r="AH334" s="214"/>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3" x14ac:dyDescent="0.25">
      <c r="A335" s="221"/>
      <c r="B335" s="222"/>
      <c r="C335" s="252" t="s">
        <v>1685</v>
      </c>
      <c r="D335" s="247"/>
      <c r="E335" s="247"/>
      <c r="F335" s="247"/>
      <c r="G335" s="247"/>
      <c r="H335" s="224"/>
      <c r="I335" s="224"/>
      <c r="J335" s="224"/>
      <c r="K335" s="224"/>
      <c r="L335" s="224"/>
      <c r="M335" s="224"/>
      <c r="N335" s="223"/>
      <c r="O335" s="223"/>
      <c r="P335" s="223"/>
      <c r="Q335" s="223"/>
      <c r="R335" s="224"/>
      <c r="S335" s="224"/>
      <c r="T335" s="224"/>
      <c r="U335" s="224"/>
      <c r="V335" s="224"/>
      <c r="W335" s="224"/>
      <c r="X335" s="224"/>
      <c r="Y335" s="224"/>
      <c r="Z335" s="214"/>
      <c r="AA335" s="214"/>
      <c r="AB335" s="214"/>
      <c r="AC335" s="214"/>
      <c r="AD335" s="214"/>
      <c r="AE335" s="214"/>
      <c r="AF335" s="214"/>
      <c r="AG335" s="214" t="s">
        <v>250</v>
      </c>
      <c r="AH335" s="214"/>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3" x14ac:dyDescent="0.25">
      <c r="A336" s="221"/>
      <c r="B336" s="222"/>
      <c r="C336" s="252" t="s">
        <v>1686</v>
      </c>
      <c r="D336" s="247"/>
      <c r="E336" s="247"/>
      <c r="F336" s="247"/>
      <c r="G336" s="247"/>
      <c r="H336" s="224"/>
      <c r="I336" s="224"/>
      <c r="J336" s="224"/>
      <c r="K336" s="224"/>
      <c r="L336" s="224"/>
      <c r="M336" s="224"/>
      <c r="N336" s="223"/>
      <c r="O336" s="223"/>
      <c r="P336" s="223"/>
      <c r="Q336" s="223"/>
      <c r="R336" s="224"/>
      <c r="S336" s="224"/>
      <c r="T336" s="224"/>
      <c r="U336" s="224"/>
      <c r="V336" s="224"/>
      <c r="W336" s="224"/>
      <c r="X336" s="224"/>
      <c r="Y336" s="224"/>
      <c r="Z336" s="214"/>
      <c r="AA336" s="214"/>
      <c r="AB336" s="214"/>
      <c r="AC336" s="214"/>
      <c r="AD336" s="214"/>
      <c r="AE336" s="214"/>
      <c r="AF336" s="214"/>
      <c r="AG336" s="214" t="s">
        <v>250</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outlineLevel="1" x14ac:dyDescent="0.25">
      <c r="A337" s="238">
        <v>37</v>
      </c>
      <c r="B337" s="239" t="s">
        <v>423</v>
      </c>
      <c r="C337" s="250" t="s">
        <v>1687</v>
      </c>
      <c r="D337" s="240" t="s">
        <v>353</v>
      </c>
      <c r="E337" s="241">
        <v>1</v>
      </c>
      <c r="F337" s="242"/>
      <c r="G337" s="243">
        <f>ROUND(E337*F337,2)</f>
        <v>0</v>
      </c>
      <c r="H337" s="242"/>
      <c r="I337" s="243">
        <f>ROUND(E337*H337,2)</f>
        <v>0</v>
      </c>
      <c r="J337" s="242"/>
      <c r="K337" s="243">
        <f>ROUND(E337*J337,2)</f>
        <v>0</v>
      </c>
      <c r="L337" s="243">
        <v>21</v>
      </c>
      <c r="M337" s="243">
        <f>G337*(1+L337/100)</f>
        <v>0</v>
      </c>
      <c r="N337" s="241">
        <v>0</v>
      </c>
      <c r="O337" s="241">
        <f>ROUND(E337*N337,2)</f>
        <v>0</v>
      </c>
      <c r="P337" s="241">
        <v>0</v>
      </c>
      <c r="Q337" s="241">
        <f>ROUND(E337*P337,2)</f>
        <v>0</v>
      </c>
      <c r="R337" s="243"/>
      <c r="S337" s="243" t="s">
        <v>325</v>
      </c>
      <c r="T337" s="244" t="s">
        <v>326</v>
      </c>
      <c r="U337" s="224">
        <v>0</v>
      </c>
      <c r="V337" s="224">
        <f>ROUND(E337*U337,2)</f>
        <v>0</v>
      </c>
      <c r="W337" s="224"/>
      <c r="X337" s="224" t="s">
        <v>244</v>
      </c>
      <c r="Y337" s="224" t="s">
        <v>363</v>
      </c>
      <c r="Z337" s="214"/>
      <c r="AA337" s="214"/>
      <c r="AB337" s="214"/>
      <c r="AC337" s="214"/>
      <c r="AD337" s="214"/>
      <c r="AE337" s="214"/>
      <c r="AF337" s="214"/>
      <c r="AG337" s="214" t="s">
        <v>246</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14"/>
      <c r="BB337" s="214"/>
      <c r="BC337" s="214"/>
      <c r="BD337" s="214"/>
      <c r="BE337" s="214"/>
      <c r="BF337" s="214"/>
      <c r="BG337" s="214"/>
      <c r="BH337" s="214"/>
    </row>
    <row r="338" spans="1:60" outlineLevel="2" x14ac:dyDescent="0.25">
      <c r="A338" s="221"/>
      <c r="B338" s="222"/>
      <c r="C338" s="254" t="s">
        <v>1524</v>
      </c>
      <c r="D338" s="248"/>
      <c r="E338" s="248"/>
      <c r="F338" s="248"/>
      <c r="G338" s="248"/>
      <c r="H338" s="224"/>
      <c r="I338" s="224"/>
      <c r="J338" s="224"/>
      <c r="K338" s="224"/>
      <c r="L338" s="224"/>
      <c r="M338" s="224"/>
      <c r="N338" s="223"/>
      <c r="O338" s="223"/>
      <c r="P338" s="223"/>
      <c r="Q338" s="223"/>
      <c r="R338" s="224"/>
      <c r="S338" s="224"/>
      <c r="T338" s="224"/>
      <c r="U338" s="224"/>
      <c r="V338" s="224"/>
      <c r="W338" s="224"/>
      <c r="X338" s="224"/>
      <c r="Y338" s="224"/>
      <c r="Z338" s="214"/>
      <c r="AA338" s="214"/>
      <c r="AB338" s="214"/>
      <c r="AC338" s="214"/>
      <c r="AD338" s="214"/>
      <c r="AE338" s="214"/>
      <c r="AF338" s="214"/>
      <c r="AG338" s="214" t="s">
        <v>250</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3" x14ac:dyDescent="0.25">
      <c r="A339" s="221"/>
      <c r="B339" s="222"/>
      <c r="C339" s="255" t="s">
        <v>343</v>
      </c>
      <c r="D339" s="225"/>
      <c r="E339" s="226"/>
      <c r="F339" s="227"/>
      <c r="G339" s="227"/>
      <c r="H339" s="224"/>
      <c r="I339" s="224"/>
      <c r="J339" s="224"/>
      <c r="K339" s="224"/>
      <c r="L339" s="224"/>
      <c r="M339" s="224"/>
      <c r="N339" s="223"/>
      <c r="O339" s="223"/>
      <c r="P339" s="223"/>
      <c r="Q339" s="223"/>
      <c r="R339" s="224"/>
      <c r="S339" s="224"/>
      <c r="T339" s="224"/>
      <c r="U339" s="224"/>
      <c r="V339" s="224"/>
      <c r="W339" s="224"/>
      <c r="X339" s="224"/>
      <c r="Y339" s="224"/>
      <c r="Z339" s="214"/>
      <c r="AA339" s="214"/>
      <c r="AB339" s="214"/>
      <c r="AC339" s="214"/>
      <c r="AD339" s="214"/>
      <c r="AE339" s="214"/>
      <c r="AF339" s="214"/>
      <c r="AG339" s="214" t="s">
        <v>250</v>
      </c>
      <c r="AH339" s="214"/>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3" x14ac:dyDescent="0.25">
      <c r="A340" s="221"/>
      <c r="B340" s="222"/>
      <c r="C340" s="252" t="s">
        <v>1688</v>
      </c>
      <c r="D340" s="247"/>
      <c r="E340" s="247"/>
      <c r="F340" s="247"/>
      <c r="G340" s="247"/>
      <c r="H340" s="224"/>
      <c r="I340" s="224"/>
      <c r="J340" s="224"/>
      <c r="K340" s="224"/>
      <c r="L340" s="224"/>
      <c r="M340" s="224"/>
      <c r="N340" s="223"/>
      <c r="O340" s="223"/>
      <c r="P340" s="223"/>
      <c r="Q340" s="223"/>
      <c r="R340" s="224"/>
      <c r="S340" s="224"/>
      <c r="T340" s="224"/>
      <c r="U340" s="224"/>
      <c r="V340" s="224"/>
      <c r="W340" s="224"/>
      <c r="X340" s="224"/>
      <c r="Y340" s="224"/>
      <c r="Z340" s="214"/>
      <c r="AA340" s="214"/>
      <c r="AB340" s="214"/>
      <c r="AC340" s="214"/>
      <c r="AD340" s="214"/>
      <c r="AE340" s="214"/>
      <c r="AF340" s="214"/>
      <c r="AG340" s="214" t="s">
        <v>250</v>
      </c>
      <c r="AH340" s="214"/>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outlineLevel="3" x14ac:dyDescent="0.25">
      <c r="A341" s="221"/>
      <c r="B341" s="222"/>
      <c r="C341" s="252" t="s">
        <v>1689</v>
      </c>
      <c r="D341" s="247"/>
      <c r="E341" s="247"/>
      <c r="F341" s="247"/>
      <c r="G341" s="247"/>
      <c r="H341" s="224"/>
      <c r="I341" s="224"/>
      <c r="J341" s="224"/>
      <c r="K341" s="224"/>
      <c r="L341" s="224"/>
      <c r="M341" s="224"/>
      <c r="N341" s="223"/>
      <c r="O341" s="223"/>
      <c r="P341" s="223"/>
      <c r="Q341" s="223"/>
      <c r="R341" s="224"/>
      <c r="S341" s="224"/>
      <c r="T341" s="224"/>
      <c r="U341" s="224"/>
      <c r="V341" s="224"/>
      <c r="W341" s="224"/>
      <c r="X341" s="224"/>
      <c r="Y341" s="224"/>
      <c r="Z341" s="214"/>
      <c r="AA341" s="214"/>
      <c r="AB341" s="214"/>
      <c r="AC341" s="214"/>
      <c r="AD341" s="214"/>
      <c r="AE341" s="214"/>
      <c r="AF341" s="214"/>
      <c r="AG341" s="214" t="s">
        <v>250</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5">
      <c r="A342" s="238">
        <v>38</v>
      </c>
      <c r="B342" s="239" t="s">
        <v>435</v>
      </c>
      <c r="C342" s="250" t="s">
        <v>1690</v>
      </c>
      <c r="D342" s="240" t="s">
        <v>353</v>
      </c>
      <c r="E342" s="241">
        <v>1</v>
      </c>
      <c r="F342" s="242"/>
      <c r="G342" s="243">
        <f>ROUND(E342*F342,2)</f>
        <v>0</v>
      </c>
      <c r="H342" s="242"/>
      <c r="I342" s="243">
        <f>ROUND(E342*H342,2)</f>
        <v>0</v>
      </c>
      <c r="J342" s="242"/>
      <c r="K342" s="243">
        <f>ROUND(E342*J342,2)</f>
        <v>0</v>
      </c>
      <c r="L342" s="243">
        <v>21</v>
      </c>
      <c r="M342" s="243">
        <f>G342*(1+L342/100)</f>
        <v>0</v>
      </c>
      <c r="N342" s="241">
        <v>0</v>
      </c>
      <c r="O342" s="241">
        <f>ROUND(E342*N342,2)</f>
        <v>0</v>
      </c>
      <c r="P342" s="241">
        <v>0</v>
      </c>
      <c r="Q342" s="241">
        <f>ROUND(E342*P342,2)</f>
        <v>0</v>
      </c>
      <c r="R342" s="243"/>
      <c r="S342" s="243" t="s">
        <v>325</v>
      </c>
      <c r="T342" s="244" t="s">
        <v>326</v>
      </c>
      <c r="U342" s="224">
        <v>0</v>
      </c>
      <c r="V342" s="224">
        <f>ROUND(E342*U342,2)</f>
        <v>0</v>
      </c>
      <c r="W342" s="224"/>
      <c r="X342" s="224" t="s">
        <v>244</v>
      </c>
      <c r="Y342" s="224" t="s">
        <v>363</v>
      </c>
      <c r="Z342" s="214"/>
      <c r="AA342" s="214"/>
      <c r="AB342" s="214"/>
      <c r="AC342" s="214"/>
      <c r="AD342" s="214"/>
      <c r="AE342" s="214"/>
      <c r="AF342" s="214"/>
      <c r="AG342" s="214" t="s">
        <v>246</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2" x14ac:dyDescent="0.25">
      <c r="A343" s="221"/>
      <c r="B343" s="222"/>
      <c r="C343" s="254" t="s">
        <v>1524</v>
      </c>
      <c r="D343" s="248"/>
      <c r="E343" s="248"/>
      <c r="F343" s="248"/>
      <c r="G343" s="248"/>
      <c r="H343" s="224"/>
      <c r="I343" s="224"/>
      <c r="J343" s="224"/>
      <c r="K343" s="224"/>
      <c r="L343" s="224"/>
      <c r="M343" s="224"/>
      <c r="N343" s="223"/>
      <c r="O343" s="223"/>
      <c r="P343" s="223"/>
      <c r="Q343" s="223"/>
      <c r="R343" s="224"/>
      <c r="S343" s="224"/>
      <c r="T343" s="224"/>
      <c r="U343" s="224"/>
      <c r="V343" s="224"/>
      <c r="W343" s="224"/>
      <c r="X343" s="224"/>
      <c r="Y343" s="224"/>
      <c r="Z343" s="214"/>
      <c r="AA343" s="214"/>
      <c r="AB343" s="214"/>
      <c r="AC343" s="214"/>
      <c r="AD343" s="214"/>
      <c r="AE343" s="214"/>
      <c r="AF343" s="214"/>
      <c r="AG343" s="214" t="s">
        <v>250</v>
      </c>
      <c r="AH343" s="214"/>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3" x14ac:dyDescent="0.25">
      <c r="A344" s="221"/>
      <c r="B344" s="222"/>
      <c r="C344" s="255" t="s">
        <v>343</v>
      </c>
      <c r="D344" s="225"/>
      <c r="E344" s="226"/>
      <c r="F344" s="227"/>
      <c r="G344" s="227"/>
      <c r="H344" s="224"/>
      <c r="I344" s="224"/>
      <c r="J344" s="224"/>
      <c r="K344" s="224"/>
      <c r="L344" s="224"/>
      <c r="M344" s="224"/>
      <c r="N344" s="223"/>
      <c r="O344" s="223"/>
      <c r="P344" s="223"/>
      <c r="Q344" s="223"/>
      <c r="R344" s="224"/>
      <c r="S344" s="224"/>
      <c r="T344" s="224"/>
      <c r="U344" s="224"/>
      <c r="V344" s="224"/>
      <c r="W344" s="224"/>
      <c r="X344" s="224"/>
      <c r="Y344" s="224"/>
      <c r="Z344" s="214"/>
      <c r="AA344" s="214"/>
      <c r="AB344" s="214"/>
      <c r="AC344" s="214"/>
      <c r="AD344" s="214"/>
      <c r="AE344" s="214"/>
      <c r="AF344" s="214"/>
      <c r="AG344" s="214" t="s">
        <v>250</v>
      </c>
      <c r="AH344" s="214"/>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3" x14ac:dyDescent="0.25">
      <c r="A345" s="221"/>
      <c r="B345" s="222"/>
      <c r="C345" s="252" t="s">
        <v>1691</v>
      </c>
      <c r="D345" s="247"/>
      <c r="E345" s="247"/>
      <c r="F345" s="247"/>
      <c r="G345" s="247"/>
      <c r="H345" s="224"/>
      <c r="I345" s="224"/>
      <c r="J345" s="224"/>
      <c r="K345" s="224"/>
      <c r="L345" s="224"/>
      <c r="M345" s="224"/>
      <c r="N345" s="223"/>
      <c r="O345" s="223"/>
      <c r="P345" s="223"/>
      <c r="Q345" s="223"/>
      <c r="R345" s="224"/>
      <c r="S345" s="224"/>
      <c r="T345" s="224"/>
      <c r="U345" s="224"/>
      <c r="V345" s="224"/>
      <c r="W345" s="224"/>
      <c r="X345" s="224"/>
      <c r="Y345" s="224"/>
      <c r="Z345" s="214"/>
      <c r="AA345" s="214"/>
      <c r="AB345" s="214"/>
      <c r="AC345" s="214"/>
      <c r="AD345" s="214"/>
      <c r="AE345" s="214"/>
      <c r="AF345" s="214"/>
      <c r="AG345" s="214" t="s">
        <v>250</v>
      </c>
      <c r="AH345" s="214"/>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3" x14ac:dyDescent="0.25">
      <c r="A346" s="221"/>
      <c r="B346" s="222"/>
      <c r="C346" s="252" t="s">
        <v>1692</v>
      </c>
      <c r="D346" s="247"/>
      <c r="E346" s="247"/>
      <c r="F346" s="247"/>
      <c r="G346" s="247"/>
      <c r="H346" s="224"/>
      <c r="I346" s="224"/>
      <c r="J346" s="224"/>
      <c r="K346" s="224"/>
      <c r="L346" s="224"/>
      <c r="M346" s="224"/>
      <c r="N346" s="223"/>
      <c r="O346" s="223"/>
      <c r="P346" s="223"/>
      <c r="Q346" s="223"/>
      <c r="R346" s="224"/>
      <c r="S346" s="224"/>
      <c r="T346" s="224"/>
      <c r="U346" s="224"/>
      <c r="V346" s="224"/>
      <c r="W346" s="224"/>
      <c r="X346" s="224"/>
      <c r="Y346" s="224"/>
      <c r="Z346" s="214"/>
      <c r="AA346" s="214"/>
      <c r="AB346" s="214"/>
      <c r="AC346" s="214"/>
      <c r="AD346" s="214"/>
      <c r="AE346" s="214"/>
      <c r="AF346" s="214"/>
      <c r="AG346" s="214" t="s">
        <v>250</v>
      </c>
      <c r="AH346" s="214"/>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x14ac:dyDescent="0.25">
      <c r="A347" s="231" t="s">
        <v>237</v>
      </c>
      <c r="B347" s="232" t="s">
        <v>175</v>
      </c>
      <c r="C347" s="249" t="s">
        <v>176</v>
      </c>
      <c r="D347" s="233"/>
      <c r="E347" s="234"/>
      <c r="F347" s="235"/>
      <c r="G347" s="235">
        <f>SUMIF(AG348:AG537,"&lt;&gt;NOR",G348:G537)</f>
        <v>0</v>
      </c>
      <c r="H347" s="235"/>
      <c r="I347" s="235">
        <f>SUM(I348:I537)</f>
        <v>0</v>
      </c>
      <c r="J347" s="235"/>
      <c r="K347" s="235">
        <f>SUM(K348:K537)</f>
        <v>0</v>
      </c>
      <c r="L347" s="235"/>
      <c r="M347" s="235">
        <f>SUM(M348:M537)</f>
        <v>0</v>
      </c>
      <c r="N347" s="234"/>
      <c r="O347" s="234">
        <f>SUM(O348:O537)</f>
        <v>36.129999999999995</v>
      </c>
      <c r="P347" s="234"/>
      <c r="Q347" s="234">
        <f>SUM(Q348:Q537)</f>
        <v>0</v>
      </c>
      <c r="R347" s="235"/>
      <c r="S347" s="235"/>
      <c r="T347" s="236"/>
      <c r="U347" s="230"/>
      <c r="V347" s="230">
        <f>SUM(V348:V537)</f>
        <v>130.49</v>
      </c>
      <c r="W347" s="230"/>
      <c r="X347" s="230"/>
      <c r="Y347" s="230"/>
      <c r="AG347" t="s">
        <v>238</v>
      </c>
    </row>
    <row r="348" spans="1:60" outlineLevel="1" x14ac:dyDescent="0.25">
      <c r="A348" s="238">
        <v>39</v>
      </c>
      <c r="B348" s="239" t="s">
        <v>1693</v>
      </c>
      <c r="C348" s="250" t="s">
        <v>1694</v>
      </c>
      <c r="D348" s="240" t="s">
        <v>353</v>
      </c>
      <c r="E348" s="241">
        <v>3</v>
      </c>
      <c r="F348" s="242"/>
      <c r="G348" s="243">
        <f>ROUND(E348*F348,2)</f>
        <v>0</v>
      </c>
      <c r="H348" s="242"/>
      <c r="I348" s="243">
        <f>ROUND(E348*H348,2)</f>
        <v>0</v>
      </c>
      <c r="J348" s="242"/>
      <c r="K348" s="243">
        <f>ROUND(E348*J348,2)</f>
        <v>0</v>
      </c>
      <c r="L348" s="243">
        <v>21</v>
      </c>
      <c r="M348" s="243">
        <f>G348*(1+L348/100)</f>
        <v>0</v>
      </c>
      <c r="N348" s="241">
        <v>0.158</v>
      </c>
      <c r="O348" s="241">
        <f>ROUND(E348*N348,2)</f>
        <v>0.47</v>
      </c>
      <c r="P348" s="241">
        <v>0</v>
      </c>
      <c r="Q348" s="241">
        <f>ROUND(E348*P348,2)</f>
        <v>0</v>
      </c>
      <c r="R348" s="243" t="s">
        <v>801</v>
      </c>
      <c r="S348" s="243" t="s">
        <v>243</v>
      </c>
      <c r="T348" s="244" t="s">
        <v>243</v>
      </c>
      <c r="U348" s="224">
        <v>0</v>
      </c>
      <c r="V348" s="224">
        <f>ROUND(E348*U348,2)</f>
        <v>0</v>
      </c>
      <c r="W348" s="224"/>
      <c r="X348" s="224" t="s">
        <v>802</v>
      </c>
      <c r="Y348" s="224" t="s">
        <v>363</v>
      </c>
      <c r="Z348" s="214"/>
      <c r="AA348" s="214"/>
      <c r="AB348" s="214"/>
      <c r="AC348" s="214"/>
      <c r="AD348" s="214"/>
      <c r="AE348" s="214"/>
      <c r="AF348" s="214"/>
      <c r="AG348" s="214" t="s">
        <v>803</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2" x14ac:dyDescent="0.25">
      <c r="A349" s="221"/>
      <c r="B349" s="222"/>
      <c r="C349" s="254" t="s">
        <v>1524</v>
      </c>
      <c r="D349" s="248"/>
      <c r="E349" s="248"/>
      <c r="F349" s="248"/>
      <c r="G349" s="248"/>
      <c r="H349" s="224"/>
      <c r="I349" s="224"/>
      <c r="J349" s="224"/>
      <c r="K349" s="224"/>
      <c r="L349" s="224"/>
      <c r="M349" s="224"/>
      <c r="N349" s="223"/>
      <c r="O349" s="223"/>
      <c r="P349" s="223"/>
      <c r="Q349" s="223"/>
      <c r="R349" s="224"/>
      <c r="S349" s="224"/>
      <c r="T349" s="224"/>
      <c r="U349" s="224"/>
      <c r="V349" s="224"/>
      <c r="W349" s="224"/>
      <c r="X349" s="224"/>
      <c r="Y349" s="224"/>
      <c r="Z349" s="214"/>
      <c r="AA349" s="214"/>
      <c r="AB349" s="214"/>
      <c r="AC349" s="214"/>
      <c r="AD349" s="214"/>
      <c r="AE349" s="214"/>
      <c r="AF349" s="214"/>
      <c r="AG349" s="214" t="s">
        <v>250</v>
      </c>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2" x14ac:dyDescent="0.25">
      <c r="A350" s="221"/>
      <c r="B350" s="222"/>
      <c r="C350" s="253" t="s">
        <v>1695</v>
      </c>
      <c r="D350" s="228"/>
      <c r="E350" s="229">
        <v>3</v>
      </c>
      <c r="F350" s="224"/>
      <c r="G350" s="224"/>
      <c r="H350" s="224"/>
      <c r="I350" s="224"/>
      <c r="J350" s="224"/>
      <c r="K350" s="224"/>
      <c r="L350" s="224"/>
      <c r="M350" s="224"/>
      <c r="N350" s="223"/>
      <c r="O350" s="223"/>
      <c r="P350" s="223"/>
      <c r="Q350" s="223"/>
      <c r="R350" s="224"/>
      <c r="S350" s="224"/>
      <c r="T350" s="224"/>
      <c r="U350" s="224"/>
      <c r="V350" s="224"/>
      <c r="W350" s="224"/>
      <c r="X350" s="224"/>
      <c r="Y350" s="224"/>
      <c r="Z350" s="214"/>
      <c r="AA350" s="214"/>
      <c r="AB350" s="214"/>
      <c r="AC350" s="214"/>
      <c r="AD350" s="214"/>
      <c r="AE350" s="214"/>
      <c r="AF350" s="214"/>
      <c r="AG350" s="214" t="s">
        <v>252</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ht="20.399999999999999" outlineLevel="1" x14ac:dyDescent="0.25">
      <c r="A351" s="238">
        <v>40</v>
      </c>
      <c r="B351" s="239" t="s">
        <v>1696</v>
      </c>
      <c r="C351" s="250" t="s">
        <v>1697</v>
      </c>
      <c r="D351" s="240" t="s">
        <v>353</v>
      </c>
      <c r="E351" s="241">
        <v>3</v>
      </c>
      <c r="F351" s="242"/>
      <c r="G351" s="243">
        <f>ROUND(E351*F351,2)</f>
        <v>0</v>
      </c>
      <c r="H351" s="242"/>
      <c r="I351" s="243">
        <f>ROUND(E351*H351,2)</f>
        <v>0</v>
      </c>
      <c r="J351" s="242"/>
      <c r="K351" s="243">
        <f>ROUND(E351*J351,2)</f>
        <v>0</v>
      </c>
      <c r="L351" s="243">
        <v>21</v>
      </c>
      <c r="M351" s="243">
        <f>G351*(1+L351/100)</f>
        <v>0</v>
      </c>
      <c r="N351" s="241">
        <v>0.58499999999999996</v>
      </c>
      <c r="O351" s="241">
        <f>ROUND(E351*N351,2)</f>
        <v>1.76</v>
      </c>
      <c r="P351" s="241">
        <v>0</v>
      </c>
      <c r="Q351" s="241">
        <f>ROUND(E351*P351,2)</f>
        <v>0</v>
      </c>
      <c r="R351" s="243" t="s">
        <v>801</v>
      </c>
      <c r="S351" s="243" t="s">
        <v>243</v>
      </c>
      <c r="T351" s="244" t="s">
        <v>243</v>
      </c>
      <c r="U351" s="224">
        <v>0</v>
      </c>
      <c r="V351" s="224">
        <f>ROUND(E351*U351,2)</f>
        <v>0</v>
      </c>
      <c r="W351" s="224"/>
      <c r="X351" s="224" t="s">
        <v>802</v>
      </c>
      <c r="Y351" s="224" t="s">
        <v>363</v>
      </c>
      <c r="Z351" s="214"/>
      <c r="AA351" s="214"/>
      <c r="AB351" s="214"/>
      <c r="AC351" s="214"/>
      <c r="AD351" s="214"/>
      <c r="AE351" s="214"/>
      <c r="AF351" s="214"/>
      <c r="AG351" s="214" t="s">
        <v>803</v>
      </c>
      <c r="AH351" s="214"/>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2" x14ac:dyDescent="0.25">
      <c r="A352" s="221"/>
      <c r="B352" s="222"/>
      <c r="C352" s="254" t="s">
        <v>1524</v>
      </c>
      <c r="D352" s="248"/>
      <c r="E352" s="248"/>
      <c r="F352" s="248"/>
      <c r="G352" s="248"/>
      <c r="H352" s="224"/>
      <c r="I352" s="224"/>
      <c r="J352" s="224"/>
      <c r="K352" s="224"/>
      <c r="L352" s="224"/>
      <c r="M352" s="224"/>
      <c r="N352" s="223"/>
      <c r="O352" s="223"/>
      <c r="P352" s="223"/>
      <c r="Q352" s="223"/>
      <c r="R352" s="224"/>
      <c r="S352" s="224"/>
      <c r="T352" s="224"/>
      <c r="U352" s="224"/>
      <c r="V352" s="224"/>
      <c r="W352" s="224"/>
      <c r="X352" s="224"/>
      <c r="Y352" s="224"/>
      <c r="Z352" s="214"/>
      <c r="AA352" s="214"/>
      <c r="AB352" s="214"/>
      <c r="AC352" s="214"/>
      <c r="AD352" s="214"/>
      <c r="AE352" s="214"/>
      <c r="AF352" s="214"/>
      <c r="AG352" s="214" t="s">
        <v>250</v>
      </c>
      <c r="AH352" s="214"/>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2" x14ac:dyDescent="0.25">
      <c r="A353" s="221"/>
      <c r="B353" s="222"/>
      <c r="C353" s="253" t="s">
        <v>1695</v>
      </c>
      <c r="D353" s="228"/>
      <c r="E353" s="229">
        <v>3</v>
      </c>
      <c r="F353" s="224"/>
      <c r="G353" s="224"/>
      <c r="H353" s="224"/>
      <c r="I353" s="224"/>
      <c r="J353" s="224"/>
      <c r="K353" s="224"/>
      <c r="L353" s="224"/>
      <c r="M353" s="224"/>
      <c r="N353" s="223"/>
      <c r="O353" s="223"/>
      <c r="P353" s="223"/>
      <c r="Q353" s="223"/>
      <c r="R353" s="224"/>
      <c r="S353" s="224"/>
      <c r="T353" s="224"/>
      <c r="U353" s="224"/>
      <c r="V353" s="224"/>
      <c r="W353" s="224"/>
      <c r="X353" s="224"/>
      <c r="Y353" s="224"/>
      <c r="Z353" s="214"/>
      <c r="AA353" s="214"/>
      <c r="AB353" s="214"/>
      <c r="AC353" s="214"/>
      <c r="AD353" s="214"/>
      <c r="AE353" s="214"/>
      <c r="AF353" s="214"/>
      <c r="AG353" s="214" t="s">
        <v>252</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ht="20.399999999999999" outlineLevel="1" x14ac:dyDescent="0.25">
      <c r="A354" s="238">
        <v>41</v>
      </c>
      <c r="B354" s="239" t="s">
        <v>1698</v>
      </c>
      <c r="C354" s="250" t="s">
        <v>1699</v>
      </c>
      <c r="D354" s="240" t="s">
        <v>353</v>
      </c>
      <c r="E354" s="241">
        <v>2</v>
      </c>
      <c r="F354" s="242"/>
      <c r="G354" s="243">
        <f>ROUND(E354*F354,2)</f>
        <v>0</v>
      </c>
      <c r="H354" s="242"/>
      <c r="I354" s="243">
        <f>ROUND(E354*H354,2)</f>
        <v>0</v>
      </c>
      <c r="J354" s="242"/>
      <c r="K354" s="243">
        <f>ROUND(E354*J354,2)</f>
        <v>0</v>
      </c>
      <c r="L354" s="243">
        <v>21</v>
      </c>
      <c r="M354" s="243">
        <f>G354*(1+L354/100)</f>
        <v>0</v>
      </c>
      <c r="N354" s="241">
        <v>0.25</v>
      </c>
      <c r="O354" s="241">
        <f>ROUND(E354*N354,2)</f>
        <v>0.5</v>
      </c>
      <c r="P354" s="241">
        <v>0</v>
      </c>
      <c r="Q354" s="241">
        <f>ROUND(E354*P354,2)</f>
        <v>0</v>
      </c>
      <c r="R354" s="243" t="s">
        <v>801</v>
      </c>
      <c r="S354" s="243" t="s">
        <v>243</v>
      </c>
      <c r="T354" s="244" t="s">
        <v>243</v>
      </c>
      <c r="U354" s="224">
        <v>0</v>
      </c>
      <c r="V354" s="224">
        <f>ROUND(E354*U354,2)</f>
        <v>0</v>
      </c>
      <c r="W354" s="224"/>
      <c r="X354" s="224" t="s">
        <v>802</v>
      </c>
      <c r="Y354" s="224" t="s">
        <v>363</v>
      </c>
      <c r="Z354" s="214"/>
      <c r="AA354" s="214"/>
      <c r="AB354" s="214"/>
      <c r="AC354" s="214"/>
      <c r="AD354" s="214"/>
      <c r="AE354" s="214"/>
      <c r="AF354" s="214"/>
      <c r="AG354" s="214" t="s">
        <v>803</v>
      </c>
      <c r="AH354" s="214"/>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2" x14ac:dyDescent="0.25">
      <c r="A355" s="221"/>
      <c r="B355" s="222"/>
      <c r="C355" s="254" t="s">
        <v>1524</v>
      </c>
      <c r="D355" s="248"/>
      <c r="E355" s="248"/>
      <c r="F355" s="248"/>
      <c r="G355" s="248"/>
      <c r="H355" s="224"/>
      <c r="I355" s="224"/>
      <c r="J355" s="224"/>
      <c r="K355" s="224"/>
      <c r="L355" s="224"/>
      <c r="M355" s="224"/>
      <c r="N355" s="223"/>
      <c r="O355" s="223"/>
      <c r="P355" s="223"/>
      <c r="Q355" s="223"/>
      <c r="R355" s="224"/>
      <c r="S355" s="224"/>
      <c r="T355" s="224"/>
      <c r="U355" s="224"/>
      <c r="V355" s="224"/>
      <c r="W355" s="224"/>
      <c r="X355" s="224"/>
      <c r="Y355" s="224"/>
      <c r="Z355" s="214"/>
      <c r="AA355" s="214"/>
      <c r="AB355" s="214"/>
      <c r="AC355" s="214"/>
      <c r="AD355" s="214"/>
      <c r="AE355" s="214"/>
      <c r="AF355" s="214"/>
      <c r="AG355" s="214" t="s">
        <v>250</v>
      </c>
      <c r="AH355" s="214"/>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ht="20.399999999999999" outlineLevel="1" x14ac:dyDescent="0.25">
      <c r="A356" s="238">
        <v>42</v>
      </c>
      <c r="B356" s="239" t="s">
        <v>1700</v>
      </c>
      <c r="C356" s="250" t="s">
        <v>1701</v>
      </c>
      <c r="D356" s="240" t="s">
        <v>353</v>
      </c>
      <c r="E356" s="241">
        <v>2</v>
      </c>
      <c r="F356" s="242"/>
      <c r="G356" s="243">
        <f>ROUND(E356*F356,2)</f>
        <v>0</v>
      </c>
      <c r="H356" s="242"/>
      <c r="I356" s="243">
        <f>ROUND(E356*H356,2)</f>
        <v>0</v>
      </c>
      <c r="J356" s="242"/>
      <c r="K356" s="243">
        <f>ROUND(E356*J356,2)</f>
        <v>0</v>
      </c>
      <c r="L356" s="243">
        <v>21</v>
      </c>
      <c r="M356" s="243">
        <f>G356*(1+L356/100)</f>
        <v>0</v>
      </c>
      <c r="N356" s="241">
        <v>0.5</v>
      </c>
      <c r="O356" s="241">
        <f>ROUND(E356*N356,2)</f>
        <v>1</v>
      </c>
      <c r="P356" s="241">
        <v>0</v>
      </c>
      <c r="Q356" s="241">
        <f>ROUND(E356*P356,2)</f>
        <v>0</v>
      </c>
      <c r="R356" s="243" t="s">
        <v>801</v>
      </c>
      <c r="S356" s="243" t="s">
        <v>243</v>
      </c>
      <c r="T356" s="244" t="s">
        <v>243</v>
      </c>
      <c r="U356" s="224">
        <v>0</v>
      </c>
      <c r="V356" s="224">
        <f>ROUND(E356*U356,2)</f>
        <v>0</v>
      </c>
      <c r="W356" s="224"/>
      <c r="X356" s="224" t="s">
        <v>802</v>
      </c>
      <c r="Y356" s="224" t="s">
        <v>363</v>
      </c>
      <c r="Z356" s="214"/>
      <c r="AA356" s="214"/>
      <c r="AB356" s="214"/>
      <c r="AC356" s="214"/>
      <c r="AD356" s="214"/>
      <c r="AE356" s="214"/>
      <c r="AF356" s="214"/>
      <c r="AG356" s="214" t="s">
        <v>803</v>
      </c>
      <c r="AH356" s="214"/>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2" x14ac:dyDescent="0.25">
      <c r="A357" s="221"/>
      <c r="B357" s="222"/>
      <c r="C357" s="254" t="s">
        <v>1524</v>
      </c>
      <c r="D357" s="248"/>
      <c r="E357" s="248"/>
      <c r="F357" s="248"/>
      <c r="G357" s="248"/>
      <c r="H357" s="224"/>
      <c r="I357" s="224"/>
      <c r="J357" s="224"/>
      <c r="K357" s="224"/>
      <c r="L357" s="224"/>
      <c r="M357" s="224"/>
      <c r="N357" s="223"/>
      <c r="O357" s="223"/>
      <c r="P357" s="223"/>
      <c r="Q357" s="223"/>
      <c r="R357" s="224"/>
      <c r="S357" s="224"/>
      <c r="T357" s="224"/>
      <c r="U357" s="224"/>
      <c r="V357" s="224"/>
      <c r="W357" s="224"/>
      <c r="X357" s="224"/>
      <c r="Y357" s="224"/>
      <c r="Z357" s="214"/>
      <c r="AA357" s="214"/>
      <c r="AB357" s="214"/>
      <c r="AC357" s="214"/>
      <c r="AD357" s="214"/>
      <c r="AE357" s="214"/>
      <c r="AF357" s="214"/>
      <c r="AG357" s="214" t="s">
        <v>250</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ht="20.399999999999999" outlineLevel="1" x14ac:dyDescent="0.25">
      <c r="A358" s="238">
        <v>43</v>
      </c>
      <c r="B358" s="239" t="s">
        <v>1702</v>
      </c>
      <c r="C358" s="250" t="s">
        <v>1703</v>
      </c>
      <c r="D358" s="240" t="s">
        <v>353</v>
      </c>
      <c r="E358" s="241">
        <v>6</v>
      </c>
      <c r="F358" s="242"/>
      <c r="G358" s="243">
        <f>ROUND(E358*F358,2)</f>
        <v>0</v>
      </c>
      <c r="H358" s="242"/>
      <c r="I358" s="243">
        <f>ROUND(E358*H358,2)</f>
        <v>0</v>
      </c>
      <c r="J358" s="242"/>
      <c r="K358" s="243">
        <f>ROUND(E358*J358,2)</f>
        <v>0</v>
      </c>
      <c r="L358" s="243">
        <v>21</v>
      </c>
      <c r="M358" s="243">
        <f>G358*(1+L358/100)</f>
        <v>0</v>
      </c>
      <c r="N358" s="241">
        <v>1</v>
      </c>
      <c r="O358" s="241">
        <f>ROUND(E358*N358,2)</f>
        <v>6</v>
      </c>
      <c r="P358" s="241">
        <v>0</v>
      </c>
      <c r="Q358" s="241">
        <f>ROUND(E358*P358,2)</f>
        <v>0</v>
      </c>
      <c r="R358" s="243" t="s">
        <v>801</v>
      </c>
      <c r="S358" s="243" t="s">
        <v>243</v>
      </c>
      <c r="T358" s="244" t="s">
        <v>243</v>
      </c>
      <c r="U358" s="224">
        <v>0</v>
      </c>
      <c r="V358" s="224">
        <f>ROUND(E358*U358,2)</f>
        <v>0</v>
      </c>
      <c r="W358" s="224"/>
      <c r="X358" s="224" t="s">
        <v>802</v>
      </c>
      <c r="Y358" s="224" t="s">
        <v>363</v>
      </c>
      <c r="Z358" s="214"/>
      <c r="AA358" s="214"/>
      <c r="AB358" s="214"/>
      <c r="AC358" s="214"/>
      <c r="AD358" s="214"/>
      <c r="AE358" s="214"/>
      <c r="AF358" s="214"/>
      <c r="AG358" s="214" t="s">
        <v>803</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2" x14ac:dyDescent="0.25">
      <c r="A359" s="221"/>
      <c r="B359" s="222"/>
      <c r="C359" s="254" t="s">
        <v>1524</v>
      </c>
      <c r="D359" s="248"/>
      <c r="E359" s="248"/>
      <c r="F359" s="248"/>
      <c r="G359" s="248"/>
      <c r="H359" s="224"/>
      <c r="I359" s="224"/>
      <c r="J359" s="224"/>
      <c r="K359" s="224"/>
      <c r="L359" s="224"/>
      <c r="M359" s="224"/>
      <c r="N359" s="223"/>
      <c r="O359" s="223"/>
      <c r="P359" s="223"/>
      <c r="Q359" s="223"/>
      <c r="R359" s="224"/>
      <c r="S359" s="224"/>
      <c r="T359" s="224"/>
      <c r="U359" s="224"/>
      <c r="V359" s="224"/>
      <c r="W359" s="224"/>
      <c r="X359" s="224"/>
      <c r="Y359" s="224"/>
      <c r="Z359" s="214"/>
      <c r="AA359" s="214"/>
      <c r="AB359" s="214"/>
      <c r="AC359" s="214"/>
      <c r="AD359" s="214"/>
      <c r="AE359" s="214"/>
      <c r="AF359" s="214"/>
      <c r="AG359" s="214" t="s">
        <v>250</v>
      </c>
      <c r="AH359" s="214"/>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ht="20.399999999999999" outlineLevel="1" x14ac:dyDescent="0.25">
      <c r="A360" s="238">
        <v>44</v>
      </c>
      <c r="B360" s="239" t="s">
        <v>1704</v>
      </c>
      <c r="C360" s="250" t="s">
        <v>1705</v>
      </c>
      <c r="D360" s="240" t="s">
        <v>353</v>
      </c>
      <c r="E360" s="241">
        <v>1</v>
      </c>
      <c r="F360" s="242"/>
      <c r="G360" s="243">
        <f>ROUND(E360*F360,2)</f>
        <v>0</v>
      </c>
      <c r="H360" s="242"/>
      <c r="I360" s="243">
        <f>ROUND(E360*H360,2)</f>
        <v>0</v>
      </c>
      <c r="J360" s="242"/>
      <c r="K360" s="243">
        <f>ROUND(E360*J360,2)</f>
        <v>0</v>
      </c>
      <c r="L360" s="243">
        <v>21</v>
      </c>
      <c r="M360" s="243">
        <f>G360*(1+L360/100)</f>
        <v>0</v>
      </c>
      <c r="N360" s="241">
        <v>1.87</v>
      </c>
      <c r="O360" s="241">
        <f>ROUND(E360*N360,2)</f>
        <v>1.87</v>
      </c>
      <c r="P360" s="241">
        <v>0</v>
      </c>
      <c r="Q360" s="241">
        <f>ROUND(E360*P360,2)</f>
        <v>0</v>
      </c>
      <c r="R360" s="243" t="s">
        <v>801</v>
      </c>
      <c r="S360" s="243" t="s">
        <v>243</v>
      </c>
      <c r="T360" s="244" t="s">
        <v>243</v>
      </c>
      <c r="U360" s="224">
        <v>0</v>
      </c>
      <c r="V360" s="224">
        <f>ROUND(E360*U360,2)</f>
        <v>0</v>
      </c>
      <c r="W360" s="224"/>
      <c r="X360" s="224" t="s">
        <v>802</v>
      </c>
      <c r="Y360" s="224" t="s">
        <v>363</v>
      </c>
      <c r="Z360" s="214"/>
      <c r="AA360" s="214"/>
      <c r="AB360" s="214"/>
      <c r="AC360" s="214"/>
      <c r="AD360" s="214"/>
      <c r="AE360" s="214"/>
      <c r="AF360" s="214"/>
      <c r="AG360" s="214" t="s">
        <v>803</v>
      </c>
      <c r="AH360" s="214"/>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2" x14ac:dyDescent="0.25">
      <c r="A361" s="221"/>
      <c r="B361" s="222"/>
      <c r="C361" s="254" t="s">
        <v>1524</v>
      </c>
      <c r="D361" s="248"/>
      <c r="E361" s="248"/>
      <c r="F361" s="248"/>
      <c r="G361" s="248"/>
      <c r="H361" s="224"/>
      <c r="I361" s="224"/>
      <c r="J361" s="224"/>
      <c r="K361" s="224"/>
      <c r="L361" s="224"/>
      <c r="M361" s="224"/>
      <c r="N361" s="223"/>
      <c r="O361" s="223"/>
      <c r="P361" s="223"/>
      <c r="Q361" s="223"/>
      <c r="R361" s="224"/>
      <c r="S361" s="224"/>
      <c r="T361" s="224"/>
      <c r="U361" s="224"/>
      <c r="V361" s="224"/>
      <c r="W361" s="224"/>
      <c r="X361" s="224"/>
      <c r="Y361" s="224"/>
      <c r="Z361" s="214"/>
      <c r="AA361" s="214"/>
      <c r="AB361" s="214"/>
      <c r="AC361" s="214"/>
      <c r="AD361" s="214"/>
      <c r="AE361" s="214"/>
      <c r="AF361" s="214"/>
      <c r="AG361" s="214" t="s">
        <v>250</v>
      </c>
      <c r="AH361" s="214"/>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2" x14ac:dyDescent="0.25">
      <c r="A362" s="221"/>
      <c r="B362" s="222"/>
      <c r="C362" s="253" t="s">
        <v>1706</v>
      </c>
      <c r="D362" s="228"/>
      <c r="E362" s="229">
        <v>1</v>
      </c>
      <c r="F362" s="224"/>
      <c r="G362" s="224"/>
      <c r="H362" s="224"/>
      <c r="I362" s="224"/>
      <c r="J362" s="224"/>
      <c r="K362" s="224"/>
      <c r="L362" s="224"/>
      <c r="M362" s="224"/>
      <c r="N362" s="223"/>
      <c r="O362" s="223"/>
      <c r="P362" s="223"/>
      <c r="Q362" s="223"/>
      <c r="R362" s="224"/>
      <c r="S362" s="224"/>
      <c r="T362" s="224"/>
      <c r="U362" s="224"/>
      <c r="V362" s="224"/>
      <c r="W362" s="224"/>
      <c r="X362" s="224"/>
      <c r="Y362" s="224"/>
      <c r="Z362" s="214"/>
      <c r="AA362" s="214"/>
      <c r="AB362" s="214"/>
      <c r="AC362" s="214"/>
      <c r="AD362" s="214"/>
      <c r="AE362" s="214"/>
      <c r="AF362" s="214"/>
      <c r="AG362" s="214" t="s">
        <v>252</v>
      </c>
      <c r="AH362" s="214">
        <v>0</v>
      </c>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5">
      <c r="A363" s="238">
        <v>45</v>
      </c>
      <c r="B363" s="239" t="s">
        <v>1707</v>
      </c>
      <c r="C363" s="250" t="s">
        <v>1708</v>
      </c>
      <c r="D363" s="240" t="s">
        <v>353</v>
      </c>
      <c r="E363" s="241">
        <v>15</v>
      </c>
      <c r="F363" s="242"/>
      <c r="G363" s="243">
        <f>ROUND(E363*F363,2)</f>
        <v>0</v>
      </c>
      <c r="H363" s="242"/>
      <c r="I363" s="243">
        <f>ROUND(E363*H363,2)</f>
        <v>0</v>
      </c>
      <c r="J363" s="242"/>
      <c r="K363" s="243">
        <f>ROUND(E363*J363,2)</f>
        <v>0</v>
      </c>
      <c r="L363" s="243">
        <v>21</v>
      </c>
      <c r="M363" s="243">
        <f>G363*(1+L363/100)</f>
        <v>0</v>
      </c>
      <c r="N363" s="241">
        <v>2E-3</v>
      </c>
      <c r="O363" s="241">
        <f>ROUND(E363*N363,2)</f>
        <v>0.03</v>
      </c>
      <c r="P363" s="241">
        <v>0</v>
      </c>
      <c r="Q363" s="241">
        <f>ROUND(E363*P363,2)</f>
        <v>0</v>
      </c>
      <c r="R363" s="243" t="s">
        <v>801</v>
      </c>
      <c r="S363" s="243" t="s">
        <v>243</v>
      </c>
      <c r="T363" s="244" t="s">
        <v>243</v>
      </c>
      <c r="U363" s="224">
        <v>0</v>
      </c>
      <c r="V363" s="224">
        <f>ROUND(E363*U363,2)</f>
        <v>0</v>
      </c>
      <c r="W363" s="224"/>
      <c r="X363" s="224" t="s">
        <v>802</v>
      </c>
      <c r="Y363" s="224" t="s">
        <v>363</v>
      </c>
      <c r="Z363" s="214"/>
      <c r="AA363" s="214"/>
      <c r="AB363" s="214"/>
      <c r="AC363" s="214"/>
      <c r="AD363" s="214"/>
      <c r="AE363" s="214"/>
      <c r="AF363" s="214"/>
      <c r="AG363" s="214" t="s">
        <v>803</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2" x14ac:dyDescent="0.25">
      <c r="A364" s="221"/>
      <c r="B364" s="222"/>
      <c r="C364" s="254" t="s">
        <v>1524</v>
      </c>
      <c r="D364" s="248"/>
      <c r="E364" s="248"/>
      <c r="F364" s="248"/>
      <c r="G364" s="248"/>
      <c r="H364" s="224"/>
      <c r="I364" s="224"/>
      <c r="J364" s="224"/>
      <c r="K364" s="224"/>
      <c r="L364" s="224"/>
      <c r="M364" s="224"/>
      <c r="N364" s="223"/>
      <c r="O364" s="223"/>
      <c r="P364" s="223"/>
      <c r="Q364" s="223"/>
      <c r="R364" s="224"/>
      <c r="S364" s="224"/>
      <c r="T364" s="224"/>
      <c r="U364" s="224"/>
      <c r="V364" s="224"/>
      <c r="W364" s="224"/>
      <c r="X364" s="224"/>
      <c r="Y364" s="224"/>
      <c r="Z364" s="214"/>
      <c r="AA364" s="214"/>
      <c r="AB364" s="214"/>
      <c r="AC364" s="214"/>
      <c r="AD364" s="214"/>
      <c r="AE364" s="214"/>
      <c r="AF364" s="214"/>
      <c r="AG364" s="214" t="s">
        <v>250</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2" x14ac:dyDescent="0.25">
      <c r="A365" s="221"/>
      <c r="B365" s="222"/>
      <c r="C365" s="253" t="s">
        <v>1709</v>
      </c>
      <c r="D365" s="228"/>
      <c r="E365" s="229">
        <v>15</v>
      </c>
      <c r="F365" s="224"/>
      <c r="G365" s="224"/>
      <c r="H365" s="224"/>
      <c r="I365" s="224"/>
      <c r="J365" s="224"/>
      <c r="K365" s="224"/>
      <c r="L365" s="224"/>
      <c r="M365" s="224"/>
      <c r="N365" s="223"/>
      <c r="O365" s="223"/>
      <c r="P365" s="223"/>
      <c r="Q365" s="223"/>
      <c r="R365" s="224"/>
      <c r="S365" s="224"/>
      <c r="T365" s="224"/>
      <c r="U365" s="224"/>
      <c r="V365" s="224"/>
      <c r="W365" s="224"/>
      <c r="X365" s="224"/>
      <c r="Y365" s="224"/>
      <c r="Z365" s="214"/>
      <c r="AA365" s="214"/>
      <c r="AB365" s="214"/>
      <c r="AC365" s="214"/>
      <c r="AD365" s="214"/>
      <c r="AE365" s="214"/>
      <c r="AF365" s="214"/>
      <c r="AG365" s="214" t="s">
        <v>252</v>
      </c>
      <c r="AH365" s="214">
        <v>0</v>
      </c>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5">
      <c r="A366" s="238">
        <v>46</v>
      </c>
      <c r="B366" s="239" t="s">
        <v>1710</v>
      </c>
      <c r="C366" s="250" t="s">
        <v>1708</v>
      </c>
      <c r="D366" s="240" t="s">
        <v>353</v>
      </c>
      <c r="E366" s="241">
        <v>2</v>
      </c>
      <c r="F366" s="242"/>
      <c r="G366" s="243">
        <f>ROUND(E366*F366,2)</f>
        <v>0</v>
      </c>
      <c r="H366" s="242"/>
      <c r="I366" s="243">
        <f>ROUND(E366*H366,2)</f>
        <v>0</v>
      </c>
      <c r="J366" s="242"/>
      <c r="K366" s="243">
        <f>ROUND(E366*J366,2)</f>
        <v>0</v>
      </c>
      <c r="L366" s="243">
        <v>21</v>
      </c>
      <c r="M366" s="243">
        <f>G366*(1+L366/100)</f>
        <v>0</v>
      </c>
      <c r="N366" s="241">
        <v>4.0000000000000001E-3</v>
      </c>
      <c r="O366" s="241">
        <f>ROUND(E366*N366,2)</f>
        <v>0.01</v>
      </c>
      <c r="P366" s="241">
        <v>0</v>
      </c>
      <c r="Q366" s="241">
        <f>ROUND(E366*P366,2)</f>
        <v>0</v>
      </c>
      <c r="R366" s="243" t="s">
        <v>801</v>
      </c>
      <c r="S366" s="243" t="s">
        <v>243</v>
      </c>
      <c r="T366" s="244" t="s">
        <v>243</v>
      </c>
      <c r="U366" s="224">
        <v>0</v>
      </c>
      <c r="V366" s="224">
        <f>ROUND(E366*U366,2)</f>
        <v>0</v>
      </c>
      <c r="W366" s="224"/>
      <c r="X366" s="224" t="s">
        <v>802</v>
      </c>
      <c r="Y366" s="224" t="s">
        <v>363</v>
      </c>
      <c r="Z366" s="214"/>
      <c r="AA366" s="214"/>
      <c r="AB366" s="214"/>
      <c r="AC366" s="214"/>
      <c r="AD366" s="214"/>
      <c r="AE366" s="214"/>
      <c r="AF366" s="214"/>
      <c r="AG366" s="214" t="s">
        <v>803</v>
      </c>
      <c r="AH366" s="214"/>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2" x14ac:dyDescent="0.25">
      <c r="A367" s="221"/>
      <c r="B367" s="222"/>
      <c r="C367" s="254" t="s">
        <v>1524</v>
      </c>
      <c r="D367" s="248"/>
      <c r="E367" s="248"/>
      <c r="F367" s="248"/>
      <c r="G367" s="248"/>
      <c r="H367" s="224"/>
      <c r="I367" s="224"/>
      <c r="J367" s="224"/>
      <c r="K367" s="224"/>
      <c r="L367" s="224"/>
      <c r="M367" s="224"/>
      <c r="N367" s="223"/>
      <c r="O367" s="223"/>
      <c r="P367" s="223"/>
      <c r="Q367" s="223"/>
      <c r="R367" s="224"/>
      <c r="S367" s="224"/>
      <c r="T367" s="224"/>
      <c r="U367" s="224"/>
      <c r="V367" s="224"/>
      <c r="W367" s="224"/>
      <c r="X367" s="224"/>
      <c r="Y367" s="224"/>
      <c r="Z367" s="214"/>
      <c r="AA367" s="214"/>
      <c r="AB367" s="214"/>
      <c r="AC367" s="214"/>
      <c r="AD367" s="214"/>
      <c r="AE367" s="214"/>
      <c r="AF367" s="214"/>
      <c r="AG367" s="214" t="s">
        <v>250</v>
      </c>
      <c r="AH367" s="214"/>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2" x14ac:dyDescent="0.25">
      <c r="A368" s="221"/>
      <c r="B368" s="222"/>
      <c r="C368" s="253" t="s">
        <v>1711</v>
      </c>
      <c r="D368" s="228"/>
      <c r="E368" s="229">
        <v>2</v>
      </c>
      <c r="F368" s="224"/>
      <c r="G368" s="224"/>
      <c r="H368" s="224"/>
      <c r="I368" s="224"/>
      <c r="J368" s="224"/>
      <c r="K368" s="224"/>
      <c r="L368" s="224"/>
      <c r="M368" s="224"/>
      <c r="N368" s="223"/>
      <c r="O368" s="223"/>
      <c r="P368" s="223"/>
      <c r="Q368" s="223"/>
      <c r="R368" s="224"/>
      <c r="S368" s="224"/>
      <c r="T368" s="224"/>
      <c r="U368" s="224"/>
      <c r="V368" s="224"/>
      <c r="W368" s="224"/>
      <c r="X368" s="224"/>
      <c r="Y368" s="224"/>
      <c r="Z368" s="214"/>
      <c r="AA368" s="214"/>
      <c r="AB368" s="214"/>
      <c r="AC368" s="214"/>
      <c r="AD368" s="214"/>
      <c r="AE368" s="214"/>
      <c r="AF368" s="214"/>
      <c r="AG368" s="214" t="s">
        <v>252</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ht="20.399999999999999" outlineLevel="1" x14ac:dyDescent="0.25">
      <c r="A369" s="238">
        <v>47</v>
      </c>
      <c r="B369" s="239" t="s">
        <v>1712</v>
      </c>
      <c r="C369" s="250" t="s">
        <v>1713</v>
      </c>
      <c r="D369" s="240" t="s">
        <v>353</v>
      </c>
      <c r="E369" s="241">
        <v>1</v>
      </c>
      <c r="F369" s="242"/>
      <c r="G369" s="243">
        <f>ROUND(E369*F369,2)</f>
        <v>0</v>
      </c>
      <c r="H369" s="242"/>
      <c r="I369" s="243">
        <f>ROUND(E369*H369,2)</f>
        <v>0</v>
      </c>
      <c r="J369" s="242"/>
      <c r="K369" s="243">
        <f>ROUND(E369*J369,2)</f>
        <v>0</v>
      </c>
      <c r="L369" s="243">
        <v>21</v>
      </c>
      <c r="M369" s="243">
        <f>G369*(1+L369/100)</f>
        <v>0</v>
      </c>
      <c r="N369" s="241">
        <v>6.6</v>
      </c>
      <c r="O369" s="241">
        <f>ROUND(E369*N369,2)</f>
        <v>6.6</v>
      </c>
      <c r="P369" s="241">
        <v>0</v>
      </c>
      <c r="Q369" s="241">
        <f>ROUND(E369*P369,2)</f>
        <v>0</v>
      </c>
      <c r="R369" s="243" t="s">
        <v>801</v>
      </c>
      <c r="S369" s="243" t="s">
        <v>243</v>
      </c>
      <c r="T369" s="244" t="s">
        <v>243</v>
      </c>
      <c r="U369" s="224">
        <v>0</v>
      </c>
      <c r="V369" s="224">
        <f>ROUND(E369*U369,2)</f>
        <v>0</v>
      </c>
      <c r="W369" s="224"/>
      <c r="X369" s="224" t="s">
        <v>802</v>
      </c>
      <c r="Y369" s="224" t="s">
        <v>363</v>
      </c>
      <c r="Z369" s="214"/>
      <c r="AA369" s="214"/>
      <c r="AB369" s="214"/>
      <c r="AC369" s="214"/>
      <c r="AD369" s="214"/>
      <c r="AE369" s="214"/>
      <c r="AF369" s="214"/>
      <c r="AG369" s="214" t="s">
        <v>803</v>
      </c>
      <c r="AH369" s="214"/>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2" x14ac:dyDescent="0.25">
      <c r="A370" s="221"/>
      <c r="B370" s="222"/>
      <c r="C370" s="254" t="s">
        <v>1524</v>
      </c>
      <c r="D370" s="248"/>
      <c r="E370" s="248"/>
      <c r="F370" s="248"/>
      <c r="G370" s="248"/>
      <c r="H370" s="224"/>
      <c r="I370" s="224"/>
      <c r="J370" s="224"/>
      <c r="K370" s="224"/>
      <c r="L370" s="224"/>
      <c r="M370" s="224"/>
      <c r="N370" s="223"/>
      <c r="O370" s="223"/>
      <c r="P370" s="223"/>
      <c r="Q370" s="223"/>
      <c r="R370" s="224"/>
      <c r="S370" s="224"/>
      <c r="T370" s="224"/>
      <c r="U370" s="224"/>
      <c r="V370" s="224"/>
      <c r="W370" s="224"/>
      <c r="X370" s="224"/>
      <c r="Y370" s="224"/>
      <c r="Z370" s="214"/>
      <c r="AA370" s="214"/>
      <c r="AB370" s="214"/>
      <c r="AC370" s="214"/>
      <c r="AD370" s="214"/>
      <c r="AE370" s="214"/>
      <c r="AF370" s="214"/>
      <c r="AG370" s="214" t="s">
        <v>250</v>
      </c>
      <c r="AH370" s="214"/>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2" x14ac:dyDescent="0.25">
      <c r="A371" s="221"/>
      <c r="B371" s="222"/>
      <c r="C371" s="253" t="s">
        <v>1714</v>
      </c>
      <c r="D371" s="228"/>
      <c r="E371" s="229">
        <v>1</v>
      </c>
      <c r="F371" s="224"/>
      <c r="G371" s="224"/>
      <c r="H371" s="224"/>
      <c r="I371" s="224"/>
      <c r="J371" s="224"/>
      <c r="K371" s="224"/>
      <c r="L371" s="224"/>
      <c r="M371" s="224"/>
      <c r="N371" s="223"/>
      <c r="O371" s="223"/>
      <c r="P371" s="223"/>
      <c r="Q371" s="223"/>
      <c r="R371" s="224"/>
      <c r="S371" s="224"/>
      <c r="T371" s="224"/>
      <c r="U371" s="224"/>
      <c r="V371" s="224"/>
      <c r="W371" s="224"/>
      <c r="X371" s="224"/>
      <c r="Y371" s="224"/>
      <c r="Z371" s="214"/>
      <c r="AA371" s="214"/>
      <c r="AB371" s="214"/>
      <c r="AC371" s="214"/>
      <c r="AD371" s="214"/>
      <c r="AE371" s="214"/>
      <c r="AF371" s="214"/>
      <c r="AG371" s="214" t="s">
        <v>252</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ht="20.399999999999999" outlineLevel="1" x14ac:dyDescent="0.25">
      <c r="A372" s="238">
        <v>48</v>
      </c>
      <c r="B372" s="239" t="s">
        <v>1715</v>
      </c>
      <c r="C372" s="250" t="s">
        <v>1716</v>
      </c>
      <c r="D372" s="240" t="s">
        <v>353</v>
      </c>
      <c r="E372" s="241">
        <v>1</v>
      </c>
      <c r="F372" s="242"/>
      <c r="G372" s="243">
        <f>ROUND(E372*F372,2)</f>
        <v>0</v>
      </c>
      <c r="H372" s="242"/>
      <c r="I372" s="243">
        <f>ROUND(E372*H372,2)</f>
        <v>0</v>
      </c>
      <c r="J372" s="242"/>
      <c r="K372" s="243">
        <f>ROUND(E372*J372,2)</f>
        <v>0</v>
      </c>
      <c r="L372" s="243">
        <v>21</v>
      </c>
      <c r="M372" s="243">
        <f>G372*(1+L372/100)</f>
        <v>0</v>
      </c>
      <c r="N372" s="241">
        <v>0.87</v>
      </c>
      <c r="O372" s="241">
        <f>ROUND(E372*N372,2)</f>
        <v>0.87</v>
      </c>
      <c r="P372" s="241">
        <v>0</v>
      </c>
      <c r="Q372" s="241">
        <f>ROUND(E372*P372,2)</f>
        <v>0</v>
      </c>
      <c r="R372" s="243" t="s">
        <v>801</v>
      </c>
      <c r="S372" s="243" t="s">
        <v>243</v>
      </c>
      <c r="T372" s="244" t="s">
        <v>243</v>
      </c>
      <c r="U372" s="224">
        <v>0</v>
      </c>
      <c r="V372" s="224">
        <f>ROUND(E372*U372,2)</f>
        <v>0</v>
      </c>
      <c r="W372" s="224"/>
      <c r="X372" s="224" t="s">
        <v>802</v>
      </c>
      <c r="Y372" s="224" t="s">
        <v>363</v>
      </c>
      <c r="Z372" s="214"/>
      <c r="AA372" s="214"/>
      <c r="AB372" s="214"/>
      <c r="AC372" s="214"/>
      <c r="AD372" s="214"/>
      <c r="AE372" s="214"/>
      <c r="AF372" s="214"/>
      <c r="AG372" s="214" t="s">
        <v>803</v>
      </c>
      <c r="AH372" s="214"/>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2" x14ac:dyDescent="0.25">
      <c r="A373" s="221"/>
      <c r="B373" s="222"/>
      <c r="C373" s="254" t="s">
        <v>1524</v>
      </c>
      <c r="D373" s="248"/>
      <c r="E373" s="248"/>
      <c r="F373" s="248"/>
      <c r="G373" s="248"/>
      <c r="H373" s="224"/>
      <c r="I373" s="224"/>
      <c r="J373" s="224"/>
      <c r="K373" s="224"/>
      <c r="L373" s="224"/>
      <c r="M373" s="224"/>
      <c r="N373" s="223"/>
      <c r="O373" s="223"/>
      <c r="P373" s="223"/>
      <c r="Q373" s="223"/>
      <c r="R373" s="224"/>
      <c r="S373" s="224"/>
      <c r="T373" s="224"/>
      <c r="U373" s="224"/>
      <c r="V373" s="224"/>
      <c r="W373" s="224"/>
      <c r="X373" s="224"/>
      <c r="Y373" s="224"/>
      <c r="Z373" s="214"/>
      <c r="AA373" s="214"/>
      <c r="AB373" s="214"/>
      <c r="AC373" s="214"/>
      <c r="AD373" s="214"/>
      <c r="AE373" s="214"/>
      <c r="AF373" s="214"/>
      <c r="AG373" s="214" t="s">
        <v>250</v>
      </c>
      <c r="AH373" s="214"/>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2" x14ac:dyDescent="0.25">
      <c r="A374" s="221"/>
      <c r="B374" s="222"/>
      <c r="C374" s="253" t="s">
        <v>1714</v>
      </c>
      <c r="D374" s="228"/>
      <c r="E374" s="229">
        <v>1</v>
      </c>
      <c r="F374" s="224"/>
      <c r="G374" s="224"/>
      <c r="H374" s="224"/>
      <c r="I374" s="224"/>
      <c r="J374" s="224"/>
      <c r="K374" s="224"/>
      <c r="L374" s="224"/>
      <c r="M374" s="224"/>
      <c r="N374" s="223"/>
      <c r="O374" s="223"/>
      <c r="P374" s="223"/>
      <c r="Q374" s="223"/>
      <c r="R374" s="224"/>
      <c r="S374" s="224"/>
      <c r="T374" s="224"/>
      <c r="U374" s="224"/>
      <c r="V374" s="224"/>
      <c r="W374" s="224"/>
      <c r="X374" s="224"/>
      <c r="Y374" s="224"/>
      <c r="Z374" s="214"/>
      <c r="AA374" s="214"/>
      <c r="AB374" s="214"/>
      <c r="AC374" s="214"/>
      <c r="AD374" s="214"/>
      <c r="AE374" s="214"/>
      <c r="AF374" s="214"/>
      <c r="AG374" s="214" t="s">
        <v>252</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ht="20.399999999999999" outlineLevel="1" x14ac:dyDescent="0.25">
      <c r="A375" s="238">
        <v>49</v>
      </c>
      <c r="B375" s="239" t="s">
        <v>1717</v>
      </c>
      <c r="C375" s="250" t="s">
        <v>1718</v>
      </c>
      <c r="D375" s="240" t="s">
        <v>353</v>
      </c>
      <c r="E375" s="241">
        <v>1</v>
      </c>
      <c r="F375" s="242"/>
      <c r="G375" s="243">
        <f>ROUND(E375*F375,2)</f>
        <v>0</v>
      </c>
      <c r="H375" s="242"/>
      <c r="I375" s="243">
        <f>ROUND(E375*H375,2)</f>
        <v>0</v>
      </c>
      <c r="J375" s="242"/>
      <c r="K375" s="243">
        <f>ROUND(E375*J375,2)</f>
        <v>0</v>
      </c>
      <c r="L375" s="243">
        <v>21</v>
      </c>
      <c r="M375" s="243">
        <f>G375*(1+L375/100)</f>
        <v>0</v>
      </c>
      <c r="N375" s="241">
        <v>1.74</v>
      </c>
      <c r="O375" s="241">
        <f>ROUND(E375*N375,2)</f>
        <v>1.74</v>
      </c>
      <c r="P375" s="241">
        <v>0</v>
      </c>
      <c r="Q375" s="241">
        <f>ROUND(E375*P375,2)</f>
        <v>0</v>
      </c>
      <c r="R375" s="243" t="s">
        <v>801</v>
      </c>
      <c r="S375" s="243" t="s">
        <v>243</v>
      </c>
      <c r="T375" s="244" t="s">
        <v>243</v>
      </c>
      <c r="U375" s="224">
        <v>0</v>
      </c>
      <c r="V375" s="224">
        <f>ROUND(E375*U375,2)</f>
        <v>0</v>
      </c>
      <c r="W375" s="224"/>
      <c r="X375" s="224" t="s">
        <v>802</v>
      </c>
      <c r="Y375" s="224" t="s">
        <v>363</v>
      </c>
      <c r="Z375" s="214"/>
      <c r="AA375" s="214"/>
      <c r="AB375" s="214"/>
      <c r="AC375" s="214"/>
      <c r="AD375" s="214"/>
      <c r="AE375" s="214"/>
      <c r="AF375" s="214"/>
      <c r="AG375" s="214" t="s">
        <v>803</v>
      </c>
      <c r="AH375" s="214"/>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2" x14ac:dyDescent="0.25">
      <c r="A376" s="221"/>
      <c r="B376" s="222"/>
      <c r="C376" s="254" t="s">
        <v>1524</v>
      </c>
      <c r="D376" s="248"/>
      <c r="E376" s="248"/>
      <c r="F376" s="248"/>
      <c r="G376" s="248"/>
      <c r="H376" s="224"/>
      <c r="I376" s="224"/>
      <c r="J376" s="224"/>
      <c r="K376" s="224"/>
      <c r="L376" s="224"/>
      <c r="M376" s="224"/>
      <c r="N376" s="223"/>
      <c r="O376" s="223"/>
      <c r="P376" s="223"/>
      <c r="Q376" s="223"/>
      <c r="R376" s="224"/>
      <c r="S376" s="224"/>
      <c r="T376" s="224"/>
      <c r="U376" s="224"/>
      <c r="V376" s="224"/>
      <c r="W376" s="224"/>
      <c r="X376" s="224"/>
      <c r="Y376" s="224"/>
      <c r="Z376" s="214"/>
      <c r="AA376" s="214"/>
      <c r="AB376" s="214"/>
      <c r="AC376" s="214"/>
      <c r="AD376" s="214"/>
      <c r="AE376" s="214"/>
      <c r="AF376" s="214"/>
      <c r="AG376" s="214" t="s">
        <v>250</v>
      </c>
      <c r="AH376" s="214"/>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2" x14ac:dyDescent="0.25">
      <c r="A377" s="221"/>
      <c r="B377" s="222"/>
      <c r="C377" s="253" t="s">
        <v>1714</v>
      </c>
      <c r="D377" s="228"/>
      <c r="E377" s="229">
        <v>1</v>
      </c>
      <c r="F377" s="224"/>
      <c r="G377" s="224"/>
      <c r="H377" s="224"/>
      <c r="I377" s="224"/>
      <c r="J377" s="224"/>
      <c r="K377" s="224"/>
      <c r="L377" s="224"/>
      <c r="M377" s="224"/>
      <c r="N377" s="223"/>
      <c r="O377" s="223"/>
      <c r="P377" s="223"/>
      <c r="Q377" s="223"/>
      <c r="R377" s="224"/>
      <c r="S377" s="224"/>
      <c r="T377" s="224"/>
      <c r="U377" s="224"/>
      <c r="V377" s="224"/>
      <c r="W377" s="224"/>
      <c r="X377" s="224"/>
      <c r="Y377" s="224"/>
      <c r="Z377" s="214"/>
      <c r="AA377" s="214"/>
      <c r="AB377" s="214"/>
      <c r="AC377" s="214"/>
      <c r="AD377" s="214"/>
      <c r="AE377" s="214"/>
      <c r="AF377" s="214"/>
      <c r="AG377" s="214" t="s">
        <v>252</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5">
      <c r="A378" s="238">
        <v>50</v>
      </c>
      <c r="B378" s="239" t="s">
        <v>1719</v>
      </c>
      <c r="C378" s="250" t="s">
        <v>1720</v>
      </c>
      <c r="D378" s="240" t="s">
        <v>1721</v>
      </c>
      <c r="E378" s="241">
        <v>1</v>
      </c>
      <c r="F378" s="242"/>
      <c r="G378" s="243">
        <f>ROUND(E378*F378,2)</f>
        <v>0</v>
      </c>
      <c r="H378" s="242"/>
      <c r="I378" s="243">
        <f>ROUND(E378*H378,2)</f>
        <v>0</v>
      </c>
      <c r="J378" s="242"/>
      <c r="K378" s="243">
        <f>ROUND(E378*J378,2)</f>
        <v>0</v>
      </c>
      <c r="L378" s="243">
        <v>21</v>
      </c>
      <c r="M378" s="243">
        <f>G378*(1+L378/100)</f>
        <v>0</v>
      </c>
      <c r="N378" s="241">
        <v>0</v>
      </c>
      <c r="O378" s="241">
        <f>ROUND(E378*N378,2)</f>
        <v>0</v>
      </c>
      <c r="P378" s="241">
        <v>0</v>
      </c>
      <c r="Q378" s="241">
        <f>ROUND(E378*P378,2)</f>
        <v>0</v>
      </c>
      <c r="R378" s="243"/>
      <c r="S378" s="243" t="s">
        <v>325</v>
      </c>
      <c r="T378" s="244" t="s">
        <v>326</v>
      </c>
      <c r="U378" s="224">
        <v>0</v>
      </c>
      <c r="V378" s="224">
        <f>ROUND(E378*U378,2)</f>
        <v>0</v>
      </c>
      <c r="W378" s="224"/>
      <c r="X378" s="224" t="s">
        <v>244</v>
      </c>
      <c r="Y378" s="224" t="s">
        <v>363</v>
      </c>
      <c r="Z378" s="214"/>
      <c r="AA378" s="214"/>
      <c r="AB378" s="214"/>
      <c r="AC378" s="214"/>
      <c r="AD378" s="214"/>
      <c r="AE378" s="214"/>
      <c r="AF378" s="214"/>
      <c r="AG378" s="214" t="s">
        <v>246</v>
      </c>
      <c r="AH378" s="214"/>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2" x14ac:dyDescent="0.25">
      <c r="A379" s="221"/>
      <c r="B379" s="222"/>
      <c r="C379" s="254" t="s">
        <v>1722</v>
      </c>
      <c r="D379" s="248"/>
      <c r="E379" s="248"/>
      <c r="F379" s="248"/>
      <c r="G379" s="248"/>
      <c r="H379" s="224"/>
      <c r="I379" s="224"/>
      <c r="J379" s="224"/>
      <c r="K379" s="224"/>
      <c r="L379" s="224"/>
      <c r="M379" s="224"/>
      <c r="N379" s="223"/>
      <c r="O379" s="223"/>
      <c r="P379" s="223"/>
      <c r="Q379" s="223"/>
      <c r="R379" s="224"/>
      <c r="S379" s="224"/>
      <c r="T379" s="224"/>
      <c r="U379" s="224"/>
      <c r="V379" s="224"/>
      <c r="W379" s="224"/>
      <c r="X379" s="224"/>
      <c r="Y379" s="224"/>
      <c r="Z379" s="214"/>
      <c r="AA379" s="214"/>
      <c r="AB379" s="214"/>
      <c r="AC379" s="214"/>
      <c r="AD379" s="214"/>
      <c r="AE379" s="214"/>
      <c r="AF379" s="214"/>
      <c r="AG379" s="214" t="s">
        <v>250</v>
      </c>
      <c r="AH379" s="214"/>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3" x14ac:dyDescent="0.25">
      <c r="A380" s="221"/>
      <c r="B380" s="222"/>
      <c r="C380" s="252" t="s">
        <v>1723</v>
      </c>
      <c r="D380" s="247"/>
      <c r="E380" s="247"/>
      <c r="F380" s="247"/>
      <c r="G380" s="247"/>
      <c r="H380" s="224"/>
      <c r="I380" s="224"/>
      <c r="J380" s="224"/>
      <c r="K380" s="224"/>
      <c r="L380" s="224"/>
      <c r="M380" s="224"/>
      <c r="N380" s="223"/>
      <c r="O380" s="223"/>
      <c r="P380" s="223"/>
      <c r="Q380" s="223"/>
      <c r="R380" s="224"/>
      <c r="S380" s="224"/>
      <c r="T380" s="224"/>
      <c r="U380" s="224"/>
      <c r="V380" s="224"/>
      <c r="W380" s="224"/>
      <c r="X380" s="224"/>
      <c r="Y380" s="224"/>
      <c r="Z380" s="214"/>
      <c r="AA380" s="214"/>
      <c r="AB380" s="214"/>
      <c r="AC380" s="214"/>
      <c r="AD380" s="214"/>
      <c r="AE380" s="214"/>
      <c r="AF380" s="214"/>
      <c r="AG380" s="214" t="s">
        <v>250</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outlineLevel="3" x14ac:dyDescent="0.25">
      <c r="A381" s="221"/>
      <c r="B381" s="222"/>
      <c r="C381" s="252" t="s">
        <v>1724</v>
      </c>
      <c r="D381" s="247"/>
      <c r="E381" s="247"/>
      <c r="F381" s="247"/>
      <c r="G381" s="247"/>
      <c r="H381" s="224"/>
      <c r="I381" s="224"/>
      <c r="J381" s="224"/>
      <c r="K381" s="224"/>
      <c r="L381" s="224"/>
      <c r="M381" s="224"/>
      <c r="N381" s="223"/>
      <c r="O381" s="223"/>
      <c r="P381" s="223"/>
      <c r="Q381" s="223"/>
      <c r="R381" s="224"/>
      <c r="S381" s="224"/>
      <c r="T381" s="224"/>
      <c r="U381" s="224"/>
      <c r="V381" s="224"/>
      <c r="W381" s="224"/>
      <c r="X381" s="224"/>
      <c r="Y381" s="224"/>
      <c r="Z381" s="214"/>
      <c r="AA381" s="214"/>
      <c r="AB381" s="214"/>
      <c r="AC381" s="214"/>
      <c r="AD381" s="214"/>
      <c r="AE381" s="214"/>
      <c r="AF381" s="214"/>
      <c r="AG381" s="214" t="s">
        <v>250</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45" t="str">
        <f>C381</f>
        <v>Provede se provizorní výtlak z P1-T (čerpadlo umístěné ve stávající šachtě Š1 na přívodní stoce-technologická dodávka).</v>
      </c>
      <c r="BB381" s="214"/>
      <c r="BC381" s="214"/>
      <c r="BD381" s="214"/>
      <c r="BE381" s="214"/>
      <c r="BF381" s="214"/>
      <c r="BG381" s="214"/>
      <c r="BH381" s="214"/>
    </row>
    <row r="382" spans="1:60" outlineLevel="3" x14ac:dyDescent="0.25">
      <c r="A382" s="221"/>
      <c r="B382" s="222"/>
      <c r="C382" s="252" t="s">
        <v>1725</v>
      </c>
      <c r="D382" s="247"/>
      <c r="E382" s="247"/>
      <c r="F382" s="247"/>
      <c r="G382" s="247"/>
      <c r="H382" s="224"/>
      <c r="I382" s="224"/>
      <c r="J382" s="224"/>
      <c r="K382" s="224"/>
      <c r="L382" s="224"/>
      <c r="M382" s="224"/>
      <c r="N382" s="223"/>
      <c r="O382" s="223"/>
      <c r="P382" s="223"/>
      <c r="Q382" s="223"/>
      <c r="R382" s="224"/>
      <c r="S382" s="224"/>
      <c r="T382" s="224"/>
      <c r="U382" s="224"/>
      <c r="V382" s="224"/>
      <c r="W382" s="224"/>
      <c r="X382" s="224"/>
      <c r="Y382" s="224"/>
      <c r="Z382" s="214"/>
      <c r="AA382" s="214"/>
      <c r="AB382" s="214"/>
      <c r="AC382" s="214"/>
      <c r="AD382" s="214"/>
      <c r="AE382" s="214"/>
      <c r="AF382" s="214"/>
      <c r="AG382" s="214" t="s">
        <v>250</v>
      </c>
      <c r="AH382" s="214"/>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3" x14ac:dyDescent="0.25">
      <c r="A383" s="221"/>
      <c r="B383" s="222"/>
      <c r="C383" s="252" t="s">
        <v>1726</v>
      </c>
      <c r="D383" s="247"/>
      <c r="E383" s="247"/>
      <c r="F383" s="247"/>
      <c r="G383" s="247"/>
      <c r="H383" s="224"/>
      <c r="I383" s="224"/>
      <c r="J383" s="224"/>
      <c r="K383" s="224"/>
      <c r="L383" s="224"/>
      <c r="M383" s="224"/>
      <c r="N383" s="223"/>
      <c r="O383" s="223"/>
      <c r="P383" s="223"/>
      <c r="Q383" s="223"/>
      <c r="R383" s="224"/>
      <c r="S383" s="224"/>
      <c r="T383" s="224"/>
      <c r="U383" s="224"/>
      <c r="V383" s="224"/>
      <c r="W383" s="224"/>
      <c r="X383" s="224"/>
      <c r="Y383" s="224"/>
      <c r="Z383" s="214"/>
      <c r="AA383" s="214"/>
      <c r="AB383" s="214"/>
      <c r="AC383" s="214"/>
      <c r="AD383" s="214"/>
      <c r="AE383" s="214"/>
      <c r="AF383" s="214"/>
      <c r="AG383" s="214" t="s">
        <v>250</v>
      </c>
      <c r="AH383" s="214"/>
      <c r="AI383" s="214"/>
      <c r="AJ383" s="214"/>
      <c r="AK383" s="214"/>
      <c r="AL383" s="214"/>
      <c r="AM383" s="214"/>
      <c r="AN383" s="214"/>
      <c r="AO383" s="214"/>
      <c r="AP383" s="214"/>
      <c r="AQ383" s="214"/>
      <c r="AR383" s="214"/>
      <c r="AS383" s="214"/>
      <c r="AT383" s="214"/>
      <c r="AU383" s="214"/>
      <c r="AV383" s="214"/>
      <c r="AW383" s="214"/>
      <c r="AX383" s="214"/>
      <c r="AY383" s="214"/>
      <c r="AZ383" s="214"/>
      <c r="BA383" s="245" t="str">
        <f>C383</f>
        <v>Ocelové potrubí bude uložené na povrchu terénu, případně na stěně nádrže. V místech staveništních komunikací bude</v>
      </c>
      <c r="BB383" s="214"/>
      <c r="BC383" s="214"/>
      <c r="BD383" s="214"/>
      <c r="BE383" s="214"/>
      <c r="BF383" s="214"/>
      <c r="BG383" s="214"/>
      <c r="BH383" s="214"/>
    </row>
    <row r="384" spans="1:60" outlineLevel="3" x14ac:dyDescent="0.25">
      <c r="A384" s="221"/>
      <c r="B384" s="222"/>
      <c r="C384" s="252" t="s">
        <v>1727</v>
      </c>
      <c r="D384" s="247"/>
      <c r="E384" s="247"/>
      <c r="F384" s="247"/>
      <c r="G384" s="247"/>
      <c r="H384" s="224"/>
      <c r="I384" s="224"/>
      <c r="J384" s="224"/>
      <c r="K384" s="224"/>
      <c r="L384" s="224"/>
      <c r="M384" s="224"/>
      <c r="N384" s="223"/>
      <c r="O384" s="223"/>
      <c r="P384" s="223"/>
      <c r="Q384" s="223"/>
      <c r="R384" s="224"/>
      <c r="S384" s="224"/>
      <c r="T384" s="224"/>
      <c r="U384" s="224"/>
      <c r="V384" s="224"/>
      <c r="W384" s="224"/>
      <c r="X384" s="224"/>
      <c r="Y384" s="224"/>
      <c r="Z384" s="214"/>
      <c r="AA384" s="214"/>
      <c r="AB384" s="214"/>
      <c r="AC384" s="214"/>
      <c r="AD384" s="214"/>
      <c r="AE384" s="214"/>
      <c r="AF384" s="214"/>
      <c r="AG384" s="214" t="s">
        <v>250</v>
      </c>
      <c r="AH384" s="214"/>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3" x14ac:dyDescent="0.25">
      <c r="A385" s="221"/>
      <c r="B385" s="222"/>
      <c r="C385" s="252" t="s">
        <v>1728</v>
      </c>
      <c r="D385" s="247"/>
      <c r="E385" s="247"/>
      <c r="F385" s="247"/>
      <c r="G385" s="247"/>
      <c r="H385" s="224"/>
      <c r="I385" s="224"/>
      <c r="J385" s="224"/>
      <c r="K385" s="224"/>
      <c r="L385" s="224"/>
      <c r="M385" s="224"/>
      <c r="N385" s="223"/>
      <c r="O385" s="223"/>
      <c r="P385" s="223"/>
      <c r="Q385" s="223"/>
      <c r="R385" s="224"/>
      <c r="S385" s="224"/>
      <c r="T385" s="224"/>
      <c r="U385" s="224"/>
      <c r="V385" s="224"/>
      <c r="W385" s="224"/>
      <c r="X385" s="224"/>
      <c r="Y385" s="224"/>
      <c r="Z385" s="214"/>
      <c r="AA385" s="214"/>
      <c r="AB385" s="214"/>
      <c r="AC385" s="214"/>
      <c r="AD385" s="214"/>
      <c r="AE385" s="214"/>
      <c r="AF385" s="214"/>
      <c r="AG385" s="214" t="s">
        <v>250</v>
      </c>
      <c r="AH385" s="214"/>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3" x14ac:dyDescent="0.25">
      <c r="A386" s="221"/>
      <c r="B386" s="222"/>
      <c r="C386" s="252" t="s">
        <v>1729</v>
      </c>
      <c r="D386" s="247"/>
      <c r="E386" s="247"/>
      <c r="F386" s="247"/>
      <c r="G386" s="247"/>
      <c r="H386" s="224"/>
      <c r="I386" s="224"/>
      <c r="J386" s="224"/>
      <c r="K386" s="224"/>
      <c r="L386" s="224"/>
      <c r="M386" s="224"/>
      <c r="N386" s="223"/>
      <c r="O386" s="223"/>
      <c r="P386" s="223"/>
      <c r="Q386" s="223"/>
      <c r="R386" s="224"/>
      <c r="S386" s="224"/>
      <c r="T386" s="224"/>
      <c r="U386" s="224"/>
      <c r="V386" s="224"/>
      <c r="W386" s="224"/>
      <c r="X386" s="224"/>
      <c r="Y386" s="224"/>
      <c r="Z386" s="214"/>
      <c r="AA386" s="214"/>
      <c r="AB386" s="214"/>
      <c r="AC386" s="214"/>
      <c r="AD386" s="214"/>
      <c r="AE386" s="214"/>
      <c r="AF386" s="214"/>
      <c r="AG386" s="214" t="s">
        <v>250</v>
      </c>
      <c r="AH386" s="214"/>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5">
      <c r="A387" s="238">
        <v>51</v>
      </c>
      <c r="B387" s="239" t="s">
        <v>1730</v>
      </c>
      <c r="C387" s="250" t="s">
        <v>1731</v>
      </c>
      <c r="D387" s="240" t="s">
        <v>391</v>
      </c>
      <c r="E387" s="241">
        <v>1</v>
      </c>
      <c r="F387" s="242"/>
      <c r="G387" s="243">
        <f>ROUND(E387*F387,2)</f>
        <v>0</v>
      </c>
      <c r="H387" s="242"/>
      <c r="I387" s="243">
        <f>ROUND(E387*H387,2)</f>
        <v>0</v>
      </c>
      <c r="J387" s="242"/>
      <c r="K387" s="243">
        <f>ROUND(E387*J387,2)</f>
        <v>0</v>
      </c>
      <c r="L387" s="243">
        <v>21</v>
      </c>
      <c r="M387" s="243">
        <f>G387*(1+L387/100)</f>
        <v>0</v>
      </c>
      <c r="N387" s="241">
        <v>1.0000000000000001E-5</v>
      </c>
      <c r="O387" s="241">
        <f>ROUND(E387*N387,2)</f>
        <v>0</v>
      </c>
      <c r="P387" s="241">
        <v>0</v>
      </c>
      <c r="Q387" s="241">
        <f>ROUND(E387*P387,2)</f>
        <v>0</v>
      </c>
      <c r="R387" s="243"/>
      <c r="S387" s="243" t="s">
        <v>325</v>
      </c>
      <c r="T387" s="244" t="s">
        <v>326</v>
      </c>
      <c r="U387" s="224">
        <v>0.08</v>
      </c>
      <c r="V387" s="224">
        <f>ROUND(E387*U387,2)</f>
        <v>0.08</v>
      </c>
      <c r="W387" s="224"/>
      <c r="X387" s="224" t="s">
        <v>244</v>
      </c>
      <c r="Y387" s="224" t="s">
        <v>363</v>
      </c>
      <c r="Z387" s="214"/>
      <c r="AA387" s="214"/>
      <c r="AB387" s="214"/>
      <c r="AC387" s="214"/>
      <c r="AD387" s="214"/>
      <c r="AE387" s="214"/>
      <c r="AF387" s="214"/>
      <c r="AG387" s="214" t="s">
        <v>246</v>
      </c>
      <c r="AH387" s="214"/>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2" x14ac:dyDescent="0.25">
      <c r="A388" s="221"/>
      <c r="B388" s="222"/>
      <c r="C388" s="254" t="s">
        <v>1524</v>
      </c>
      <c r="D388" s="248"/>
      <c r="E388" s="248"/>
      <c r="F388" s="248"/>
      <c r="G388" s="248"/>
      <c r="H388" s="224"/>
      <c r="I388" s="224"/>
      <c r="J388" s="224"/>
      <c r="K388" s="224"/>
      <c r="L388" s="224"/>
      <c r="M388" s="224"/>
      <c r="N388" s="223"/>
      <c r="O388" s="223"/>
      <c r="P388" s="223"/>
      <c r="Q388" s="223"/>
      <c r="R388" s="224"/>
      <c r="S388" s="224"/>
      <c r="T388" s="224"/>
      <c r="U388" s="224"/>
      <c r="V388" s="224"/>
      <c r="W388" s="224"/>
      <c r="X388" s="224"/>
      <c r="Y388" s="224"/>
      <c r="Z388" s="214"/>
      <c r="AA388" s="214"/>
      <c r="AB388" s="214"/>
      <c r="AC388" s="214"/>
      <c r="AD388" s="214"/>
      <c r="AE388" s="214"/>
      <c r="AF388" s="214"/>
      <c r="AG388" s="214" t="s">
        <v>250</v>
      </c>
      <c r="AH388" s="214"/>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3" x14ac:dyDescent="0.25">
      <c r="A389" s="221"/>
      <c r="B389" s="222"/>
      <c r="C389" s="252" t="s">
        <v>1732</v>
      </c>
      <c r="D389" s="247"/>
      <c r="E389" s="247"/>
      <c r="F389" s="247"/>
      <c r="G389" s="247"/>
      <c r="H389" s="224"/>
      <c r="I389" s="224"/>
      <c r="J389" s="224"/>
      <c r="K389" s="224"/>
      <c r="L389" s="224"/>
      <c r="M389" s="224"/>
      <c r="N389" s="223"/>
      <c r="O389" s="223"/>
      <c r="P389" s="223"/>
      <c r="Q389" s="223"/>
      <c r="R389" s="224"/>
      <c r="S389" s="224"/>
      <c r="T389" s="224"/>
      <c r="U389" s="224"/>
      <c r="V389" s="224"/>
      <c r="W389" s="224"/>
      <c r="X389" s="224"/>
      <c r="Y389" s="224"/>
      <c r="Z389" s="214"/>
      <c r="AA389" s="214"/>
      <c r="AB389" s="214"/>
      <c r="AC389" s="214"/>
      <c r="AD389" s="214"/>
      <c r="AE389" s="214"/>
      <c r="AF389" s="214"/>
      <c r="AG389" s="214" t="s">
        <v>250</v>
      </c>
      <c r="AH389" s="214"/>
      <c r="AI389" s="214"/>
      <c r="AJ389" s="214"/>
      <c r="AK389" s="214"/>
      <c r="AL389" s="214"/>
      <c r="AM389" s="214"/>
      <c r="AN389" s="214"/>
      <c r="AO389" s="214"/>
      <c r="AP389" s="214"/>
      <c r="AQ389" s="214"/>
      <c r="AR389" s="214"/>
      <c r="AS389" s="214"/>
      <c r="AT389" s="214"/>
      <c r="AU389" s="214"/>
      <c r="AV389" s="214"/>
      <c r="AW389" s="214"/>
      <c r="AX389" s="214"/>
      <c r="AY389" s="214"/>
      <c r="AZ389" s="214"/>
      <c r="BA389" s="245" t="str">
        <f>C389</f>
        <v>V ceně jsou uvedeny veškeré dodávky a montáže potrubí, tvarovek, armatur, folií, vyhledávací vodiče, vývrtů a utěsnění prostupů dle výpisu níže:</v>
      </c>
      <c r="BB389" s="214"/>
      <c r="BC389" s="214"/>
      <c r="BD389" s="214"/>
      <c r="BE389" s="214"/>
      <c r="BF389" s="214"/>
      <c r="BG389" s="214"/>
      <c r="BH389" s="214"/>
    </row>
    <row r="390" spans="1:60" outlineLevel="3" x14ac:dyDescent="0.25">
      <c r="A390" s="221"/>
      <c r="B390" s="222"/>
      <c r="C390" s="252" t="s">
        <v>1733</v>
      </c>
      <c r="D390" s="247"/>
      <c r="E390" s="247"/>
      <c r="F390" s="247"/>
      <c r="G390" s="247"/>
      <c r="H390" s="224"/>
      <c r="I390" s="224"/>
      <c r="J390" s="224"/>
      <c r="K390" s="224"/>
      <c r="L390" s="224"/>
      <c r="M390" s="224"/>
      <c r="N390" s="223"/>
      <c r="O390" s="223"/>
      <c r="P390" s="223"/>
      <c r="Q390" s="223"/>
      <c r="R390" s="224"/>
      <c r="S390" s="224"/>
      <c r="T390" s="224"/>
      <c r="U390" s="224"/>
      <c r="V390" s="224"/>
      <c r="W390" s="224"/>
      <c r="X390" s="224"/>
      <c r="Y390" s="224"/>
      <c r="Z390" s="214"/>
      <c r="AA390" s="214"/>
      <c r="AB390" s="214"/>
      <c r="AC390" s="214"/>
      <c r="AD390" s="214"/>
      <c r="AE390" s="214"/>
      <c r="AF390" s="214"/>
      <c r="AG390" s="214" t="s">
        <v>250</v>
      </c>
      <c r="AH390" s="214"/>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3" x14ac:dyDescent="0.25">
      <c r="A391" s="221"/>
      <c r="B391" s="222"/>
      <c r="C391" s="252" t="s">
        <v>1734</v>
      </c>
      <c r="D391" s="247"/>
      <c r="E391" s="247"/>
      <c r="F391" s="247"/>
      <c r="G391" s="247"/>
      <c r="H391" s="224"/>
      <c r="I391" s="224"/>
      <c r="J391" s="224"/>
      <c r="K391" s="224"/>
      <c r="L391" s="224"/>
      <c r="M391" s="224"/>
      <c r="N391" s="223"/>
      <c r="O391" s="223"/>
      <c r="P391" s="223"/>
      <c r="Q391" s="223"/>
      <c r="R391" s="224"/>
      <c r="S391" s="224"/>
      <c r="T391" s="224"/>
      <c r="U391" s="224"/>
      <c r="V391" s="224"/>
      <c r="W391" s="224"/>
      <c r="X391" s="224"/>
      <c r="Y391" s="224"/>
      <c r="Z391" s="214"/>
      <c r="AA391" s="214"/>
      <c r="AB391" s="214"/>
      <c r="AC391" s="214"/>
      <c r="AD391" s="214"/>
      <c r="AE391" s="214"/>
      <c r="AF391" s="214"/>
      <c r="AG391" s="214" t="s">
        <v>250</v>
      </c>
      <c r="AH391" s="214"/>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3" x14ac:dyDescent="0.25">
      <c r="A392" s="221"/>
      <c r="B392" s="222"/>
      <c r="C392" s="252" t="s">
        <v>1735</v>
      </c>
      <c r="D392" s="247"/>
      <c r="E392" s="247"/>
      <c r="F392" s="247"/>
      <c r="G392" s="247"/>
      <c r="H392" s="224"/>
      <c r="I392" s="224"/>
      <c r="J392" s="224"/>
      <c r="K392" s="224"/>
      <c r="L392" s="224"/>
      <c r="M392" s="224"/>
      <c r="N392" s="223"/>
      <c r="O392" s="223"/>
      <c r="P392" s="223"/>
      <c r="Q392" s="223"/>
      <c r="R392" s="224"/>
      <c r="S392" s="224"/>
      <c r="T392" s="224"/>
      <c r="U392" s="224"/>
      <c r="V392" s="224"/>
      <c r="W392" s="224"/>
      <c r="X392" s="224"/>
      <c r="Y392" s="224"/>
      <c r="Z392" s="214"/>
      <c r="AA392" s="214"/>
      <c r="AB392" s="214"/>
      <c r="AC392" s="214"/>
      <c r="AD392" s="214"/>
      <c r="AE392" s="214"/>
      <c r="AF392" s="214"/>
      <c r="AG392" s="214" t="s">
        <v>250</v>
      </c>
      <c r="AH392" s="214"/>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3" x14ac:dyDescent="0.25">
      <c r="A393" s="221"/>
      <c r="B393" s="222"/>
      <c r="C393" s="252" t="s">
        <v>1736</v>
      </c>
      <c r="D393" s="247"/>
      <c r="E393" s="247"/>
      <c r="F393" s="247"/>
      <c r="G393" s="247"/>
      <c r="H393" s="224"/>
      <c r="I393" s="224"/>
      <c r="J393" s="224"/>
      <c r="K393" s="224"/>
      <c r="L393" s="224"/>
      <c r="M393" s="224"/>
      <c r="N393" s="223"/>
      <c r="O393" s="223"/>
      <c r="P393" s="223"/>
      <c r="Q393" s="223"/>
      <c r="R393" s="224"/>
      <c r="S393" s="224"/>
      <c r="T393" s="224"/>
      <c r="U393" s="224"/>
      <c r="V393" s="224"/>
      <c r="W393" s="224"/>
      <c r="X393" s="224"/>
      <c r="Y393" s="224"/>
      <c r="Z393" s="214"/>
      <c r="AA393" s="214"/>
      <c r="AB393" s="214"/>
      <c r="AC393" s="214"/>
      <c r="AD393" s="214"/>
      <c r="AE393" s="214"/>
      <c r="AF393" s="214"/>
      <c r="AG393" s="214" t="s">
        <v>250</v>
      </c>
      <c r="AH393" s="214"/>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5">
      <c r="A394" s="238">
        <v>52</v>
      </c>
      <c r="B394" s="239" t="s">
        <v>1737</v>
      </c>
      <c r="C394" s="250" t="s">
        <v>1738</v>
      </c>
      <c r="D394" s="240" t="s">
        <v>391</v>
      </c>
      <c r="E394" s="241">
        <v>1</v>
      </c>
      <c r="F394" s="242"/>
      <c r="G394" s="243">
        <f>ROUND(E394*F394,2)</f>
        <v>0</v>
      </c>
      <c r="H394" s="242"/>
      <c r="I394" s="243">
        <f>ROUND(E394*H394,2)</f>
        <v>0</v>
      </c>
      <c r="J394" s="242"/>
      <c r="K394" s="243">
        <f>ROUND(E394*J394,2)</f>
        <v>0</v>
      </c>
      <c r="L394" s="243">
        <v>21</v>
      </c>
      <c r="M394" s="243">
        <f>G394*(1+L394/100)</f>
        <v>0</v>
      </c>
      <c r="N394" s="241">
        <v>1.0000000000000001E-5</v>
      </c>
      <c r="O394" s="241">
        <f>ROUND(E394*N394,2)</f>
        <v>0</v>
      </c>
      <c r="P394" s="241">
        <v>0</v>
      </c>
      <c r="Q394" s="241">
        <f>ROUND(E394*P394,2)</f>
        <v>0</v>
      </c>
      <c r="R394" s="243"/>
      <c r="S394" s="243" t="s">
        <v>325</v>
      </c>
      <c r="T394" s="244" t="s">
        <v>326</v>
      </c>
      <c r="U394" s="224">
        <v>0.08</v>
      </c>
      <c r="V394" s="224">
        <f>ROUND(E394*U394,2)</f>
        <v>0.08</v>
      </c>
      <c r="W394" s="224"/>
      <c r="X394" s="224" t="s">
        <v>244</v>
      </c>
      <c r="Y394" s="224" t="s">
        <v>363</v>
      </c>
      <c r="Z394" s="214"/>
      <c r="AA394" s="214"/>
      <c r="AB394" s="214"/>
      <c r="AC394" s="214"/>
      <c r="AD394" s="214"/>
      <c r="AE394" s="214"/>
      <c r="AF394" s="214"/>
      <c r="AG394" s="214" t="s">
        <v>246</v>
      </c>
      <c r="AH394" s="214"/>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2" x14ac:dyDescent="0.25">
      <c r="A395" s="221"/>
      <c r="B395" s="222"/>
      <c r="C395" s="254" t="s">
        <v>1524</v>
      </c>
      <c r="D395" s="248"/>
      <c r="E395" s="248"/>
      <c r="F395" s="248"/>
      <c r="G395" s="248"/>
      <c r="H395" s="224"/>
      <c r="I395" s="224"/>
      <c r="J395" s="224"/>
      <c r="K395" s="224"/>
      <c r="L395" s="224"/>
      <c r="M395" s="224"/>
      <c r="N395" s="223"/>
      <c r="O395" s="223"/>
      <c r="P395" s="223"/>
      <c r="Q395" s="223"/>
      <c r="R395" s="224"/>
      <c r="S395" s="224"/>
      <c r="T395" s="224"/>
      <c r="U395" s="224"/>
      <c r="V395" s="224"/>
      <c r="W395" s="224"/>
      <c r="X395" s="224"/>
      <c r="Y395" s="224"/>
      <c r="Z395" s="214"/>
      <c r="AA395" s="214"/>
      <c r="AB395" s="214"/>
      <c r="AC395" s="214"/>
      <c r="AD395" s="214"/>
      <c r="AE395" s="214"/>
      <c r="AF395" s="214"/>
      <c r="AG395" s="214" t="s">
        <v>250</v>
      </c>
      <c r="AH395" s="214"/>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3" x14ac:dyDescent="0.25">
      <c r="A396" s="221"/>
      <c r="B396" s="222"/>
      <c r="C396" s="252" t="s">
        <v>1732</v>
      </c>
      <c r="D396" s="247"/>
      <c r="E396" s="247"/>
      <c r="F396" s="247"/>
      <c r="G396" s="247"/>
      <c r="H396" s="224"/>
      <c r="I396" s="224"/>
      <c r="J396" s="224"/>
      <c r="K396" s="224"/>
      <c r="L396" s="224"/>
      <c r="M396" s="224"/>
      <c r="N396" s="223"/>
      <c r="O396" s="223"/>
      <c r="P396" s="223"/>
      <c r="Q396" s="223"/>
      <c r="R396" s="224"/>
      <c r="S396" s="224"/>
      <c r="T396" s="224"/>
      <c r="U396" s="224"/>
      <c r="V396" s="224"/>
      <c r="W396" s="224"/>
      <c r="X396" s="224"/>
      <c r="Y396" s="224"/>
      <c r="Z396" s="214"/>
      <c r="AA396" s="214"/>
      <c r="AB396" s="214"/>
      <c r="AC396" s="214"/>
      <c r="AD396" s="214"/>
      <c r="AE396" s="214"/>
      <c r="AF396" s="214"/>
      <c r="AG396" s="214" t="s">
        <v>250</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45" t="str">
        <f>C396</f>
        <v>V ceně jsou uvedeny veškeré dodávky a montáže potrubí, tvarovek, armatur, folií, vyhledávací vodiče, vývrtů a utěsnění prostupů dle výpisu níže:</v>
      </c>
      <c r="BB396" s="214"/>
      <c r="BC396" s="214"/>
      <c r="BD396" s="214"/>
      <c r="BE396" s="214"/>
      <c r="BF396" s="214"/>
      <c r="BG396" s="214"/>
      <c r="BH396" s="214"/>
    </row>
    <row r="397" spans="1:60" outlineLevel="3" x14ac:dyDescent="0.25">
      <c r="A397" s="221"/>
      <c r="B397" s="222"/>
      <c r="C397" s="252" t="s">
        <v>1739</v>
      </c>
      <c r="D397" s="247"/>
      <c r="E397" s="247"/>
      <c r="F397" s="247"/>
      <c r="G397" s="247"/>
      <c r="H397" s="224"/>
      <c r="I397" s="224"/>
      <c r="J397" s="224"/>
      <c r="K397" s="224"/>
      <c r="L397" s="224"/>
      <c r="M397" s="224"/>
      <c r="N397" s="223"/>
      <c r="O397" s="223"/>
      <c r="P397" s="223"/>
      <c r="Q397" s="223"/>
      <c r="R397" s="224"/>
      <c r="S397" s="224"/>
      <c r="T397" s="224"/>
      <c r="U397" s="224"/>
      <c r="V397" s="224"/>
      <c r="W397" s="224"/>
      <c r="X397" s="224"/>
      <c r="Y397" s="224"/>
      <c r="Z397" s="214"/>
      <c r="AA397" s="214"/>
      <c r="AB397" s="214"/>
      <c r="AC397" s="214"/>
      <c r="AD397" s="214"/>
      <c r="AE397" s="214"/>
      <c r="AF397" s="214"/>
      <c r="AG397" s="214" t="s">
        <v>250</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14"/>
      <c r="BB397" s="214"/>
      <c r="BC397" s="214"/>
      <c r="BD397" s="214"/>
      <c r="BE397" s="214"/>
      <c r="BF397" s="214"/>
      <c r="BG397" s="214"/>
      <c r="BH397" s="214"/>
    </row>
    <row r="398" spans="1:60" outlineLevel="3" x14ac:dyDescent="0.25">
      <c r="A398" s="221"/>
      <c r="B398" s="222"/>
      <c r="C398" s="252" t="s">
        <v>1740</v>
      </c>
      <c r="D398" s="247"/>
      <c r="E398" s="247"/>
      <c r="F398" s="247"/>
      <c r="G398" s="247"/>
      <c r="H398" s="224"/>
      <c r="I398" s="224"/>
      <c r="J398" s="224"/>
      <c r="K398" s="224"/>
      <c r="L398" s="224"/>
      <c r="M398" s="224"/>
      <c r="N398" s="223"/>
      <c r="O398" s="223"/>
      <c r="P398" s="223"/>
      <c r="Q398" s="223"/>
      <c r="R398" s="224"/>
      <c r="S398" s="224"/>
      <c r="T398" s="224"/>
      <c r="U398" s="224"/>
      <c r="V398" s="224"/>
      <c r="W398" s="224"/>
      <c r="X398" s="224"/>
      <c r="Y398" s="224"/>
      <c r="Z398" s="214"/>
      <c r="AA398" s="214"/>
      <c r="AB398" s="214"/>
      <c r="AC398" s="214"/>
      <c r="AD398" s="214"/>
      <c r="AE398" s="214"/>
      <c r="AF398" s="214"/>
      <c r="AG398" s="214" t="s">
        <v>250</v>
      </c>
      <c r="AH398" s="214"/>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3" x14ac:dyDescent="0.25">
      <c r="A399" s="221"/>
      <c r="B399" s="222"/>
      <c r="C399" s="252" t="s">
        <v>1741</v>
      </c>
      <c r="D399" s="247"/>
      <c r="E399" s="247"/>
      <c r="F399" s="247"/>
      <c r="G399" s="247"/>
      <c r="H399" s="224"/>
      <c r="I399" s="224"/>
      <c r="J399" s="224"/>
      <c r="K399" s="224"/>
      <c r="L399" s="224"/>
      <c r="M399" s="224"/>
      <c r="N399" s="223"/>
      <c r="O399" s="223"/>
      <c r="P399" s="223"/>
      <c r="Q399" s="223"/>
      <c r="R399" s="224"/>
      <c r="S399" s="224"/>
      <c r="T399" s="224"/>
      <c r="U399" s="224"/>
      <c r="V399" s="224"/>
      <c r="W399" s="224"/>
      <c r="X399" s="224"/>
      <c r="Y399" s="224"/>
      <c r="Z399" s="214"/>
      <c r="AA399" s="214"/>
      <c r="AB399" s="214"/>
      <c r="AC399" s="214"/>
      <c r="AD399" s="214"/>
      <c r="AE399" s="214"/>
      <c r="AF399" s="214"/>
      <c r="AG399" s="214" t="s">
        <v>250</v>
      </c>
      <c r="AH399" s="214"/>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3" x14ac:dyDescent="0.25">
      <c r="A400" s="221"/>
      <c r="B400" s="222"/>
      <c r="C400" s="252" t="s">
        <v>1742</v>
      </c>
      <c r="D400" s="247"/>
      <c r="E400" s="247"/>
      <c r="F400" s="247"/>
      <c r="G400" s="247"/>
      <c r="H400" s="224"/>
      <c r="I400" s="224"/>
      <c r="J400" s="224"/>
      <c r="K400" s="224"/>
      <c r="L400" s="224"/>
      <c r="M400" s="224"/>
      <c r="N400" s="223"/>
      <c r="O400" s="223"/>
      <c r="P400" s="223"/>
      <c r="Q400" s="223"/>
      <c r="R400" s="224"/>
      <c r="S400" s="224"/>
      <c r="T400" s="224"/>
      <c r="U400" s="224"/>
      <c r="V400" s="224"/>
      <c r="W400" s="224"/>
      <c r="X400" s="224"/>
      <c r="Y400" s="224"/>
      <c r="Z400" s="214"/>
      <c r="AA400" s="214"/>
      <c r="AB400" s="214"/>
      <c r="AC400" s="214"/>
      <c r="AD400" s="214"/>
      <c r="AE400" s="214"/>
      <c r="AF400" s="214"/>
      <c r="AG400" s="214" t="s">
        <v>250</v>
      </c>
      <c r="AH400" s="214"/>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3" x14ac:dyDescent="0.25">
      <c r="A401" s="221"/>
      <c r="B401" s="222"/>
      <c r="C401" s="252" t="s">
        <v>1743</v>
      </c>
      <c r="D401" s="247"/>
      <c r="E401" s="247"/>
      <c r="F401" s="247"/>
      <c r="G401" s="247"/>
      <c r="H401" s="224"/>
      <c r="I401" s="224"/>
      <c r="J401" s="224"/>
      <c r="K401" s="224"/>
      <c r="L401" s="224"/>
      <c r="M401" s="224"/>
      <c r="N401" s="223"/>
      <c r="O401" s="223"/>
      <c r="P401" s="223"/>
      <c r="Q401" s="223"/>
      <c r="R401" s="224"/>
      <c r="S401" s="224"/>
      <c r="T401" s="224"/>
      <c r="U401" s="224"/>
      <c r="V401" s="224"/>
      <c r="W401" s="224"/>
      <c r="X401" s="224"/>
      <c r="Y401" s="224"/>
      <c r="Z401" s="214"/>
      <c r="AA401" s="214"/>
      <c r="AB401" s="214"/>
      <c r="AC401" s="214"/>
      <c r="AD401" s="214"/>
      <c r="AE401" s="214"/>
      <c r="AF401" s="214"/>
      <c r="AG401" s="214" t="s">
        <v>250</v>
      </c>
      <c r="AH401" s="214"/>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3" x14ac:dyDescent="0.25">
      <c r="A402" s="221"/>
      <c r="B402" s="222"/>
      <c r="C402" s="252" t="s">
        <v>1744</v>
      </c>
      <c r="D402" s="247"/>
      <c r="E402" s="247"/>
      <c r="F402" s="247"/>
      <c r="G402" s="247"/>
      <c r="H402" s="224"/>
      <c r="I402" s="224"/>
      <c r="J402" s="224"/>
      <c r="K402" s="224"/>
      <c r="L402" s="224"/>
      <c r="M402" s="224"/>
      <c r="N402" s="223"/>
      <c r="O402" s="223"/>
      <c r="P402" s="223"/>
      <c r="Q402" s="223"/>
      <c r="R402" s="224"/>
      <c r="S402" s="224"/>
      <c r="T402" s="224"/>
      <c r="U402" s="224"/>
      <c r="V402" s="224"/>
      <c r="W402" s="224"/>
      <c r="X402" s="224"/>
      <c r="Y402" s="224"/>
      <c r="Z402" s="214"/>
      <c r="AA402" s="214"/>
      <c r="AB402" s="214"/>
      <c r="AC402" s="214"/>
      <c r="AD402" s="214"/>
      <c r="AE402" s="214"/>
      <c r="AF402" s="214"/>
      <c r="AG402" s="214" t="s">
        <v>250</v>
      </c>
      <c r="AH402" s="214"/>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5">
      <c r="A403" s="238">
        <v>53</v>
      </c>
      <c r="B403" s="239" t="s">
        <v>1745</v>
      </c>
      <c r="C403" s="250" t="s">
        <v>1746</v>
      </c>
      <c r="D403" s="240" t="s">
        <v>391</v>
      </c>
      <c r="E403" s="241">
        <v>1</v>
      </c>
      <c r="F403" s="242"/>
      <c r="G403" s="243">
        <f>ROUND(E403*F403,2)</f>
        <v>0</v>
      </c>
      <c r="H403" s="242"/>
      <c r="I403" s="243">
        <f>ROUND(E403*H403,2)</f>
        <v>0</v>
      </c>
      <c r="J403" s="242"/>
      <c r="K403" s="243">
        <f>ROUND(E403*J403,2)</f>
        <v>0</v>
      </c>
      <c r="L403" s="243">
        <v>21</v>
      </c>
      <c r="M403" s="243">
        <f>G403*(1+L403/100)</f>
        <v>0</v>
      </c>
      <c r="N403" s="241">
        <v>1.0000000000000001E-5</v>
      </c>
      <c r="O403" s="241">
        <f>ROUND(E403*N403,2)</f>
        <v>0</v>
      </c>
      <c r="P403" s="241">
        <v>0</v>
      </c>
      <c r="Q403" s="241">
        <f>ROUND(E403*P403,2)</f>
        <v>0</v>
      </c>
      <c r="R403" s="243"/>
      <c r="S403" s="243" t="s">
        <v>325</v>
      </c>
      <c r="T403" s="244" t="s">
        <v>326</v>
      </c>
      <c r="U403" s="224">
        <v>0.08</v>
      </c>
      <c r="V403" s="224">
        <f>ROUND(E403*U403,2)</f>
        <v>0.08</v>
      </c>
      <c r="W403" s="224"/>
      <c r="X403" s="224" t="s">
        <v>244</v>
      </c>
      <c r="Y403" s="224" t="s">
        <v>363</v>
      </c>
      <c r="Z403" s="214"/>
      <c r="AA403" s="214"/>
      <c r="AB403" s="214"/>
      <c r="AC403" s="214"/>
      <c r="AD403" s="214"/>
      <c r="AE403" s="214"/>
      <c r="AF403" s="214"/>
      <c r="AG403" s="214" t="s">
        <v>246</v>
      </c>
      <c r="AH403" s="214"/>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2" x14ac:dyDescent="0.25">
      <c r="A404" s="221"/>
      <c r="B404" s="222"/>
      <c r="C404" s="254" t="s">
        <v>1524</v>
      </c>
      <c r="D404" s="248"/>
      <c r="E404" s="248"/>
      <c r="F404" s="248"/>
      <c r="G404" s="248"/>
      <c r="H404" s="224"/>
      <c r="I404" s="224"/>
      <c r="J404" s="224"/>
      <c r="K404" s="224"/>
      <c r="L404" s="224"/>
      <c r="M404" s="224"/>
      <c r="N404" s="223"/>
      <c r="O404" s="223"/>
      <c r="P404" s="223"/>
      <c r="Q404" s="223"/>
      <c r="R404" s="224"/>
      <c r="S404" s="224"/>
      <c r="T404" s="224"/>
      <c r="U404" s="224"/>
      <c r="V404" s="224"/>
      <c r="W404" s="224"/>
      <c r="X404" s="224"/>
      <c r="Y404" s="224"/>
      <c r="Z404" s="214"/>
      <c r="AA404" s="214"/>
      <c r="AB404" s="214"/>
      <c r="AC404" s="214"/>
      <c r="AD404" s="214"/>
      <c r="AE404" s="214"/>
      <c r="AF404" s="214"/>
      <c r="AG404" s="214" t="s">
        <v>250</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outlineLevel="3" x14ac:dyDescent="0.25">
      <c r="A405" s="221"/>
      <c r="B405" s="222"/>
      <c r="C405" s="252" t="s">
        <v>1732</v>
      </c>
      <c r="D405" s="247"/>
      <c r="E405" s="247"/>
      <c r="F405" s="247"/>
      <c r="G405" s="247"/>
      <c r="H405" s="224"/>
      <c r="I405" s="224"/>
      <c r="J405" s="224"/>
      <c r="K405" s="224"/>
      <c r="L405" s="224"/>
      <c r="M405" s="224"/>
      <c r="N405" s="223"/>
      <c r="O405" s="223"/>
      <c r="P405" s="223"/>
      <c r="Q405" s="223"/>
      <c r="R405" s="224"/>
      <c r="S405" s="224"/>
      <c r="T405" s="224"/>
      <c r="U405" s="224"/>
      <c r="V405" s="224"/>
      <c r="W405" s="224"/>
      <c r="X405" s="224"/>
      <c r="Y405" s="224"/>
      <c r="Z405" s="214"/>
      <c r="AA405" s="214"/>
      <c r="AB405" s="214"/>
      <c r="AC405" s="214"/>
      <c r="AD405" s="214"/>
      <c r="AE405" s="214"/>
      <c r="AF405" s="214"/>
      <c r="AG405" s="214" t="s">
        <v>250</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45" t="str">
        <f>C405</f>
        <v>V ceně jsou uvedeny veškeré dodávky a montáže potrubí, tvarovek, armatur, folií, vyhledávací vodiče, vývrtů a utěsnění prostupů dle výpisu níže:</v>
      </c>
      <c r="BB405" s="214"/>
      <c r="BC405" s="214"/>
      <c r="BD405" s="214"/>
      <c r="BE405" s="214"/>
      <c r="BF405" s="214"/>
      <c r="BG405" s="214"/>
      <c r="BH405" s="214"/>
    </row>
    <row r="406" spans="1:60" outlineLevel="3" x14ac:dyDescent="0.25">
      <c r="A406" s="221"/>
      <c r="B406" s="222"/>
      <c r="C406" s="252" t="s">
        <v>1739</v>
      </c>
      <c r="D406" s="247"/>
      <c r="E406" s="247"/>
      <c r="F406" s="247"/>
      <c r="G406" s="247"/>
      <c r="H406" s="224"/>
      <c r="I406" s="224"/>
      <c r="J406" s="224"/>
      <c r="K406" s="224"/>
      <c r="L406" s="224"/>
      <c r="M406" s="224"/>
      <c r="N406" s="223"/>
      <c r="O406" s="223"/>
      <c r="P406" s="223"/>
      <c r="Q406" s="223"/>
      <c r="R406" s="224"/>
      <c r="S406" s="224"/>
      <c r="T406" s="224"/>
      <c r="U406" s="224"/>
      <c r="V406" s="224"/>
      <c r="W406" s="224"/>
      <c r="X406" s="224"/>
      <c r="Y406" s="224"/>
      <c r="Z406" s="214"/>
      <c r="AA406" s="214"/>
      <c r="AB406" s="214"/>
      <c r="AC406" s="214"/>
      <c r="AD406" s="214"/>
      <c r="AE406" s="214"/>
      <c r="AF406" s="214"/>
      <c r="AG406" s="214" t="s">
        <v>250</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3" x14ac:dyDescent="0.25">
      <c r="A407" s="221"/>
      <c r="B407" s="222"/>
      <c r="C407" s="252" t="s">
        <v>1740</v>
      </c>
      <c r="D407" s="247"/>
      <c r="E407" s="247"/>
      <c r="F407" s="247"/>
      <c r="G407" s="247"/>
      <c r="H407" s="224"/>
      <c r="I407" s="224"/>
      <c r="J407" s="224"/>
      <c r="K407" s="224"/>
      <c r="L407" s="224"/>
      <c r="M407" s="224"/>
      <c r="N407" s="223"/>
      <c r="O407" s="223"/>
      <c r="P407" s="223"/>
      <c r="Q407" s="223"/>
      <c r="R407" s="224"/>
      <c r="S407" s="224"/>
      <c r="T407" s="224"/>
      <c r="U407" s="224"/>
      <c r="V407" s="224"/>
      <c r="W407" s="224"/>
      <c r="X407" s="224"/>
      <c r="Y407" s="224"/>
      <c r="Z407" s="214"/>
      <c r="AA407" s="214"/>
      <c r="AB407" s="214"/>
      <c r="AC407" s="214"/>
      <c r="AD407" s="214"/>
      <c r="AE407" s="214"/>
      <c r="AF407" s="214"/>
      <c r="AG407" s="214" t="s">
        <v>250</v>
      </c>
      <c r="AH407" s="214"/>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3" x14ac:dyDescent="0.25">
      <c r="A408" s="221"/>
      <c r="B408" s="222"/>
      <c r="C408" s="252" t="s">
        <v>1747</v>
      </c>
      <c r="D408" s="247"/>
      <c r="E408" s="247"/>
      <c r="F408" s="247"/>
      <c r="G408" s="247"/>
      <c r="H408" s="224"/>
      <c r="I408" s="224"/>
      <c r="J408" s="224"/>
      <c r="K408" s="224"/>
      <c r="L408" s="224"/>
      <c r="M408" s="224"/>
      <c r="N408" s="223"/>
      <c r="O408" s="223"/>
      <c r="P408" s="223"/>
      <c r="Q408" s="223"/>
      <c r="R408" s="224"/>
      <c r="S408" s="224"/>
      <c r="T408" s="224"/>
      <c r="U408" s="224"/>
      <c r="V408" s="224"/>
      <c r="W408" s="224"/>
      <c r="X408" s="224"/>
      <c r="Y408" s="224"/>
      <c r="Z408" s="214"/>
      <c r="AA408" s="214"/>
      <c r="AB408" s="214"/>
      <c r="AC408" s="214"/>
      <c r="AD408" s="214"/>
      <c r="AE408" s="214"/>
      <c r="AF408" s="214"/>
      <c r="AG408" s="214" t="s">
        <v>250</v>
      </c>
      <c r="AH408" s="214"/>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outlineLevel="3" x14ac:dyDescent="0.25">
      <c r="A409" s="221"/>
      <c r="B409" s="222"/>
      <c r="C409" s="252" t="s">
        <v>1742</v>
      </c>
      <c r="D409" s="247"/>
      <c r="E409" s="247"/>
      <c r="F409" s="247"/>
      <c r="G409" s="247"/>
      <c r="H409" s="224"/>
      <c r="I409" s="224"/>
      <c r="J409" s="224"/>
      <c r="K409" s="224"/>
      <c r="L409" s="224"/>
      <c r="M409" s="224"/>
      <c r="N409" s="223"/>
      <c r="O409" s="223"/>
      <c r="P409" s="223"/>
      <c r="Q409" s="223"/>
      <c r="R409" s="224"/>
      <c r="S409" s="224"/>
      <c r="T409" s="224"/>
      <c r="U409" s="224"/>
      <c r="V409" s="224"/>
      <c r="W409" s="224"/>
      <c r="X409" s="224"/>
      <c r="Y409" s="224"/>
      <c r="Z409" s="214"/>
      <c r="AA409" s="214"/>
      <c r="AB409" s="214"/>
      <c r="AC409" s="214"/>
      <c r="AD409" s="214"/>
      <c r="AE409" s="214"/>
      <c r="AF409" s="214"/>
      <c r="AG409" s="214" t="s">
        <v>250</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3" x14ac:dyDescent="0.25">
      <c r="A410" s="221"/>
      <c r="B410" s="222"/>
      <c r="C410" s="252" t="s">
        <v>1748</v>
      </c>
      <c r="D410" s="247"/>
      <c r="E410" s="247"/>
      <c r="F410" s="247"/>
      <c r="G410" s="247"/>
      <c r="H410" s="224"/>
      <c r="I410" s="224"/>
      <c r="J410" s="224"/>
      <c r="K410" s="224"/>
      <c r="L410" s="224"/>
      <c r="M410" s="224"/>
      <c r="N410" s="223"/>
      <c r="O410" s="223"/>
      <c r="P410" s="223"/>
      <c r="Q410" s="223"/>
      <c r="R410" s="224"/>
      <c r="S410" s="224"/>
      <c r="T410" s="224"/>
      <c r="U410" s="224"/>
      <c r="V410" s="224"/>
      <c r="W410" s="224"/>
      <c r="X410" s="224"/>
      <c r="Y410" s="224"/>
      <c r="Z410" s="214"/>
      <c r="AA410" s="214"/>
      <c r="AB410" s="214"/>
      <c r="AC410" s="214"/>
      <c r="AD410" s="214"/>
      <c r="AE410" s="214"/>
      <c r="AF410" s="214"/>
      <c r="AG410" s="214" t="s">
        <v>250</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3" x14ac:dyDescent="0.25">
      <c r="A411" s="221"/>
      <c r="B411" s="222"/>
      <c r="C411" s="252" t="s">
        <v>1744</v>
      </c>
      <c r="D411" s="247"/>
      <c r="E411" s="247"/>
      <c r="F411" s="247"/>
      <c r="G411" s="247"/>
      <c r="H411" s="224"/>
      <c r="I411" s="224"/>
      <c r="J411" s="224"/>
      <c r="K411" s="224"/>
      <c r="L411" s="224"/>
      <c r="M411" s="224"/>
      <c r="N411" s="223"/>
      <c r="O411" s="223"/>
      <c r="P411" s="223"/>
      <c r="Q411" s="223"/>
      <c r="R411" s="224"/>
      <c r="S411" s="224"/>
      <c r="T411" s="224"/>
      <c r="U411" s="224"/>
      <c r="V411" s="224"/>
      <c r="W411" s="224"/>
      <c r="X411" s="224"/>
      <c r="Y411" s="224"/>
      <c r="Z411" s="214"/>
      <c r="AA411" s="214"/>
      <c r="AB411" s="214"/>
      <c r="AC411" s="214"/>
      <c r="AD411" s="214"/>
      <c r="AE411" s="214"/>
      <c r="AF411" s="214"/>
      <c r="AG411" s="214" t="s">
        <v>250</v>
      </c>
      <c r="AH411" s="214"/>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5">
      <c r="A412" s="238">
        <v>54</v>
      </c>
      <c r="B412" s="239" t="s">
        <v>1749</v>
      </c>
      <c r="C412" s="250" t="s">
        <v>1750</v>
      </c>
      <c r="D412" s="240" t="s">
        <v>391</v>
      </c>
      <c r="E412" s="241">
        <v>1</v>
      </c>
      <c r="F412" s="242"/>
      <c r="G412" s="243">
        <f>ROUND(E412*F412,2)</f>
        <v>0</v>
      </c>
      <c r="H412" s="242"/>
      <c r="I412" s="243">
        <f>ROUND(E412*H412,2)</f>
        <v>0</v>
      </c>
      <c r="J412" s="242"/>
      <c r="K412" s="243">
        <f>ROUND(E412*J412,2)</f>
        <v>0</v>
      </c>
      <c r="L412" s="243">
        <v>21</v>
      </c>
      <c r="M412" s="243">
        <f>G412*(1+L412/100)</f>
        <v>0</v>
      </c>
      <c r="N412" s="241">
        <v>1.0000000000000001E-5</v>
      </c>
      <c r="O412" s="241">
        <f>ROUND(E412*N412,2)</f>
        <v>0</v>
      </c>
      <c r="P412" s="241">
        <v>0</v>
      </c>
      <c r="Q412" s="241">
        <f>ROUND(E412*P412,2)</f>
        <v>0</v>
      </c>
      <c r="R412" s="243"/>
      <c r="S412" s="243" t="s">
        <v>325</v>
      </c>
      <c r="T412" s="244" t="s">
        <v>326</v>
      </c>
      <c r="U412" s="224">
        <v>0.08</v>
      </c>
      <c r="V412" s="224">
        <f>ROUND(E412*U412,2)</f>
        <v>0.08</v>
      </c>
      <c r="W412" s="224"/>
      <c r="X412" s="224" t="s">
        <v>244</v>
      </c>
      <c r="Y412" s="224" t="s">
        <v>363</v>
      </c>
      <c r="Z412" s="214"/>
      <c r="AA412" s="214"/>
      <c r="AB412" s="214"/>
      <c r="AC412" s="214"/>
      <c r="AD412" s="214"/>
      <c r="AE412" s="214"/>
      <c r="AF412" s="214"/>
      <c r="AG412" s="214" t="s">
        <v>246</v>
      </c>
      <c r="AH412" s="214"/>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2" x14ac:dyDescent="0.25">
      <c r="A413" s="221"/>
      <c r="B413" s="222"/>
      <c r="C413" s="254" t="s">
        <v>1524</v>
      </c>
      <c r="D413" s="248"/>
      <c r="E413" s="248"/>
      <c r="F413" s="248"/>
      <c r="G413" s="248"/>
      <c r="H413" s="224"/>
      <c r="I413" s="224"/>
      <c r="J413" s="224"/>
      <c r="K413" s="224"/>
      <c r="L413" s="224"/>
      <c r="M413" s="224"/>
      <c r="N413" s="223"/>
      <c r="O413" s="223"/>
      <c r="P413" s="223"/>
      <c r="Q413" s="223"/>
      <c r="R413" s="224"/>
      <c r="S413" s="224"/>
      <c r="T413" s="224"/>
      <c r="U413" s="224"/>
      <c r="V413" s="224"/>
      <c r="W413" s="224"/>
      <c r="X413" s="224"/>
      <c r="Y413" s="224"/>
      <c r="Z413" s="214"/>
      <c r="AA413" s="214"/>
      <c r="AB413" s="214"/>
      <c r="AC413" s="214"/>
      <c r="AD413" s="214"/>
      <c r="AE413" s="214"/>
      <c r="AF413" s="214"/>
      <c r="AG413" s="214" t="s">
        <v>250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3" x14ac:dyDescent="0.25">
      <c r="A414" s="221"/>
      <c r="B414" s="222"/>
      <c r="C414" s="252" t="s">
        <v>1732</v>
      </c>
      <c r="D414" s="247"/>
      <c r="E414" s="247"/>
      <c r="F414" s="247"/>
      <c r="G414" s="247"/>
      <c r="H414" s="224"/>
      <c r="I414" s="224"/>
      <c r="J414" s="224"/>
      <c r="K414" s="224"/>
      <c r="L414" s="224"/>
      <c r="M414" s="224"/>
      <c r="N414" s="223"/>
      <c r="O414" s="223"/>
      <c r="P414" s="223"/>
      <c r="Q414" s="223"/>
      <c r="R414" s="224"/>
      <c r="S414" s="224"/>
      <c r="T414" s="224"/>
      <c r="U414" s="224"/>
      <c r="V414" s="224"/>
      <c r="W414" s="224"/>
      <c r="X414" s="224"/>
      <c r="Y414" s="224"/>
      <c r="Z414" s="214"/>
      <c r="AA414" s="214"/>
      <c r="AB414" s="214"/>
      <c r="AC414" s="214"/>
      <c r="AD414" s="214"/>
      <c r="AE414" s="214"/>
      <c r="AF414" s="214"/>
      <c r="AG414" s="214" t="s">
        <v>250</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45" t="str">
        <f>C414</f>
        <v>V ceně jsou uvedeny veškeré dodávky a montáže potrubí, tvarovek, armatur, folií, vyhledávací vodiče, vývrtů a utěsnění prostupů dle výpisu níže:</v>
      </c>
      <c r="BB414" s="214"/>
      <c r="BC414" s="214"/>
      <c r="BD414" s="214"/>
      <c r="BE414" s="214"/>
      <c r="BF414" s="214"/>
      <c r="BG414" s="214"/>
      <c r="BH414" s="214"/>
    </row>
    <row r="415" spans="1:60" outlineLevel="3" x14ac:dyDescent="0.25">
      <c r="A415" s="221"/>
      <c r="B415" s="222"/>
      <c r="C415" s="252" t="s">
        <v>1739</v>
      </c>
      <c r="D415" s="247"/>
      <c r="E415" s="247"/>
      <c r="F415" s="247"/>
      <c r="G415" s="247"/>
      <c r="H415" s="224"/>
      <c r="I415" s="224"/>
      <c r="J415" s="224"/>
      <c r="K415" s="224"/>
      <c r="L415" s="224"/>
      <c r="M415" s="224"/>
      <c r="N415" s="223"/>
      <c r="O415" s="223"/>
      <c r="P415" s="223"/>
      <c r="Q415" s="223"/>
      <c r="R415" s="224"/>
      <c r="S415" s="224"/>
      <c r="T415" s="224"/>
      <c r="U415" s="224"/>
      <c r="V415" s="224"/>
      <c r="W415" s="224"/>
      <c r="X415" s="224"/>
      <c r="Y415" s="224"/>
      <c r="Z415" s="214"/>
      <c r="AA415" s="214"/>
      <c r="AB415" s="214"/>
      <c r="AC415" s="214"/>
      <c r="AD415" s="214"/>
      <c r="AE415" s="214"/>
      <c r="AF415" s="214"/>
      <c r="AG415" s="214" t="s">
        <v>250</v>
      </c>
      <c r="AH415" s="214"/>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3" x14ac:dyDescent="0.25">
      <c r="A416" s="221"/>
      <c r="B416" s="222"/>
      <c r="C416" s="252" t="s">
        <v>1740</v>
      </c>
      <c r="D416" s="247"/>
      <c r="E416" s="247"/>
      <c r="F416" s="247"/>
      <c r="G416" s="247"/>
      <c r="H416" s="224"/>
      <c r="I416" s="224"/>
      <c r="J416" s="224"/>
      <c r="K416" s="224"/>
      <c r="L416" s="224"/>
      <c r="M416" s="224"/>
      <c r="N416" s="223"/>
      <c r="O416" s="223"/>
      <c r="P416" s="223"/>
      <c r="Q416" s="223"/>
      <c r="R416" s="224"/>
      <c r="S416" s="224"/>
      <c r="T416" s="224"/>
      <c r="U416" s="224"/>
      <c r="V416" s="224"/>
      <c r="W416" s="224"/>
      <c r="X416" s="224"/>
      <c r="Y416" s="224"/>
      <c r="Z416" s="214"/>
      <c r="AA416" s="214"/>
      <c r="AB416" s="214"/>
      <c r="AC416" s="214"/>
      <c r="AD416" s="214"/>
      <c r="AE416" s="214"/>
      <c r="AF416" s="214"/>
      <c r="AG416" s="214" t="s">
        <v>250</v>
      </c>
      <c r="AH416" s="214"/>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3" x14ac:dyDescent="0.25">
      <c r="A417" s="221"/>
      <c r="B417" s="222"/>
      <c r="C417" s="252" t="s">
        <v>1751</v>
      </c>
      <c r="D417" s="247"/>
      <c r="E417" s="247"/>
      <c r="F417" s="247"/>
      <c r="G417" s="247"/>
      <c r="H417" s="224"/>
      <c r="I417" s="224"/>
      <c r="J417" s="224"/>
      <c r="K417" s="224"/>
      <c r="L417" s="224"/>
      <c r="M417" s="224"/>
      <c r="N417" s="223"/>
      <c r="O417" s="223"/>
      <c r="P417" s="223"/>
      <c r="Q417" s="223"/>
      <c r="R417" s="224"/>
      <c r="S417" s="224"/>
      <c r="T417" s="224"/>
      <c r="U417" s="224"/>
      <c r="V417" s="224"/>
      <c r="W417" s="224"/>
      <c r="X417" s="224"/>
      <c r="Y417" s="224"/>
      <c r="Z417" s="214"/>
      <c r="AA417" s="214"/>
      <c r="AB417" s="214"/>
      <c r="AC417" s="214"/>
      <c r="AD417" s="214"/>
      <c r="AE417" s="214"/>
      <c r="AF417" s="214"/>
      <c r="AG417" s="214" t="s">
        <v>250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3" x14ac:dyDescent="0.25">
      <c r="A418" s="221"/>
      <c r="B418" s="222"/>
      <c r="C418" s="252" t="s">
        <v>1742</v>
      </c>
      <c r="D418" s="247"/>
      <c r="E418" s="247"/>
      <c r="F418" s="247"/>
      <c r="G418" s="247"/>
      <c r="H418" s="224"/>
      <c r="I418" s="224"/>
      <c r="J418" s="224"/>
      <c r="K418" s="224"/>
      <c r="L418" s="224"/>
      <c r="M418" s="224"/>
      <c r="N418" s="223"/>
      <c r="O418" s="223"/>
      <c r="P418" s="223"/>
      <c r="Q418" s="223"/>
      <c r="R418" s="224"/>
      <c r="S418" s="224"/>
      <c r="T418" s="224"/>
      <c r="U418" s="224"/>
      <c r="V418" s="224"/>
      <c r="W418" s="224"/>
      <c r="X418" s="224"/>
      <c r="Y418" s="224"/>
      <c r="Z418" s="214"/>
      <c r="AA418" s="214"/>
      <c r="AB418" s="214"/>
      <c r="AC418" s="214"/>
      <c r="AD418" s="214"/>
      <c r="AE418" s="214"/>
      <c r="AF418" s="214"/>
      <c r="AG418" s="214" t="s">
        <v>250</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3" x14ac:dyDescent="0.25">
      <c r="A419" s="221"/>
      <c r="B419" s="222"/>
      <c r="C419" s="252" t="s">
        <v>1752</v>
      </c>
      <c r="D419" s="247"/>
      <c r="E419" s="247"/>
      <c r="F419" s="247"/>
      <c r="G419" s="247"/>
      <c r="H419" s="224"/>
      <c r="I419" s="224"/>
      <c r="J419" s="224"/>
      <c r="K419" s="224"/>
      <c r="L419" s="224"/>
      <c r="M419" s="224"/>
      <c r="N419" s="223"/>
      <c r="O419" s="223"/>
      <c r="P419" s="223"/>
      <c r="Q419" s="223"/>
      <c r="R419" s="224"/>
      <c r="S419" s="224"/>
      <c r="T419" s="224"/>
      <c r="U419" s="224"/>
      <c r="V419" s="224"/>
      <c r="W419" s="224"/>
      <c r="X419" s="224"/>
      <c r="Y419" s="224"/>
      <c r="Z419" s="214"/>
      <c r="AA419" s="214"/>
      <c r="AB419" s="214"/>
      <c r="AC419" s="214"/>
      <c r="AD419" s="214"/>
      <c r="AE419" s="214"/>
      <c r="AF419" s="214"/>
      <c r="AG419" s="214" t="s">
        <v>250</v>
      </c>
      <c r="AH419" s="214"/>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5">
      <c r="A420" s="238">
        <v>55</v>
      </c>
      <c r="B420" s="239" t="s">
        <v>1753</v>
      </c>
      <c r="C420" s="250" t="s">
        <v>1754</v>
      </c>
      <c r="D420" s="240" t="s">
        <v>391</v>
      </c>
      <c r="E420" s="241">
        <v>1</v>
      </c>
      <c r="F420" s="242"/>
      <c r="G420" s="243">
        <f>ROUND(E420*F420,2)</f>
        <v>0</v>
      </c>
      <c r="H420" s="242"/>
      <c r="I420" s="243">
        <f>ROUND(E420*H420,2)</f>
        <v>0</v>
      </c>
      <c r="J420" s="242"/>
      <c r="K420" s="243">
        <f>ROUND(E420*J420,2)</f>
        <v>0</v>
      </c>
      <c r="L420" s="243">
        <v>21</v>
      </c>
      <c r="M420" s="243">
        <f>G420*(1+L420/100)</f>
        <v>0</v>
      </c>
      <c r="N420" s="241">
        <v>1.0000000000000001E-5</v>
      </c>
      <c r="O420" s="241">
        <f>ROUND(E420*N420,2)</f>
        <v>0</v>
      </c>
      <c r="P420" s="241">
        <v>0</v>
      </c>
      <c r="Q420" s="241">
        <f>ROUND(E420*P420,2)</f>
        <v>0</v>
      </c>
      <c r="R420" s="243"/>
      <c r="S420" s="243" t="s">
        <v>325</v>
      </c>
      <c r="T420" s="244" t="s">
        <v>326</v>
      </c>
      <c r="U420" s="224">
        <v>0.08</v>
      </c>
      <c r="V420" s="224">
        <f>ROUND(E420*U420,2)</f>
        <v>0.08</v>
      </c>
      <c r="W420" s="224"/>
      <c r="X420" s="224" t="s">
        <v>244</v>
      </c>
      <c r="Y420" s="224" t="s">
        <v>363</v>
      </c>
      <c r="Z420" s="214"/>
      <c r="AA420" s="214"/>
      <c r="AB420" s="214"/>
      <c r="AC420" s="214"/>
      <c r="AD420" s="214"/>
      <c r="AE420" s="214"/>
      <c r="AF420" s="214"/>
      <c r="AG420" s="214" t="s">
        <v>246</v>
      </c>
      <c r="AH420" s="214"/>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2" x14ac:dyDescent="0.25">
      <c r="A421" s="221"/>
      <c r="B421" s="222"/>
      <c r="C421" s="254" t="s">
        <v>1524</v>
      </c>
      <c r="D421" s="248"/>
      <c r="E421" s="248"/>
      <c r="F421" s="248"/>
      <c r="G421" s="248"/>
      <c r="H421" s="224"/>
      <c r="I421" s="224"/>
      <c r="J421" s="224"/>
      <c r="K421" s="224"/>
      <c r="L421" s="224"/>
      <c r="M421" s="224"/>
      <c r="N421" s="223"/>
      <c r="O421" s="223"/>
      <c r="P421" s="223"/>
      <c r="Q421" s="223"/>
      <c r="R421" s="224"/>
      <c r="S421" s="224"/>
      <c r="T421" s="224"/>
      <c r="U421" s="224"/>
      <c r="V421" s="224"/>
      <c r="W421" s="224"/>
      <c r="X421" s="224"/>
      <c r="Y421" s="224"/>
      <c r="Z421" s="214"/>
      <c r="AA421" s="214"/>
      <c r="AB421" s="214"/>
      <c r="AC421" s="214"/>
      <c r="AD421" s="214"/>
      <c r="AE421" s="214"/>
      <c r="AF421" s="214"/>
      <c r="AG421" s="214" t="s">
        <v>250</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3" x14ac:dyDescent="0.25">
      <c r="A422" s="221"/>
      <c r="B422" s="222"/>
      <c r="C422" s="252" t="s">
        <v>1732</v>
      </c>
      <c r="D422" s="247"/>
      <c r="E422" s="247"/>
      <c r="F422" s="247"/>
      <c r="G422" s="247"/>
      <c r="H422" s="224"/>
      <c r="I422" s="224"/>
      <c r="J422" s="224"/>
      <c r="K422" s="224"/>
      <c r="L422" s="224"/>
      <c r="M422" s="224"/>
      <c r="N422" s="223"/>
      <c r="O422" s="223"/>
      <c r="P422" s="223"/>
      <c r="Q422" s="223"/>
      <c r="R422" s="224"/>
      <c r="S422" s="224"/>
      <c r="T422" s="224"/>
      <c r="U422" s="224"/>
      <c r="V422" s="224"/>
      <c r="W422" s="224"/>
      <c r="X422" s="224"/>
      <c r="Y422" s="224"/>
      <c r="Z422" s="214"/>
      <c r="AA422" s="214"/>
      <c r="AB422" s="214"/>
      <c r="AC422" s="214"/>
      <c r="AD422" s="214"/>
      <c r="AE422" s="214"/>
      <c r="AF422" s="214"/>
      <c r="AG422" s="214" t="s">
        <v>250</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45" t="str">
        <f>C422</f>
        <v>V ceně jsou uvedeny veškeré dodávky a montáže potrubí, tvarovek, armatur, folií, vyhledávací vodiče, vývrtů a utěsnění prostupů dle výpisu níže:</v>
      </c>
      <c r="BB422" s="214"/>
      <c r="BC422" s="214"/>
      <c r="BD422" s="214"/>
      <c r="BE422" s="214"/>
      <c r="BF422" s="214"/>
      <c r="BG422" s="214"/>
      <c r="BH422" s="214"/>
    </row>
    <row r="423" spans="1:60" outlineLevel="3" x14ac:dyDescent="0.25">
      <c r="A423" s="221"/>
      <c r="B423" s="222"/>
      <c r="C423" s="252" t="s">
        <v>1739</v>
      </c>
      <c r="D423" s="247"/>
      <c r="E423" s="247"/>
      <c r="F423" s="247"/>
      <c r="G423" s="247"/>
      <c r="H423" s="224"/>
      <c r="I423" s="224"/>
      <c r="J423" s="224"/>
      <c r="K423" s="224"/>
      <c r="L423" s="224"/>
      <c r="M423" s="224"/>
      <c r="N423" s="223"/>
      <c r="O423" s="223"/>
      <c r="P423" s="223"/>
      <c r="Q423" s="223"/>
      <c r="R423" s="224"/>
      <c r="S423" s="224"/>
      <c r="T423" s="224"/>
      <c r="U423" s="224"/>
      <c r="V423" s="224"/>
      <c r="W423" s="224"/>
      <c r="X423" s="224"/>
      <c r="Y423" s="224"/>
      <c r="Z423" s="214"/>
      <c r="AA423" s="214"/>
      <c r="AB423" s="214"/>
      <c r="AC423" s="214"/>
      <c r="AD423" s="214"/>
      <c r="AE423" s="214"/>
      <c r="AF423" s="214"/>
      <c r="AG423" s="214" t="s">
        <v>250</v>
      </c>
      <c r="AH423" s="214"/>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3" x14ac:dyDescent="0.25">
      <c r="A424" s="221"/>
      <c r="B424" s="222"/>
      <c r="C424" s="252" t="s">
        <v>1755</v>
      </c>
      <c r="D424" s="247"/>
      <c r="E424" s="247"/>
      <c r="F424" s="247"/>
      <c r="G424" s="247"/>
      <c r="H424" s="224"/>
      <c r="I424" s="224"/>
      <c r="J424" s="224"/>
      <c r="K424" s="224"/>
      <c r="L424" s="224"/>
      <c r="M424" s="224"/>
      <c r="N424" s="223"/>
      <c r="O424" s="223"/>
      <c r="P424" s="223"/>
      <c r="Q424" s="223"/>
      <c r="R424" s="224"/>
      <c r="S424" s="224"/>
      <c r="T424" s="224"/>
      <c r="U424" s="224"/>
      <c r="V424" s="224"/>
      <c r="W424" s="224"/>
      <c r="X424" s="224"/>
      <c r="Y424" s="224"/>
      <c r="Z424" s="214"/>
      <c r="AA424" s="214"/>
      <c r="AB424" s="214"/>
      <c r="AC424" s="214"/>
      <c r="AD424" s="214"/>
      <c r="AE424" s="214"/>
      <c r="AF424" s="214"/>
      <c r="AG424" s="214" t="s">
        <v>250</v>
      </c>
      <c r="AH424" s="214"/>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3" x14ac:dyDescent="0.25">
      <c r="A425" s="221"/>
      <c r="B425" s="222"/>
      <c r="C425" s="252" t="s">
        <v>1756</v>
      </c>
      <c r="D425" s="247"/>
      <c r="E425" s="247"/>
      <c r="F425" s="247"/>
      <c r="G425" s="247"/>
      <c r="H425" s="224"/>
      <c r="I425" s="224"/>
      <c r="J425" s="224"/>
      <c r="K425" s="224"/>
      <c r="L425" s="224"/>
      <c r="M425" s="224"/>
      <c r="N425" s="223"/>
      <c r="O425" s="223"/>
      <c r="P425" s="223"/>
      <c r="Q425" s="223"/>
      <c r="R425" s="224"/>
      <c r="S425" s="224"/>
      <c r="T425" s="224"/>
      <c r="U425" s="224"/>
      <c r="V425" s="224"/>
      <c r="W425" s="224"/>
      <c r="X425" s="224"/>
      <c r="Y425" s="224"/>
      <c r="Z425" s="214"/>
      <c r="AA425" s="214"/>
      <c r="AB425" s="214"/>
      <c r="AC425" s="214"/>
      <c r="AD425" s="214"/>
      <c r="AE425" s="214"/>
      <c r="AF425" s="214"/>
      <c r="AG425" s="214" t="s">
        <v>250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5">
      <c r="A426" s="238">
        <v>56</v>
      </c>
      <c r="B426" s="239" t="s">
        <v>1757</v>
      </c>
      <c r="C426" s="250" t="s">
        <v>1758</v>
      </c>
      <c r="D426" s="240" t="s">
        <v>391</v>
      </c>
      <c r="E426" s="241">
        <v>1</v>
      </c>
      <c r="F426" s="242"/>
      <c r="G426" s="243">
        <f>ROUND(E426*F426,2)</f>
        <v>0</v>
      </c>
      <c r="H426" s="242"/>
      <c r="I426" s="243">
        <f>ROUND(E426*H426,2)</f>
        <v>0</v>
      </c>
      <c r="J426" s="242"/>
      <c r="K426" s="243">
        <f>ROUND(E426*J426,2)</f>
        <v>0</v>
      </c>
      <c r="L426" s="243">
        <v>21</v>
      </c>
      <c r="M426" s="243">
        <f>G426*(1+L426/100)</f>
        <v>0</v>
      </c>
      <c r="N426" s="241">
        <v>1.0000000000000001E-5</v>
      </c>
      <c r="O426" s="241">
        <f>ROUND(E426*N426,2)</f>
        <v>0</v>
      </c>
      <c r="P426" s="241">
        <v>0</v>
      </c>
      <c r="Q426" s="241">
        <f>ROUND(E426*P426,2)</f>
        <v>0</v>
      </c>
      <c r="R426" s="243"/>
      <c r="S426" s="243" t="s">
        <v>325</v>
      </c>
      <c r="T426" s="244" t="s">
        <v>326</v>
      </c>
      <c r="U426" s="224">
        <v>0.08</v>
      </c>
      <c r="V426" s="224">
        <f>ROUND(E426*U426,2)</f>
        <v>0.08</v>
      </c>
      <c r="W426" s="224"/>
      <c r="X426" s="224" t="s">
        <v>244</v>
      </c>
      <c r="Y426" s="224" t="s">
        <v>363</v>
      </c>
      <c r="Z426" s="214"/>
      <c r="AA426" s="214"/>
      <c r="AB426" s="214"/>
      <c r="AC426" s="214"/>
      <c r="AD426" s="214"/>
      <c r="AE426" s="214"/>
      <c r="AF426" s="214"/>
      <c r="AG426" s="214" t="s">
        <v>246</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2" x14ac:dyDescent="0.25">
      <c r="A427" s="221"/>
      <c r="B427" s="222"/>
      <c r="C427" s="254" t="s">
        <v>1524</v>
      </c>
      <c r="D427" s="248"/>
      <c r="E427" s="248"/>
      <c r="F427" s="248"/>
      <c r="G427" s="248"/>
      <c r="H427" s="224"/>
      <c r="I427" s="224"/>
      <c r="J427" s="224"/>
      <c r="K427" s="224"/>
      <c r="L427" s="224"/>
      <c r="M427" s="224"/>
      <c r="N427" s="223"/>
      <c r="O427" s="223"/>
      <c r="P427" s="223"/>
      <c r="Q427" s="223"/>
      <c r="R427" s="224"/>
      <c r="S427" s="224"/>
      <c r="T427" s="224"/>
      <c r="U427" s="224"/>
      <c r="V427" s="224"/>
      <c r="W427" s="224"/>
      <c r="X427" s="224"/>
      <c r="Y427" s="224"/>
      <c r="Z427" s="214"/>
      <c r="AA427" s="214"/>
      <c r="AB427" s="214"/>
      <c r="AC427" s="214"/>
      <c r="AD427" s="214"/>
      <c r="AE427" s="214"/>
      <c r="AF427" s="214"/>
      <c r="AG427" s="214" t="s">
        <v>250</v>
      </c>
      <c r="AH427" s="214"/>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3" x14ac:dyDescent="0.25">
      <c r="A428" s="221"/>
      <c r="B428" s="222"/>
      <c r="C428" s="252" t="s">
        <v>1732</v>
      </c>
      <c r="D428" s="247"/>
      <c r="E428" s="247"/>
      <c r="F428" s="247"/>
      <c r="G428" s="247"/>
      <c r="H428" s="224"/>
      <c r="I428" s="224"/>
      <c r="J428" s="224"/>
      <c r="K428" s="224"/>
      <c r="L428" s="224"/>
      <c r="M428" s="224"/>
      <c r="N428" s="223"/>
      <c r="O428" s="223"/>
      <c r="P428" s="223"/>
      <c r="Q428" s="223"/>
      <c r="R428" s="224"/>
      <c r="S428" s="224"/>
      <c r="T428" s="224"/>
      <c r="U428" s="224"/>
      <c r="V428" s="224"/>
      <c r="W428" s="224"/>
      <c r="X428" s="224"/>
      <c r="Y428" s="224"/>
      <c r="Z428" s="214"/>
      <c r="AA428" s="214"/>
      <c r="AB428" s="214"/>
      <c r="AC428" s="214"/>
      <c r="AD428" s="214"/>
      <c r="AE428" s="214"/>
      <c r="AF428" s="214"/>
      <c r="AG428" s="214" t="s">
        <v>250</v>
      </c>
      <c r="AH428" s="214"/>
      <c r="AI428" s="214"/>
      <c r="AJ428" s="214"/>
      <c r="AK428" s="214"/>
      <c r="AL428" s="214"/>
      <c r="AM428" s="214"/>
      <c r="AN428" s="214"/>
      <c r="AO428" s="214"/>
      <c r="AP428" s="214"/>
      <c r="AQ428" s="214"/>
      <c r="AR428" s="214"/>
      <c r="AS428" s="214"/>
      <c r="AT428" s="214"/>
      <c r="AU428" s="214"/>
      <c r="AV428" s="214"/>
      <c r="AW428" s="214"/>
      <c r="AX428" s="214"/>
      <c r="AY428" s="214"/>
      <c r="AZ428" s="214"/>
      <c r="BA428" s="245" t="str">
        <f>C428</f>
        <v>V ceně jsou uvedeny veškeré dodávky a montáže potrubí, tvarovek, armatur, folií, vyhledávací vodiče, vývrtů a utěsnění prostupů dle výpisu níže:</v>
      </c>
      <c r="BB428" s="214"/>
      <c r="BC428" s="214"/>
      <c r="BD428" s="214"/>
      <c r="BE428" s="214"/>
      <c r="BF428" s="214"/>
      <c r="BG428" s="214"/>
      <c r="BH428" s="214"/>
    </row>
    <row r="429" spans="1:60" outlineLevel="3" x14ac:dyDescent="0.25">
      <c r="A429" s="221"/>
      <c r="B429" s="222"/>
      <c r="C429" s="252" t="s">
        <v>1739</v>
      </c>
      <c r="D429" s="247"/>
      <c r="E429" s="247"/>
      <c r="F429" s="247"/>
      <c r="G429" s="247"/>
      <c r="H429" s="224"/>
      <c r="I429" s="224"/>
      <c r="J429" s="224"/>
      <c r="K429" s="224"/>
      <c r="L429" s="224"/>
      <c r="M429" s="224"/>
      <c r="N429" s="223"/>
      <c r="O429" s="223"/>
      <c r="P429" s="223"/>
      <c r="Q429" s="223"/>
      <c r="R429" s="224"/>
      <c r="S429" s="224"/>
      <c r="T429" s="224"/>
      <c r="U429" s="224"/>
      <c r="V429" s="224"/>
      <c r="W429" s="224"/>
      <c r="X429" s="224"/>
      <c r="Y429" s="224"/>
      <c r="Z429" s="214"/>
      <c r="AA429" s="214"/>
      <c r="AB429" s="214"/>
      <c r="AC429" s="214"/>
      <c r="AD429" s="214"/>
      <c r="AE429" s="214"/>
      <c r="AF429" s="214"/>
      <c r="AG429" s="214" t="s">
        <v>250</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3" x14ac:dyDescent="0.25">
      <c r="A430" s="221"/>
      <c r="B430" s="222"/>
      <c r="C430" s="252" t="s">
        <v>1755</v>
      </c>
      <c r="D430" s="247"/>
      <c r="E430" s="247"/>
      <c r="F430" s="247"/>
      <c r="G430" s="247"/>
      <c r="H430" s="224"/>
      <c r="I430" s="224"/>
      <c r="J430" s="224"/>
      <c r="K430" s="224"/>
      <c r="L430" s="224"/>
      <c r="M430" s="224"/>
      <c r="N430" s="223"/>
      <c r="O430" s="223"/>
      <c r="P430" s="223"/>
      <c r="Q430" s="223"/>
      <c r="R430" s="224"/>
      <c r="S430" s="224"/>
      <c r="T430" s="224"/>
      <c r="U430" s="224"/>
      <c r="V430" s="224"/>
      <c r="W430" s="224"/>
      <c r="X430" s="224"/>
      <c r="Y430" s="224"/>
      <c r="Z430" s="214"/>
      <c r="AA430" s="214"/>
      <c r="AB430" s="214"/>
      <c r="AC430" s="214"/>
      <c r="AD430" s="214"/>
      <c r="AE430" s="214"/>
      <c r="AF430" s="214"/>
      <c r="AG430" s="214" t="s">
        <v>250</v>
      </c>
      <c r="AH430" s="214"/>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3" x14ac:dyDescent="0.25">
      <c r="A431" s="221"/>
      <c r="B431" s="222"/>
      <c r="C431" s="252" t="s">
        <v>1759</v>
      </c>
      <c r="D431" s="247"/>
      <c r="E431" s="247"/>
      <c r="F431" s="247"/>
      <c r="G431" s="247"/>
      <c r="H431" s="224"/>
      <c r="I431" s="224"/>
      <c r="J431" s="224"/>
      <c r="K431" s="224"/>
      <c r="L431" s="224"/>
      <c r="M431" s="224"/>
      <c r="N431" s="223"/>
      <c r="O431" s="223"/>
      <c r="P431" s="223"/>
      <c r="Q431" s="223"/>
      <c r="R431" s="224"/>
      <c r="S431" s="224"/>
      <c r="T431" s="224"/>
      <c r="U431" s="224"/>
      <c r="V431" s="224"/>
      <c r="W431" s="224"/>
      <c r="X431" s="224"/>
      <c r="Y431" s="224"/>
      <c r="Z431" s="214"/>
      <c r="AA431" s="214"/>
      <c r="AB431" s="214"/>
      <c r="AC431" s="214"/>
      <c r="AD431" s="214"/>
      <c r="AE431" s="214"/>
      <c r="AF431" s="214"/>
      <c r="AG431" s="214" t="s">
        <v>250</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5">
      <c r="A432" s="238">
        <v>57</v>
      </c>
      <c r="B432" s="239" t="s">
        <v>1760</v>
      </c>
      <c r="C432" s="250" t="s">
        <v>1761</v>
      </c>
      <c r="D432" s="240" t="s">
        <v>391</v>
      </c>
      <c r="E432" s="241">
        <v>1</v>
      </c>
      <c r="F432" s="242"/>
      <c r="G432" s="243">
        <f>ROUND(E432*F432,2)</f>
        <v>0</v>
      </c>
      <c r="H432" s="242"/>
      <c r="I432" s="243">
        <f>ROUND(E432*H432,2)</f>
        <v>0</v>
      </c>
      <c r="J432" s="242"/>
      <c r="K432" s="243">
        <f>ROUND(E432*J432,2)</f>
        <v>0</v>
      </c>
      <c r="L432" s="243">
        <v>21</v>
      </c>
      <c r="M432" s="243">
        <f>G432*(1+L432/100)</f>
        <v>0</v>
      </c>
      <c r="N432" s="241">
        <v>1.0000000000000001E-5</v>
      </c>
      <c r="O432" s="241">
        <f>ROUND(E432*N432,2)</f>
        <v>0</v>
      </c>
      <c r="P432" s="241">
        <v>0</v>
      </c>
      <c r="Q432" s="241">
        <f>ROUND(E432*P432,2)</f>
        <v>0</v>
      </c>
      <c r="R432" s="243"/>
      <c r="S432" s="243" t="s">
        <v>325</v>
      </c>
      <c r="T432" s="244" t="s">
        <v>326</v>
      </c>
      <c r="U432" s="224">
        <v>0.08</v>
      </c>
      <c r="V432" s="224">
        <f>ROUND(E432*U432,2)</f>
        <v>0.08</v>
      </c>
      <c r="W432" s="224"/>
      <c r="X432" s="224" t="s">
        <v>244</v>
      </c>
      <c r="Y432" s="224" t="s">
        <v>363</v>
      </c>
      <c r="Z432" s="214"/>
      <c r="AA432" s="214"/>
      <c r="AB432" s="214"/>
      <c r="AC432" s="214"/>
      <c r="AD432" s="214"/>
      <c r="AE432" s="214"/>
      <c r="AF432" s="214"/>
      <c r="AG432" s="214" t="s">
        <v>246</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2" x14ac:dyDescent="0.25">
      <c r="A433" s="221"/>
      <c r="B433" s="222"/>
      <c r="C433" s="254" t="s">
        <v>1524</v>
      </c>
      <c r="D433" s="248"/>
      <c r="E433" s="248"/>
      <c r="F433" s="248"/>
      <c r="G433" s="248"/>
      <c r="H433" s="224"/>
      <c r="I433" s="224"/>
      <c r="J433" s="224"/>
      <c r="K433" s="224"/>
      <c r="L433" s="224"/>
      <c r="M433" s="224"/>
      <c r="N433" s="223"/>
      <c r="O433" s="223"/>
      <c r="P433" s="223"/>
      <c r="Q433" s="223"/>
      <c r="R433" s="224"/>
      <c r="S433" s="224"/>
      <c r="T433" s="224"/>
      <c r="U433" s="224"/>
      <c r="V433" s="224"/>
      <c r="W433" s="224"/>
      <c r="X433" s="224"/>
      <c r="Y433" s="224"/>
      <c r="Z433" s="214"/>
      <c r="AA433" s="214"/>
      <c r="AB433" s="214"/>
      <c r="AC433" s="214"/>
      <c r="AD433" s="214"/>
      <c r="AE433" s="214"/>
      <c r="AF433" s="214"/>
      <c r="AG433" s="214" t="s">
        <v>250</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3" x14ac:dyDescent="0.25">
      <c r="A434" s="221"/>
      <c r="B434" s="222"/>
      <c r="C434" s="252" t="s">
        <v>1732</v>
      </c>
      <c r="D434" s="247"/>
      <c r="E434" s="247"/>
      <c r="F434" s="247"/>
      <c r="G434" s="247"/>
      <c r="H434" s="224"/>
      <c r="I434" s="224"/>
      <c r="J434" s="224"/>
      <c r="K434" s="224"/>
      <c r="L434" s="224"/>
      <c r="M434" s="224"/>
      <c r="N434" s="223"/>
      <c r="O434" s="223"/>
      <c r="P434" s="223"/>
      <c r="Q434" s="223"/>
      <c r="R434" s="224"/>
      <c r="S434" s="224"/>
      <c r="T434" s="224"/>
      <c r="U434" s="224"/>
      <c r="V434" s="224"/>
      <c r="W434" s="224"/>
      <c r="X434" s="224"/>
      <c r="Y434" s="224"/>
      <c r="Z434" s="214"/>
      <c r="AA434" s="214"/>
      <c r="AB434" s="214"/>
      <c r="AC434" s="214"/>
      <c r="AD434" s="214"/>
      <c r="AE434" s="214"/>
      <c r="AF434" s="214"/>
      <c r="AG434" s="214" t="s">
        <v>250</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45" t="str">
        <f>C434</f>
        <v>V ceně jsou uvedeny veškeré dodávky a montáže potrubí, tvarovek, armatur, folií, vyhledávací vodiče, vývrtů a utěsnění prostupů dle výpisu níže:</v>
      </c>
      <c r="BB434" s="214"/>
      <c r="BC434" s="214"/>
      <c r="BD434" s="214"/>
      <c r="BE434" s="214"/>
      <c r="BF434" s="214"/>
      <c r="BG434" s="214"/>
      <c r="BH434" s="214"/>
    </row>
    <row r="435" spans="1:60" outlineLevel="3" x14ac:dyDescent="0.25">
      <c r="A435" s="221"/>
      <c r="B435" s="222"/>
      <c r="C435" s="252" t="s">
        <v>1762</v>
      </c>
      <c r="D435" s="247"/>
      <c r="E435" s="247"/>
      <c r="F435" s="247"/>
      <c r="G435" s="247"/>
      <c r="H435" s="224"/>
      <c r="I435" s="224"/>
      <c r="J435" s="224"/>
      <c r="K435" s="224"/>
      <c r="L435" s="224"/>
      <c r="M435" s="224"/>
      <c r="N435" s="223"/>
      <c r="O435" s="223"/>
      <c r="P435" s="223"/>
      <c r="Q435" s="223"/>
      <c r="R435" s="224"/>
      <c r="S435" s="224"/>
      <c r="T435" s="224"/>
      <c r="U435" s="224"/>
      <c r="V435" s="224"/>
      <c r="W435" s="224"/>
      <c r="X435" s="224"/>
      <c r="Y435" s="224"/>
      <c r="Z435" s="214"/>
      <c r="AA435" s="214"/>
      <c r="AB435" s="214"/>
      <c r="AC435" s="214"/>
      <c r="AD435" s="214"/>
      <c r="AE435" s="214"/>
      <c r="AF435" s="214"/>
      <c r="AG435" s="214" t="s">
        <v>250</v>
      </c>
      <c r="AH435" s="214"/>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3" x14ac:dyDescent="0.25">
      <c r="A436" s="221"/>
      <c r="B436" s="222"/>
      <c r="C436" s="252" t="s">
        <v>1763</v>
      </c>
      <c r="D436" s="247"/>
      <c r="E436" s="247"/>
      <c r="F436" s="247"/>
      <c r="G436" s="247"/>
      <c r="H436" s="224"/>
      <c r="I436" s="224"/>
      <c r="J436" s="224"/>
      <c r="K436" s="224"/>
      <c r="L436" s="224"/>
      <c r="M436" s="224"/>
      <c r="N436" s="223"/>
      <c r="O436" s="223"/>
      <c r="P436" s="223"/>
      <c r="Q436" s="223"/>
      <c r="R436" s="224"/>
      <c r="S436" s="224"/>
      <c r="T436" s="224"/>
      <c r="U436" s="224"/>
      <c r="V436" s="224"/>
      <c r="W436" s="224"/>
      <c r="X436" s="224"/>
      <c r="Y436" s="224"/>
      <c r="Z436" s="214"/>
      <c r="AA436" s="214"/>
      <c r="AB436" s="214"/>
      <c r="AC436" s="214"/>
      <c r="AD436" s="214"/>
      <c r="AE436" s="214"/>
      <c r="AF436" s="214"/>
      <c r="AG436" s="214" t="s">
        <v>250</v>
      </c>
      <c r="AH436" s="214"/>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3" x14ac:dyDescent="0.25">
      <c r="A437" s="221"/>
      <c r="B437" s="222"/>
      <c r="C437" s="252" t="s">
        <v>1764</v>
      </c>
      <c r="D437" s="247"/>
      <c r="E437" s="247"/>
      <c r="F437" s="247"/>
      <c r="G437" s="247"/>
      <c r="H437" s="224"/>
      <c r="I437" s="224"/>
      <c r="J437" s="224"/>
      <c r="K437" s="224"/>
      <c r="L437" s="224"/>
      <c r="M437" s="224"/>
      <c r="N437" s="223"/>
      <c r="O437" s="223"/>
      <c r="P437" s="223"/>
      <c r="Q437" s="223"/>
      <c r="R437" s="224"/>
      <c r="S437" s="224"/>
      <c r="T437" s="224"/>
      <c r="U437" s="224"/>
      <c r="V437" s="224"/>
      <c r="W437" s="224"/>
      <c r="X437" s="224"/>
      <c r="Y437" s="224"/>
      <c r="Z437" s="214"/>
      <c r="AA437" s="214"/>
      <c r="AB437" s="214"/>
      <c r="AC437" s="214"/>
      <c r="AD437" s="214"/>
      <c r="AE437" s="214"/>
      <c r="AF437" s="214"/>
      <c r="AG437" s="214" t="s">
        <v>250</v>
      </c>
      <c r="AH437" s="214"/>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3" x14ac:dyDescent="0.25">
      <c r="A438" s="221"/>
      <c r="B438" s="222"/>
      <c r="C438" s="252" t="s">
        <v>1765</v>
      </c>
      <c r="D438" s="247"/>
      <c r="E438" s="247"/>
      <c r="F438" s="247"/>
      <c r="G438" s="247"/>
      <c r="H438" s="224"/>
      <c r="I438" s="224"/>
      <c r="J438" s="224"/>
      <c r="K438" s="224"/>
      <c r="L438" s="224"/>
      <c r="M438" s="224"/>
      <c r="N438" s="223"/>
      <c r="O438" s="223"/>
      <c r="P438" s="223"/>
      <c r="Q438" s="223"/>
      <c r="R438" s="224"/>
      <c r="S438" s="224"/>
      <c r="T438" s="224"/>
      <c r="U438" s="224"/>
      <c r="V438" s="224"/>
      <c r="W438" s="224"/>
      <c r="X438" s="224"/>
      <c r="Y438" s="224"/>
      <c r="Z438" s="214"/>
      <c r="AA438" s="214"/>
      <c r="AB438" s="214"/>
      <c r="AC438" s="214"/>
      <c r="AD438" s="214"/>
      <c r="AE438" s="214"/>
      <c r="AF438" s="214"/>
      <c r="AG438" s="214" t="s">
        <v>250</v>
      </c>
      <c r="AH438" s="214"/>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3" x14ac:dyDescent="0.25">
      <c r="A439" s="221"/>
      <c r="B439" s="222"/>
      <c r="C439" s="255" t="s">
        <v>343</v>
      </c>
      <c r="D439" s="225"/>
      <c r="E439" s="226"/>
      <c r="F439" s="227"/>
      <c r="G439" s="227"/>
      <c r="H439" s="224"/>
      <c r="I439" s="224"/>
      <c r="J439" s="224"/>
      <c r="K439" s="224"/>
      <c r="L439" s="224"/>
      <c r="M439" s="224"/>
      <c r="N439" s="223"/>
      <c r="O439" s="223"/>
      <c r="P439" s="223"/>
      <c r="Q439" s="223"/>
      <c r="R439" s="224"/>
      <c r="S439" s="224"/>
      <c r="T439" s="224"/>
      <c r="U439" s="224"/>
      <c r="V439" s="224"/>
      <c r="W439" s="224"/>
      <c r="X439" s="224"/>
      <c r="Y439" s="224"/>
      <c r="Z439" s="214"/>
      <c r="AA439" s="214"/>
      <c r="AB439" s="214"/>
      <c r="AC439" s="214"/>
      <c r="AD439" s="214"/>
      <c r="AE439" s="214"/>
      <c r="AF439" s="214"/>
      <c r="AG439" s="214" t="s">
        <v>250</v>
      </c>
      <c r="AH439" s="214"/>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3" x14ac:dyDescent="0.25">
      <c r="A440" s="221"/>
      <c r="B440" s="222"/>
      <c r="C440" s="252" t="s">
        <v>1766</v>
      </c>
      <c r="D440" s="247"/>
      <c r="E440" s="247"/>
      <c r="F440" s="247"/>
      <c r="G440" s="247"/>
      <c r="H440" s="224"/>
      <c r="I440" s="224"/>
      <c r="J440" s="224"/>
      <c r="K440" s="224"/>
      <c r="L440" s="224"/>
      <c r="M440" s="224"/>
      <c r="N440" s="223"/>
      <c r="O440" s="223"/>
      <c r="P440" s="223"/>
      <c r="Q440" s="223"/>
      <c r="R440" s="224"/>
      <c r="S440" s="224"/>
      <c r="T440" s="224"/>
      <c r="U440" s="224"/>
      <c r="V440" s="224"/>
      <c r="W440" s="224"/>
      <c r="X440" s="224"/>
      <c r="Y440" s="224"/>
      <c r="Z440" s="214"/>
      <c r="AA440" s="214"/>
      <c r="AB440" s="214"/>
      <c r="AC440" s="214"/>
      <c r="AD440" s="214"/>
      <c r="AE440" s="214"/>
      <c r="AF440" s="214"/>
      <c r="AG440" s="214" t="s">
        <v>250</v>
      </c>
      <c r="AH440" s="214"/>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3" x14ac:dyDescent="0.25">
      <c r="A441" s="221"/>
      <c r="B441" s="222"/>
      <c r="C441" s="252" t="s">
        <v>1767</v>
      </c>
      <c r="D441" s="247"/>
      <c r="E441" s="247"/>
      <c r="F441" s="247"/>
      <c r="G441" s="247"/>
      <c r="H441" s="224"/>
      <c r="I441" s="224"/>
      <c r="J441" s="224"/>
      <c r="K441" s="224"/>
      <c r="L441" s="224"/>
      <c r="M441" s="224"/>
      <c r="N441" s="223"/>
      <c r="O441" s="223"/>
      <c r="P441" s="223"/>
      <c r="Q441" s="223"/>
      <c r="R441" s="224"/>
      <c r="S441" s="224"/>
      <c r="T441" s="224"/>
      <c r="U441" s="224"/>
      <c r="V441" s="224"/>
      <c r="W441" s="224"/>
      <c r="X441" s="224"/>
      <c r="Y441" s="224"/>
      <c r="Z441" s="214"/>
      <c r="AA441" s="214"/>
      <c r="AB441" s="214"/>
      <c r="AC441" s="214"/>
      <c r="AD441" s="214"/>
      <c r="AE441" s="214"/>
      <c r="AF441" s="214"/>
      <c r="AG441" s="214" t="s">
        <v>250</v>
      </c>
      <c r="AH441" s="214"/>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3" x14ac:dyDescent="0.25">
      <c r="A442" s="221"/>
      <c r="B442" s="222"/>
      <c r="C442" s="252" t="s">
        <v>1768</v>
      </c>
      <c r="D442" s="247"/>
      <c r="E442" s="247"/>
      <c r="F442" s="247"/>
      <c r="G442" s="247"/>
      <c r="H442" s="224"/>
      <c r="I442" s="224"/>
      <c r="J442" s="224"/>
      <c r="K442" s="224"/>
      <c r="L442" s="224"/>
      <c r="M442" s="224"/>
      <c r="N442" s="223"/>
      <c r="O442" s="223"/>
      <c r="P442" s="223"/>
      <c r="Q442" s="223"/>
      <c r="R442" s="224"/>
      <c r="S442" s="224"/>
      <c r="T442" s="224"/>
      <c r="U442" s="224"/>
      <c r="V442" s="224"/>
      <c r="W442" s="224"/>
      <c r="X442" s="224"/>
      <c r="Y442" s="224"/>
      <c r="Z442" s="214"/>
      <c r="AA442" s="214"/>
      <c r="AB442" s="214"/>
      <c r="AC442" s="214"/>
      <c r="AD442" s="214"/>
      <c r="AE442" s="214"/>
      <c r="AF442" s="214"/>
      <c r="AG442" s="214" t="s">
        <v>250</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outlineLevel="3" x14ac:dyDescent="0.25">
      <c r="A443" s="221"/>
      <c r="B443" s="222"/>
      <c r="C443" s="252" t="s">
        <v>1769</v>
      </c>
      <c r="D443" s="247"/>
      <c r="E443" s="247"/>
      <c r="F443" s="247"/>
      <c r="G443" s="247"/>
      <c r="H443" s="224"/>
      <c r="I443" s="224"/>
      <c r="J443" s="224"/>
      <c r="K443" s="224"/>
      <c r="L443" s="224"/>
      <c r="M443" s="224"/>
      <c r="N443" s="223"/>
      <c r="O443" s="223"/>
      <c r="P443" s="223"/>
      <c r="Q443" s="223"/>
      <c r="R443" s="224"/>
      <c r="S443" s="224"/>
      <c r="T443" s="224"/>
      <c r="U443" s="224"/>
      <c r="V443" s="224"/>
      <c r="W443" s="224"/>
      <c r="X443" s="224"/>
      <c r="Y443" s="224"/>
      <c r="Z443" s="214"/>
      <c r="AA443" s="214"/>
      <c r="AB443" s="214"/>
      <c r="AC443" s="214"/>
      <c r="AD443" s="214"/>
      <c r="AE443" s="214"/>
      <c r="AF443" s="214"/>
      <c r="AG443" s="214" t="s">
        <v>250</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14"/>
      <c r="BB443" s="214"/>
      <c r="BC443" s="214"/>
      <c r="BD443" s="214"/>
      <c r="BE443" s="214"/>
      <c r="BF443" s="214"/>
      <c r="BG443" s="214"/>
      <c r="BH443" s="214"/>
    </row>
    <row r="444" spans="1:60" outlineLevel="1" x14ac:dyDescent="0.25">
      <c r="A444" s="238">
        <v>58</v>
      </c>
      <c r="B444" s="239" t="s">
        <v>1770</v>
      </c>
      <c r="C444" s="250" t="s">
        <v>1771</v>
      </c>
      <c r="D444" s="240" t="s">
        <v>391</v>
      </c>
      <c r="E444" s="241">
        <v>1</v>
      </c>
      <c r="F444" s="242"/>
      <c r="G444" s="243">
        <f>ROUND(E444*F444,2)</f>
        <v>0</v>
      </c>
      <c r="H444" s="242"/>
      <c r="I444" s="243">
        <f>ROUND(E444*H444,2)</f>
        <v>0</v>
      </c>
      <c r="J444" s="242"/>
      <c r="K444" s="243">
        <f>ROUND(E444*J444,2)</f>
        <v>0</v>
      </c>
      <c r="L444" s="243">
        <v>21</v>
      </c>
      <c r="M444" s="243">
        <f>G444*(1+L444/100)</f>
        <v>0</v>
      </c>
      <c r="N444" s="241">
        <v>1.0000000000000001E-5</v>
      </c>
      <c r="O444" s="241">
        <f>ROUND(E444*N444,2)</f>
        <v>0</v>
      </c>
      <c r="P444" s="241">
        <v>0</v>
      </c>
      <c r="Q444" s="241">
        <f>ROUND(E444*P444,2)</f>
        <v>0</v>
      </c>
      <c r="R444" s="243"/>
      <c r="S444" s="243" t="s">
        <v>325</v>
      </c>
      <c r="T444" s="244" t="s">
        <v>326</v>
      </c>
      <c r="U444" s="224">
        <v>0.08</v>
      </c>
      <c r="V444" s="224">
        <f>ROUND(E444*U444,2)</f>
        <v>0.08</v>
      </c>
      <c r="W444" s="224"/>
      <c r="X444" s="224" t="s">
        <v>244</v>
      </c>
      <c r="Y444" s="224" t="s">
        <v>363</v>
      </c>
      <c r="Z444" s="214"/>
      <c r="AA444" s="214"/>
      <c r="AB444" s="214"/>
      <c r="AC444" s="214"/>
      <c r="AD444" s="214"/>
      <c r="AE444" s="214"/>
      <c r="AF444" s="214"/>
      <c r="AG444" s="214" t="s">
        <v>246</v>
      </c>
      <c r="AH444" s="214"/>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2" x14ac:dyDescent="0.25">
      <c r="A445" s="221"/>
      <c r="B445" s="222"/>
      <c r="C445" s="254" t="s">
        <v>1524</v>
      </c>
      <c r="D445" s="248"/>
      <c r="E445" s="248"/>
      <c r="F445" s="248"/>
      <c r="G445" s="248"/>
      <c r="H445" s="224"/>
      <c r="I445" s="224"/>
      <c r="J445" s="224"/>
      <c r="K445" s="224"/>
      <c r="L445" s="224"/>
      <c r="M445" s="224"/>
      <c r="N445" s="223"/>
      <c r="O445" s="223"/>
      <c r="P445" s="223"/>
      <c r="Q445" s="223"/>
      <c r="R445" s="224"/>
      <c r="S445" s="224"/>
      <c r="T445" s="224"/>
      <c r="U445" s="224"/>
      <c r="V445" s="224"/>
      <c r="W445" s="224"/>
      <c r="X445" s="224"/>
      <c r="Y445" s="224"/>
      <c r="Z445" s="214"/>
      <c r="AA445" s="214"/>
      <c r="AB445" s="214"/>
      <c r="AC445" s="214"/>
      <c r="AD445" s="214"/>
      <c r="AE445" s="214"/>
      <c r="AF445" s="214"/>
      <c r="AG445" s="214" t="s">
        <v>250</v>
      </c>
      <c r="AH445" s="214"/>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3" x14ac:dyDescent="0.25">
      <c r="A446" s="221"/>
      <c r="B446" s="222"/>
      <c r="C446" s="252" t="s">
        <v>1732</v>
      </c>
      <c r="D446" s="247"/>
      <c r="E446" s="247"/>
      <c r="F446" s="247"/>
      <c r="G446" s="247"/>
      <c r="H446" s="224"/>
      <c r="I446" s="224"/>
      <c r="J446" s="224"/>
      <c r="K446" s="224"/>
      <c r="L446" s="224"/>
      <c r="M446" s="224"/>
      <c r="N446" s="223"/>
      <c r="O446" s="223"/>
      <c r="P446" s="223"/>
      <c r="Q446" s="223"/>
      <c r="R446" s="224"/>
      <c r="S446" s="224"/>
      <c r="T446" s="224"/>
      <c r="U446" s="224"/>
      <c r="V446" s="224"/>
      <c r="W446" s="224"/>
      <c r="X446" s="224"/>
      <c r="Y446" s="224"/>
      <c r="Z446" s="214"/>
      <c r="AA446" s="214"/>
      <c r="AB446" s="214"/>
      <c r="AC446" s="214"/>
      <c r="AD446" s="214"/>
      <c r="AE446" s="214"/>
      <c r="AF446" s="214"/>
      <c r="AG446" s="214" t="s">
        <v>250</v>
      </c>
      <c r="AH446" s="214"/>
      <c r="AI446" s="214"/>
      <c r="AJ446" s="214"/>
      <c r="AK446" s="214"/>
      <c r="AL446" s="214"/>
      <c r="AM446" s="214"/>
      <c r="AN446" s="214"/>
      <c r="AO446" s="214"/>
      <c r="AP446" s="214"/>
      <c r="AQ446" s="214"/>
      <c r="AR446" s="214"/>
      <c r="AS446" s="214"/>
      <c r="AT446" s="214"/>
      <c r="AU446" s="214"/>
      <c r="AV446" s="214"/>
      <c r="AW446" s="214"/>
      <c r="AX446" s="214"/>
      <c r="AY446" s="214"/>
      <c r="AZ446" s="214"/>
      <c r="BA446" s="245" t="str">
        <f>C446</f>
        <v>V ceně jsou uvedeny veškeré dodávky a montáže potrubí, tvarovek, armatur, folií, vyhledávací vodiče, vývrtů a utěsnění prostupů dle výpisu níže:</v>
      </c>
      <c r="BB446" s="214"/>
      <c r="BC446" s="214"/>
      <c r="BD446" s="214"/>
      <c r="BE446" s="214"/>
      <c r="BF446" s="214"/>
      <c r="BG446" s="214"/>
      <c r="BH446" s="214"/>
    </row>
    <row r="447" spans="1:60" outlineLevel="3" x14ac:dyDescent="0.25">
      <c r="A447" s="221"/>
      <c r="B447" s="222"/>
      <c r="C447" s="252" t="s">
        <v>1772</v>
      </c>
      <c r="D447" s="247"/>
      <c r="E447" s="247"/>
      <c r="F447" s="247"/>
      <c r="G447" s="247"/>
      <c r="H447" s="224"/>
      <c r="I447" s="224"/>
      <c r="J447" s="224"/>
      <c r="K447" s="224"/>
      <c r="L447" s="224"/>
      <c r="M447" s="224"/>
      <c r="N447" s="223"/>
      <c r="O447" s="223"/>
      <c r="P447" s="223"/>
      <c r="Q447" s="223"/>
      <c r="R447" s="224"/>
      <c r="S447" s="224"/>
      <c r="T447" s="224"/>
      <c r="U447" s="224"/>
      <c r="V447" s="224"/>
      <c r="W447" s="224"/>
      <c r="X447" s="224"/>
      <c r="Y447" s="224"/>
      <c r="Z447" s="214"/>
      <c r="AA447" s="214"/>
      <c r="AB447" s="214"/>
      <c r="AC447" s="214"/>
      <c r="AD447" s="214"/>
      <c r="AE447" s="214"/>
      <c r="AF447" s="214"/>
      <c r="AG447" s="214" t="s">
        <v>250</v>
      </c>
      <c r="AH447" s="214"/>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3" x14ac:dyDescent="0.25">
      <c r="A448" s="221"/>
      <c r="B448" s="222"/>
      <c r="C448" s="252" t="s">
        <v>1755</v>
      </c>
      <c r="D448" s="247"/>
      <c r="E448" s="247"/>
      <c r="F448" s="247"/>
      <c r="G448" s="247"/>
      <c r="H448" s="224"/>
      <c r="I448" s="224"/>
      <c r="J448" s="224"/>
      <c r="K448" s="224"/>
      <c r="L448" s="224"/>
      <c r="M448" s="224"/>
      <c r="N448" s="223"/>
      <c r="O448" s="223"/>
      <c r="P448" s="223"/>
      <c r="Q448" s="223"/>
      <c r="R448" s="224"/>
      <c r="S448" s="224"/>
      <c r="T448" s="224"/>
      <c r="U448" s="224"/>
      <c r="V448" s="224"/>
      <c r="W448" s="224"/>
      <c r="X448" s="224"/>
      <c r="Y448" s="224"/>
      <c r="Z448" s="214"/>
      <c r="AA448" s="214"/>
      <c r="AB448" s="214"/>
      <c r="AC448" s="214"/>
      <c r="AD448" s="214"/>
      <c r="AE448" s="214"/>
      <c r="AF448" s="214"/>
      <c r="AG448" s="214" t="s">
        <v>250</v>
      </c>
      <c r="AH448" s="214"/>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3" x14ac:dyDescent="0.25">
      <c r="A449" s="221"/>
      <c r="B449" s="222"/>
      <c r="C449" s="252" t="s">
        <v>1773</v>
      </c>
      <c r="D449" s="247"/>
      <c r="E449" s="247"/>
      <c r="F449" s="247"/>
      <c r="G449" s="247"/>
      <c r="H449" s="224"/>
      <c r="I449" s="224"/>
      <c r="J449" s="224"/>
      <c r="K449" s="224"/>
      <c r="L449" s="224"/>
      <c r="M449" s="224"/>
      <c r="N449" s="223"/>
      <c r="O449" s="223"/>
      <c r="P449" s="223"/>
      <c r="Q449" s="223"/>
      <c r="R449" s="224"/>
      <c r="S449" s="224"/>
      <c r="T449" s="224"/>
      <c r="U449" s="224"/>
      <c r="V449" s="224"/>
      <c r="W449" s="224"/>
      <c r="X449" s="224"/>
      <c r="Y449" s="224"/>
      <c r="Z449" s="214"/>
      <c r="AA449" s="214"/>
      <c r="AB449" s="214"/>
      <c r="AC449" s="214"/>
      <c r="AD449" s="214"/>
      <c r="AE449" s="214"/>
      <c r="AF449" s="214"/>
      <c r="AG449" s="214" t="s">
        <v>250</v>
      </c>
      <c r="AH449" s="214"/>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5">
      <c r="A450" s="238">
        <v>59</v>
      </c>
      <c r="B450" s="239" t="s">
        <v>1774</v>
      </c>
      <c r="C450" s="250" t="s">
        <v>1775</v>
      </c>
      <c r="D450" s="240" t="s">
        <v>312</v>
      </c>
      <c r="E450" s="241">
        <v>21.78</v>
      </c>
      <c r="F450" s="242"/>
      <c r="G450" s="243">
        <f>ROUND(E450*F450,2)</f>
        <v>0</v>
      </c>
      <c r="H450" s="242"/>
      <c r="I450" s="243">
        <f>ROUND(E450*H450,2)</f>
        <v>0</v>
      </c>
      <c r="J450" s="242"/>
      <c r="K450" s="243">
        <f>ROUND(E450*J450,2)</f>
        <v>0</v>
      </c>
      <c r="L450" s="243">
        <v>21</v>
      </c>
      <c r="M450" s="243">
        <f>G450*(1+L450/100)</f>
        <v>0</v>
      </c>
      <c r="N450" s="241">
        <v>0</v>
      </c>
      <c r="O450" s="241">
        <f>ROUND(E450*N450,2)</f>
        <v>0</v>
      </c>
      <c r="P450" s="241">
        <v>0</v>
      </c>
      <c r="Q450" s="241">
        <f>ROUND(E450*P450,2)</f>
        <v>0</v>
      </c>
      <c r="R450" s="243" t="s">
        <v>1646</v>
      </c>
      <c r="S450" s="243" t="s">
        <v>243</v>
      </c>
      <c r="T450" s="244" t="s">
        <v>243</v>
      </c>
      <c r="U450" s="224">
        <v>4.3999999999999997E-2</v>
      </c>
      <c r="V450" s="224">
        <f>ROUND(E450*U450,2)</f>
        <v>0.96</v>
      </c>
      <c r="W450" s="224"/>
      <c r="X450" s="224" t="s">
        <v>244</v>
      </c>
      <c r="Y450" s="224" t="s">
        <v>363</v>
      </c>
      <c r="Z450" s="214"/>
      <c r="AA450" s="214"/>
      <c r="AB450" s="214"/>
      <c r="AC450" s="214"/>
      <c r="AD450" s="214"/>
      <c r="AE450" s="214"/>
      <c r="AF450" s="214"/>
      <c r="AG450" s="214" t="s">
        <v>246</v>
      </c>
      <c r="AH450" s="214"/>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2" x14ac:dyDescent="0.25">
      <c r="A451" s="221"/>
      <c r="B451" s="222"/>
      <c r="C451" s="251" t="s">
        <v>1776</v>
      </c>
      <c r="D451" s="246"/>
      <c r="E451" s="246"/>
      <c r="F451" s="246"/>
      <c r="G451" s="246"/>
      <c r="H451" s="224"/>
      <c r="I451" s="224"/>
      <c r="J451" s="224"/>
      <c r="K451" s="224"/>
      <c r="L451" s="224"/>
      <c r="M451" s="224"/>
      <c r="N451" s="223"/>
      <c r="O451" s="223"/>
      <c r="P451" s="223"/>
      <c r="Q451" s="223"/>
      <c r="R451" s="224"/>
      <c r="S451" s="224"/>
      <c r="T451" s="224"/>
      <c r="U451" s="224"/>
      <c r="V451" s="224"/>
      <c r="W451" s="224"/>
      <c r="X451" s="224"/>
      <c r="Y451" s="224"/>
      <c r="Z451" s="214"/>
      <c r="AA451" s="214"/>
      <c r="AB451" s="214"/>
      <c r="AC451" s="214"/>
      <c r="AD451" s="214"/>
      <c r="AE451" s="214"/>
      <c r="AF451" s="214"/>
      <c r="AG451" s="214" t="s">
        <v>248</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45" t="str">
        <f>C451</f>
        <v>přísun, montáže, demontáže a odsunu zkoušecího čerpadla, napuštění tlakovou vodou a dodání vody pro tlakovou zkoušku,</v>
      </c>
      <c r="BB451" s="214"/>
      <c r="BC451" s="214"/>
      <c r="BD451" s="214"/>
      <c r="BE451" s="214"/>
      <c r="BF451" s="214"/>
      <c r="BG451" s="214"/>
      <c r="BH451" s="214"/>
    </row>
    <row r="452" spans="1:60" outlineLevel="2" x14ac:dyDescent="0.25">
      <c r="A452" s="221"/>
      <c r="B452" s="222"/>
      <c r="C452" s="252" t="s">
        <v>1524</v>
      </c>
      <c r="D452" s="247"/>
      <c r="E452" s="247"/>
      <c r="F452" s="247"/>
      <c r="G452" s="247"/>
      <c r="H452" s="224"/>
      <c r="I452" s="224"/>
      <c r="J452" s="224"/>
      <c r="K452" s="224"/>
      <c r="L452" s="224"/>
      <c r="M452" s="224"/>
      <c r="N452" s="223"/>
      <c r="O452" s="223"/>
      <c r="P452" s="223"/>
      <c r="Q452" s="223"/>
      <c r="R452" s="224"/>
      <c r="S452" s="224"/>
      <c r="T452" s="224"/>
      <c r="U452" s="224"/>
      <c r="V452" s="224"/>
      <c r="W452" s="224"/>
      <c r="X452" s="224"/>
      <c r="Y452" s="224"/>
      <c r="Z452" s="214"/>
      <c r="AA452" s="214"/>
      <c r="AB452" s="214"/>
      <c r="AC452" s="214"/>
      <c r="AD452" s="214"/>
      <c r="AE452" s="214"/>
      <c r="AF452" s="214"/>
      <c r="AG452" s="214" t="s">
        <v>250</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14"/>
      <c r="BB452" s="214"/>
      <c r="BC452" s="214"/>
      <c r="BD452" s="214"/>
      <c r="BE452" s="214"/>
      <c r="BF452" s="214"/>
      <c r="BG452" s="214"/>
      <c r="BH452" s="214"/>
    </row>
    <row r="453" spans="1:60" outlineLevel="2" x14ac:dyDescent="0.25">
      <c r="A453" s="221"/>
      <c r="B453" s="222"/>
      <c r="C453" s="253" t="s">
        <v>1777</v>
      </c>
      <c r="D453" s="228"/>
      <c r="E453" s="229">
        <v>21.78</v>
      </c>
      <c r="F453" s="224"/>
      <c r="G453" s="224"/>
      <c r="H453" s="224"/>
      <c r="I453" s="224"/>
      <c r="J453" s="224"/>
      <c r="K453" s="224"/>
      <c r="L453" s="224"/>
      <c r="M453" s="224"/>
      <c r="N453" s="223"/>
      <c r="O453" s="223"/>
      <c r="P453" s="223"/>
      <c r="Q453" s="223"/>
      <c r="R453" s="224"/>
      <c r="S453" s="224"/>
      <c r="T453" s="224"/>
      <c r="U453" s="224"/>
      <c r="V453" s="224"/>
      <c r="W453" s="224"/>
      <c r="X453" s="224"/>
      <c r="Y453" s="224"/>
      <c r="Z453" s="214"/>
      <c r="AA453" s="214"/>
      <c r="AB453" s="214"/>
      <c r="AC453" s="214"/>
      <c r="AD453" s="214"/>
      <c r="AE453" s="214"/>
      <c r="AF453" s="214"/>
      <c r="AG453" s="214" t="s">
        <v>252</v>
      </c>
      <c r="AH453" s="214">
        <v>0</v>
      </c>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5">
      <c r="A454" s="238">
        <v>60</v>
      </c>
      <c r="B454" s="239" t="s">
        <v>1778</v>
      </c>
      <c r="C454" s="250" t="s">
        <v>1779</v>
      </c>
      <c r="D454" s="240" t="s">
        <v>312</v>
      </c>
      <c r="E454" s="241">
        <v>48.67</v>
      </c>
      <c r="F454" s="242"/>
      <c r="G454" s="243">
        <f>ROUND(E454*F454,2)</f>
        <v>0</v>
      </c>
      <c r="H454" s="242"/>
      <c r="I454" s="243">
        <f>ROUND(E454*H454,2)</f>
        <v>0</v>
      </c>
      <c r="J454" s="242"/>
      <c r="K454" s="243">
        <f>ROUND(E454*J454,2)</f>
        <v>0</v>
      </c>
      <c r="L454" s="243">
        <v>21</v>
      </c>
      <c r="M454" s="243">
        <f>G454*(1+L454/100)</f>
        <v>0</v>
      </c>
      <c r="N454" s="241">
        <v>0</v>
      </c>
      <c r="O454" s="241">
        <f>ROUND(E454*N454,2)</f>
        <v>0</v>
      </c>
      <c r="P454" s="241">
        <v>0</v>
      </c>
      <c r="Q454" s="241">
        <f>ROUND(E454*P454,2)</f>
        <v>0</v>
      </c>
      <c r="R454" s="243" t="s">
        <v>1646</v>
      </c>
      <c r="S454" s="243" t="s">
        <v>243</v>
      </c>
      <c r="T454" s="244" t="s">
        <v>243</v>
      </c>
      <c r="U454" s="224">
        <v>4.3999999999999997E-2</v>
      </c>
      <c r="V454" s="224">
        <f>ROUND(E454*U454,2)</f>
        <v>2.14</v>
      </c>
      <c r="W454" s="224"/>
      <c r="X454" s="224" t="s">
        <v>244</v>
      </c>
      <c r="Y454" s="224" t="s">
        <v>363</v>
      </c>
      <c r="Z454" s="214"/>
      <c r="AA454" s="214"/>
      <c r="AB454" s="214"/>
      <c r="AC454" s="214"/>
      <c r="AD454" s="214"/>
      <c r="AE454" s="214"/>
      <c r="AF454" s="214"/>
      <c r="AG454" s="214" t="s">
        <v>246</v>
      </c>
      <c r="AH454" s="214"/>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2" x14ac:dyDescent="0.25">
      <c r="A455" s="221"/>
      <c r="B455" s="222"/>
      <c r="C455" s="251" t="s">
        <v>1776</v>
      </c>
      <c r="D455" s="246"/>
      <c r="E455" s="246"/>
      <c r="F455" s="246"/>
      <c r="G455" s="246"/>
      <c r="H455" s="224"/>
      <c r="I455" s="224"/>
      <c r="J455" s="224"/>
      <c r="K455" s="224"/>
      <c r="L455" s="224"/>
      <c r="M455" s="224"/>
      <c r="N455" s="223"/>
      <c r="O455" s="223"/>
      <c r="P455" s="223"/>
      <c r="Q455" s="223"/>
      <c r="R455" s="224"/>
      <c r="S455" s="224"/>
      <c r="T455" s="224"/>
      <c r="U455" s="224"/>
      <c r="V455" s="224"/>
      <c r="W455" s="224"/>
      <c r="X455" s="224"/>
      <c r="Y455" s="224"/>
      <c r="Z455" s="214"/>
      <c r="AA455" s="214"/>
      <c r="AB455" s="214"/>
      <c r="AC455" s="214"/>
      <c r="AD455" s="214"/>
      <c r="AE455" s="214"/>
      <c r="AF455" s="214"/>
      <c r="AG455" s="214" t="s">
        <v>248</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45" t="str">
        <f>C455</f>
        <v>přísun, montáže, demontáže a odsunu zkoušecího čerpadla, napuštění tlakovou vodou a dodání vody pro tlakovou zkoušku,</v>
      </c>
      <c r="BB455" s="214"/>
      <c r="BC455" s="214"/>
      <c r="BD455" s="214"/>
      <c r="BE455" s="214"/>
      <c r="BF455" s="214"/>
      <c r="BG455" s="214"/>
      <c r="BH455" s="214"/>
    </row>
    <row r="456" spans="1:60" outlineLevel="2" x14ac:dyDescent="0.25">
      <c r="A456" s="221"/>
      <c r="B456" s="222"/>
      <c r="C456" s="252" t="s">
        <v>1524</v>
      </c>
      <c r="D456" s="247"/>
      <c r="E456" s="247"/>
      <c r="F456" s="247"/>
      <c r="G456" s="247"/>
      <c r="H456" s="224"/>
      <c r="I456" s="224"/>
      <c r="J456" s="224"/>
      <c r="K456" s="224"/>
      <c r="L456" s="224"/>
      <c r="M456" s="224"/>
      <c r="N456" s="223"/>
      <c r="O456" s="223"/>
      <c r="P456" s="223"/>
      <c r="Q456" s="223"/>
      <c r="R456" s="224"/>
      <c r="S456" s="224"/>
      <c r="T456" s="224"/>
      <c r="U456" s="224"/>
      <c r="V456" s="224"/>
      <c r="W456" s="224"/>
      <c r="X456" s="224"/>
      <c r="Y456" s="224"/>
      <c r="Z456" s="214"/>
      <c r="AA456" s="214"/>
      <c r="AB456" s="214"/>
      <c r="AC456" s="214"/>
      <c r="AD456" s="214"/>
      <c r="AE456" s="214"/>
      <c r="AF456" s="214"/>
      <c r="AG456" s="214" t="s">
        <v>250</v>
      </c>
      <c r="AH456" s="214"/>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2" x14ac:dyDescent="0.25">
      <c r="A457" s="221"/>
      <c r="B457" s="222"/>
      <c r="C457" s="253" t="s">
        <v>1780</v>
      </c>
      <c r="D457" s="228"/>
      <c r="E457" s="229">
        <v>48.67</v>
      </c>
      <c r="F457" s="224"/>
      <c r="G457" s="224"/>
      <c r="H457" s="224"/>
      <c r="I457" s="224"/>
      <c r="J457" s="224"/>
      <c r="K457" s="224"/>
      <c r="L457" s="224"/>
      <c r="M457" s="224"/>
      <c r="N457" s="223"/>
      <c r="O457" s="223"/>
      <c r="P457" s="223"/>
      <c r="Q457" s="223"/>
      <c r="R457" s="224"/>
      <c r="S457" s="224"/>
      <c r="T457" s="224"/>
      <c r="U457" s="224"/>
      <c r="V457" s="224"/>
      <c r="W457" s="224"/>
      <c r="X457" s="224"/>
      <c r="Y457" s="224"/>
      <c r="Z457" s="214"/>
      <c r="AA457" s="214"/>
      <c r="AB457" s="214"/>
      <c r="AC457" s="214"/>
      <c r="AD457" s="214"/>
      <c r="AE457" s="214"/>
      <c r="AF457" s="214"/>
      <c r="AG457" s="214" t="s">
        <v>252</v>
      </c>
      <c r="AH457" s="214">
        <v>0</v>
      </c>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5">
      <c r="A458" s="238">
        <v>61</v>
      </c>
      <c r="B458" s="239" t="s">
        <v>1781</v>
      </c>
      <c r="C458" s="250" t="s">
        <v>1782</v>
      </c>
      <c r="D458" s="240" t="s">
        <v>312</v>
      </c>
      <c r="E458" s="241">
        <v>60.3</v>
      </c>
      <c r="F458" s="242"/>
      <c r="G458" s="243">
        <f>ROUND(E458*F458,2)</f>
        <v>0</v>
      </c>
      <c r="H458" s="242"/>
      <c r="I458" s="243">
        <f>ROUND(E458*H458,2)</f>
        <v>0</v>
      </c>
      <c r="J458" s="242"/>
      <c r="K458" s="243">
        <f>ROUND(E458*J458,2)</f>
        <v>0</v>
      </c>
      <c r="L458" s="243">
        <v>21</v>
      </c>
      <c r="M458" s="243">
        <f>G458*(1+L458/100)</f>
        <v>0</v>
      </c>
      <c r="N458" s="241">
        <v>0</v>
      </c>
      <c r="O458" s="241">
        <f>ROUND(E458*N458,2)</f>
        <v>0</v>
      </c>
      <c r="P458" s="241">
        <v>0</v>
      </c>
      <c r="Q458" s="241">
        <f>ROUND(E458*P458,2)</f>
        <v>0</v>
      </c>
      <c r="R458" s="243" t="s">
        <v>1646</v>
      </c>
      <c r="S458" s="243" t="s">
        <v>243</v>
      </c>
      <c r="T458" s="244" t="s">
        <v>243</v>
      </c>
      <c r="U458" s="224">
        <v>5.5E-2</v>
      </c>
      <c r="V458" s="224">
        <f>ROUND(E458*U458,2)</f>
        <v>3.32</v>
      </c>
      <c r="W458" s="224"/>
      <c r="X458" s="224" t="s">
        <v>244</v>
      </c>
      <c r="Y458" s="224" t="s">
        <v>363</v>
      </c>
      <c r="Z458" s="214"/>
      <c r="AA458" s="214"/>
      <c r="AB458" s="214"/>
      <c r="AC458" s="214"/>
      <c r="AD458" s="214"/>
      <c r="AE458" s="214"/>
      <c r="AF458" s="214"/>
      <c r="AG458" s="214" t="s">
        <v>246</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2" x14ac:dyDescent="0.25">
      <c r="A459" s="221"/>
      <c r="B459" s="222"/>
      <c r="C459" s="251" t="s">
        <v>1776</v>
      </c>
      <c r="D459" s="246"/>
      <c r="E459" s="246"/>
      <c r="F459" s="246"/>
      <c r="G459" s="246"/>
      <c r="H459" s="224"/>
      <c r="I459" s="224"/>
      <c r="J459" s="224"/>
      <c r="K459" s="224"/>
      <c r="L459" s="224"/>
      <c r="M459" s="224"/>
      <c r="N459" s="223"/>
      <c r="O459" s="223"/>
      <c r="P459" s="223"/>
      <c r="Q459" s="223"/>
      <c r="R459" s="224"/>
      <c r="S459" s="224"/>
      <c r="T459" s="224"/>
      <c r="U459" s="224"/>
      <c r="V459" s="224"/>
      <c r="W459" s="224"/>
      <c r="X459" s="224"/>
      <c r="Y459" s="224"/>
      <c r="Z459" s="214"/>
      <c r="AA459" s="214"/>
      <c r="AB459" s="214"/>
      <c r="AC459" s="214"/>
      <c r="AD459" s="214"/>
      <c r="AE459" s="214"/>
      <c r="AF459" s="214"/>
      <c r="AG459" s="214" t="s">
        <v>248</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45" t="str">
        <f>C459</f>
        <v>přísun, montáže, demontáže a odsunu zkoušecího čerpadla, napuštění tlakovou vodou a dodání vody pro tlakovou zkoušku,</v>
      </c>
      <c r="BB459" s="214"/>
      <c r="BC459" s="214"/>
      <c r="BD459" s="214"/>
      <c r="BE459" s="214"/>
      <c r="BF459" s="214"/>
      <c r="BG459" s="214"/>
      <c r="BH459" s="214"/>
    </row>
    <row r="460" spans="1:60" outlineLevel="2" x14ac:dyDescent="0.25">
      <c r="A460" s="221"/>
      <c r="B460" s="222"/>
      <c r="C460" s="252" t="s">
        <v>1524</v>
      </c>
      <c r="D460" s="247"/>
      <c r="E460" s="247"/>
      <c r="F460" s="247"/>
      <c r="G460" s="247"/>
      <c r="H460" s="224"/>
      <c r="I460" s="224"/>
      <c r="J460" s="224"/>
      <c r="K460" s="224"/>
      <c r="L460" s="224"/>
      <c r="M460" s="224"/>
      <c r="N460" s="223"/>
      <c r="O460" s="223"/>
      <c r="P460" s="223"/>
      <c r="Q460" s="223"/>
      <c r="R460" s="224"/>
      <c r="S460" s="224"/>
      <c r="T460" s="224"/>
      <c r="U460" s="224"/>
      <c r="V460" s="224"/>
      <c r="W460" s="224"/>
      <c r="X460" s="224"/>
      <c r="Y460" s="224"/>
      <c r="Z460" s="214"/>
      <c r="AA460" s="214"/>
      <c r="AB460" s="214"/>
      <c r="AC460" s="214"/>
      <c r="AD460" s="214"/>
      <c r="AE460" s="214"/>
      <c r="AF460" s="214"/>
      <c r="AG460" s="214" t="s">
        <v>250</v>
      </c>
      <c r="AH460" s="214"/>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2" x14ac:dyDescent="0.25">
      <c r="A461" s="221"/>
      <c r="B461" s="222"/>
      <c r="C461" s="253" t="s">
        <v>1783</v>
      </c>
      <c r="D461" s="228"/>
      <c r="E461" s="229">
        <v>60.3</v>
      </c>
      <c r="F461" s="224"/>
      <c r="G461" s="224"/>
      <c r="H461" s="224"/>
      <c r="I461" s="224"/>
      <c r="J461" s="224"/>
      <c r="K461" s="224"/>
      <c r="L461" s="224"/>
      <c r="M461" s="224"/>
      <c r="N461" s="223"/>
      <c r="O461" s="223"/>
      <c r="P461" s="223"/>
      <c r="Q461" s="223"/>
      <c r="R461" s="224"/>
      <c r="S461" s="224"/>
      <c r="T461" s="224"/>
      <c r="U461" s="224"/>
      <c r="V461" s="224"/>
      <c r="W461" s="224"/>
      <c r="X461" s="224"/>
      <c r="Y461" s="224"/>
      <c r="Z461" s="214"/>
      <c r="AA461" s="214"/>
      <c r="AB461" s="214"/>
      <c r="AC461" s="214"/>
      <c r="AD461" s="214"/>
      <c r="AE461" s="214"/>
      <c r="AF461" s="214"/>
      <c r="AG461" s="214" t="s">
        <v>252</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ht="20.399999999999999" outlineLevel="1" x14ac:dyDescent="0.25">
      <c r="A462" s="238">
        <v>62</v>
      </c>
      <c r="B462" s="239" t="s">
        <v>1784</v>
      </c>
      <c r="C462" s="250" t="s">
        <v>1785</v>
      </c>
      <c r="D462" s="240" t="s">
        <v>312</v>
      </c>
      <c r="E462" s="241">
        <v>43.84</v>
      </c>
      <c r="F462" s="242"/>
      <c r="G462" s="243">
        <f>ROUND(E462*F462,2)</f>
        <v>0</v>
      </c>
      <c r="H462" s="242"/>
      <c r="I462" s="243">
        <f>ROUND(E462*H462,2)</f>
        <v>0</v>
      </c>
      <c r="J462" s="242"/>
      <c r="K462" s="243">
        <f>ROUND(E462*J462,2)</f>
        <v>0</v>
      </c>
      <c r="L462" s="243">
        <v>21</v>
      </c>
      <c r="M462" s="243">
        <f>G462*(1+L462/100)</f>
        <v>0</v>
      </c>
      <c r="N462" s="241">
        <v>0</v>
      </c>
      <c r="O462" s="241">
        <f>ROUND(E462*N462,2)</f>
        <v>0</v>
      </c>
      <c r="P462" s="241">
        <v>0</v>
      </c>
      <c r="Q462" s="241">
        <f>ROUND(E462*P462,2)</f>
        <v>0</v>
      </c>
      <c r="R462" s="243" t="s">
        <v>1646</v>
      </c>
      <c r="S462" s="243" t="s">
        <v>243</v>
      </c>
      <c r="T462" s="244" t="s">
        <v>243</v>
      </c>
      <c r="U462" s="224">
        <v>7.9000000000000001E-2</v>
      </c>
      <c r="V462" s="224">
        <f>ROUND(E462*U462,2)</f>
        <v>3.46</v>
      </c>
      <c r="W462" s="224"/>
      <c r="X462" s="224" t="s">
        <v>244</v>
      </c>
      <c r="Y462" s="224" t="s">
        <v>363</v>
      </c>
      <c r="Z462" s="214"/>
      <c r="AA462" s="214"/>
      <c r="AB462" s="214"/>
      <c r="AC462" s="214"/>
      <c r="AD462" s="214"/>
      <c r="AE462" s="214"/>
      <c r="AF462" s="214"/>
      <c r="AG462" s="214" t="s">
        <v>246</v>
      </c>
      <c r="AH462" s="214"/>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2" x14ac:dyDescent="0.25">
      <c r="A463" s="221"/>
      <c r="B463" s="222"/>
      <c r="C463" s="251" t="s">
        <v>1786</v>
      </c>
      <c r="D463" s="246"/>
      <c r="E463" s="246"/>
      <c r="F463" s="246"/>
      <c r="G463" s="246"/>
      <c r="H463" s="224"/>
      <c r="I463" s="224"/>
      <c r="J463" s="224"/>
      <c r="K463" s="224"/>
      <c r="L463" s="224"/>
      <c r="M463" s="224"/>
      <c r="N463" s="223"/>
      <c r="O463" s="223"/>
      <c r="P463" s="223"/>
      <c r="Q463" s="223"/>
      <c r="R463" s="224"/>
      <c r="S463" s="224"/>
      <c r="T463" s="224"/>
      <c r="U463" s="224"/>
      <c r="V463" s="224"/>
      <c r="W463" s="224"/>
      <c r="X463" s="224"/>
      <c r="Y463" s="224"/>
      <c r="Z463" s="214"/>
      <c r="AA463" s="214"/>
      <c r="AB463" s="214"/>
      <c r="AC463" s="214"/>
      <c r="AD463" s="214"/>
      <c r="AE463" s="214"/>
      <c r="AF463" s="214"/>
      <c r="AG463" s="214" t="s">
        <v>248</v>
      </c>
      <c r="AH463" s="214"/>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2" x14ac:dyDescent="0.25">
      <c r="A464" s="221"/>
      <c r="B464" s="222"/>
      <c r="C464" s="252" t="s">
        <v>1524</v>
      </c>
      <c r="D464" s="247"/>
      <c r="E464" s="247"/>
      <c r="F464" s="247"/>
      <c r="G464" s="247"/>
      <c r="H464" s="224"/>
      <c r="I464" s="224"/>
      <c r="J464" s="224"/>
      <c r="K464" s="224"/>
      <c r="L464" s="224"/>
      <c r="M464" s="224"/>
      <c r="N464" s="223"/>
      <c r="O464" s="223"/>
      <c r="P464" s="223"/>
      <c r="Q464" s="223"/>
      <c r="R464" s="224"/>
      <c r="S464" s="224"/>
      <c r="T464" s="224"/>
      <c r="U464" s="224"/>
      <c r="V464" s="224"/>
      <c r="W464" s="224"/>
      <c r="X464" s="224"/>
      <c r="Y464" s="224"/>
      <c r="Z464" s="214"/>
      <c r="AA464" s="214"/>
      <c r="AB464" s="214"/>
      <c r="AC464" s="214"/>
      <c r="AD464" s="214"/>
      <c r="AE464" s="214"/>
      <c r="AF464" s="214"/>
      <c r="AG464" s="214" t="s">
        <v>250</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outlineLevel="2" x14ac:dyDescent="0.25">
      <c r="A465" s="221"/>
      <c r="B465" s="222"/>
      <c r="C465" s="253" t="s">
        <v>1648</v>
      </c>
      <c r="D465" s="228"/>
      <c r="E465" s="229">
        <v>43.84</v>
      </c>
      <c r="F465" s="224"/>
      <c r="G465" s="224"/>
      <c r="H465" s="224"/>
      <c r="I465" s="224"/>
      <c r="J465" s="224"/>
      <c r="K465" s="224"/>
      <c r="L465" s="224"/>
      <c r="M465" s="224"/>
      <c r="N465" s="223"/>
      <c r="O465" s="223"/>
      <c r="P465" s="223"/>
      <c r="Q465" s="223"/>
      <c r="R465" s="224"/>
      <c r="S465" s="224"/>
      <c r="T465" s="224"/>
      <c r="U465" s="224"/>
      <c r="V465" s="224"/>
      <c r="W465" s="224"/>
      <c r="X465" s="224"/>
      <c r="Y465" s="224"/>
      <c r="Z465" s="214"/>
      <c r="AA465" s="214"/>
      <c r="AB465" s="214"/>
      <c r="AC465" s="214"/>
      <c r="AD465" s="214"/>
      <c r="AE465" s="214"/>
      <c r="AF465" s="214"/>
      <c r="AG465" s="214" t="s">
        <v>252</v>
      </c>
      <c r="AH465" s="214">
        <v>0</v>
      </c>
      <c r="AI465" s="214"/>
      <c r="AJ465" s="214"/>
      <c r="AK465" s="214"/>
      <c r="AL465" s="214"/>
      <c r="AM465" s="214"/>
      <c r="AN465" s="214"/>
      <c r="AO465" s="214"/>
      <c r="AP465" s="214"/>
      <c r="AQ465" s="214"/>
      <c r="AR465" s="214"/>
      <c r="AS465" s="214"/>
      <c r="AT465" s="214"/>
      <c r="AU465" s="214"/>
      <c r="AV465" s="214"/>
      <c r="AW465" s="214"/>
      <c r="AX465" s="214"/>
      <c r="AY465" s="214"/>
      <c r="AZ465" s="214"/>
      <c r="BA465" s="214"/>
      <c r="BB465" s="214"/>
      <c r="BC465" s="214"/>
      <c r="BD465" s="214"/>
      <c r="BE465" s="214"/>
      <c r="BF465" s="214"/>
      <c r="BG465" s="214"/>
      <c r="BH465" s="214"/>
    </row>
    <row r="466" spans="1:60" ht="20.399999999999999" outlineLevel="1" x14ac:dyDescent="0.25">
      <c r="A466" s="238">
        <v>63</v>
      </c>
      <c r="B466" s="239" t="s">
        <v>1787</v>
      </c>
      <c r="C466" s="250" t="s">
        <v>1788</v>
      </c>
      <c r="D466" s="240" t="s">
        <v>1789</v>
      </c>
      <c r="E466" s="241">
        <v>4</v>
      </c>
      <c r="F466" s="242"/>
      <c r="G466" s="243">
        <f>ROUND(E466*F466,2)</f>
        <v>0</v>
      </c>
      <c r="H466" s="242"/>
      <c r="I466" s="243">
        <f>ROUND(E466*H466,2)</f>
        <v>0</v>
      </c>
      <c r="J466" s="242"/>
      <c r="K466" s="243">
        <f>ROUND(E466*J466,2)</f>
        <v>0</v>
      </c>
      <c r="L466" s="243">
        <v>21</v>
      </c>
      <c r="M466" s="243">
        <f>G466*(1+L466/100)</f>
        <v>0</v>
      </c>
      <c r="N466" s="241">
        <v>1.7000000000000001E-4</v>
      </c>
      <c r="O466" s="241">
        <f>ROUND(E466*N466,2)</f>
        <v>0</v>
      </c>
      <c r="P466" s="241">
        <v>0</v>
      </c>
      <c r="Q466" s="241">
        <f>ROUND(E466*P466,2)</f>
        <v>0</v>
      </c>
      <c r="R466" s="243" t="s">
        <v>1646</v>
      </c>
      <c r="S466" s="243" t="s">
        <v>243</v>
      </c>
      <c r="T466" s="244" t="s">
        <v>243</v>
      </c>
      <c r="U466" s="224">
        <v>7.1</v>
      </c>
      <c r="V466" s="224">
        <f>ROUND(E466*U466,2)</f>
        <v>28.4</v>
      </c>
      <c r="W466" s="224"/>
      <c r="X466" s="224" t="s">
        <v>244</v>
      </c>
      <c r="Y466" s="224" t="s">
        <v>363</v>
      </c>
      <c r="Z466" s="214"/>
      <c r="AA466" s="214"/>
      <c r="AB466" s="214"/>
      <c r="AC466" s="214"/>
      <c r="AD466" s="214"/>
      <c r="AE466" s="214"/>
      <c r="AF466" s="214"/>
      <c r="AG466" s="214" t="s">
        <v>246</v>
      </c>
      <c r="AH466" s="214"/>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2" x14ac:dyDescent="0.25">
      <c r="A467" s="221"/>
      <c r="B467" s="222"/>
      <c r="C467" s="251" t="s">
        <v>1786</v>
      </c>
      <c r="D467" s="246"/>
      <c r="E467" s="246"/>
      <c r="F467" s="246"/>
      <c r="G467" s="246"/>
      <c r="H467" s="224"/>
      <c r="I467" s="224"/>
      <c r="J467" s="224"/>
      <c r="K467" s="224"/>
      <c r="L467" s="224"/>
      <c r="M467" s="224"/>
      <c r="N467" s="223"/>
      <c r="O467" s="223"/>
      <c r="P467" s="223"/>
      <c r="Q467" s="223"/>
      <c r="R467" s="224"/>
      <c r="S467" s="224"/>
      <c r="T467" s="224"/>
      <c r="U467" s="224"/>
      <c r="V467" s="224"/>
      <c r="W467" s="224"/>
      <c r="X467" s="224"/>
      <c r="Y467" s="224"/>
      <c r="Z467" s="214"/>
      <c r="AA467" s="214"/>
      <c r="AB467" s="214"/>
      <c r="AC467" s="214"/>
      <c r="AD467" s="214"/>
      <c r="AE467" s="214"/>
      <c r="AF467" s="214"/>
      <c r="AG467" s="214" t="s">
        <v>248</v>
      </c>
      <c r="AH467" s="214"/>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2" x14ac:dyDescent="0.25">
      <c r="A468" s="221"/>
      <c r="B468" s="222"/>
      <c r="C468" s="252" t="s">
        <v>1524</v>
      </c>
      <c r="D468" s="247"/>
      <c r="E468" s="247"/>
      <c r="F468" s="247"/>
      <c r="G468" s="247"/>
      <c r="H468" s="224"/>
      <c r="I468" s="224"/>
      <c r="J468" s="224"/>
      <c r="K468" s="224"/>
      <c r="L468" s="224"/>
      <c r="M468" s="224"/>
      <c r="N468" s="223"/>
      <c r="O468" s="223"/>
      <c r="P468" s="223"/>
      <c r="Q468" s="223"/>
      <c r="R468" s="224"/>
      <c r="S468" s="224"/>
      <c r="T468" s="224"/>
      <c r="U468" s="224"/>
      <c r="V468" s="224"/>
      <c r="W468" s="224"/>
      <c r="X468" s="224"/>
      <c r="Y468" s="224"/>
      <c r="Z468" s="214"/>
      <c r="AA468" s="214"/>
      <c r="AB468" s="214"/>
      <c r="AC468" s="214"/>
      <c r="AD468" s="214"/>
      <c r="AE468" s="214"/>
      <c r="AF468" s="214"/>
      <c r="AG468" s="214" t="s">
        <v>250</v>
      </c>
      <c r="AH468" s="214"/>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5">
      <c r="A469" s="238">
        <v>64</v>
      </c>
      <c r="B469" s="239" t="s">
        <v>1790</v>
      </c>
      <c r="C469" s="250" t="s">
        <v>1791</v>
      </c>
      <c r="D469" s="240" t="s">
        <v>312</v>
      </c>
      <c r="E469" s="241">
        <v>43.84</v>
      </c>
      <c r="F469" s="242"/>
      <c r="G469" s="243">
        <f>ROUND(E469*F469,2)</f>
        <v>0</v>
      </c>
      <c r="H469" s="242"/>
      <c r="I469" s="243">
        <f>ROUND(E469*H469,2)</f>
        <v>0</v>
      </c>
      <c r="J469" s="242"/>
      <c r="K469" s="243">
        <f>ROUND(E469*J469,2)</f>
        <v>0</v>
      </c>
      <c r="L469" s="243">
        <v>21</v>
      </c>
      <c r="M469" s="243">
        <f>G469*(1+L469/100)</f>
        <v>0</v>
      </c>
      <c r="N469" s="241">
        <v>0</v>
      </c>
      <c r="O469" s="241">
        <f>ROUND(E469*N469,2)</f>
        <v>0</v>
      </c>
      <c r="P469" s="241">
        <v>0</v>
      </c>
      <c r="Q469" s="241">
        <f>ROUND(E469*P469,2)</f>
        <v>0</v>
      </c>
      <c r="R469" s="243" t="s">
        <v>1646</v>
      </c>
      <c r="S469" s="243" t="s">
        <v>243</v>
      </c>
      <c r="T469" s="244" t="s">
        <v>243</v>
      </c>
      <c r="U469" s="224">
        <v>0.06</v>
      </c>
      <c r="V469" s="224">
        <f>ROUND(E469*U469,2)</f>
        <v>2.63</v>
      </c>
      <c r="W469" s="224"/>
      <c r="X469" s="224" t="s">
        <v>244</v>
      </c>
      <c r="Y469" s="224" t="s">
        <v>363</v>
      </c>
      <c r="Z469" s="214"/>
      <c r="AA469" s="214"/>
      <c r="AB469" s="214"/>
      <c r="AC469" s="214"/>
      <c r="AD469" s="214"/>
      <c r="AE469" s="214"/>
      <c r="AF469" s="214"/>
      <c r="AG469" s="214" t="s">
        <v>246</v>
      </c>
      <c r="AH469" s="214"/>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2" x14ac:dyDescent="0.25">
      <c r="A470" s="221"/>
      <c r="B470" s="222"/>
      <c r="C470" s="254" t="s">
        <v>1524</v>
      </c>
      <c r="D470" s="248"/>
      <c r="E470" s="248"/>
      <c r="F470" s="248"/>
      <c r="G470" s="248"/>
      <c r="H470" s="224"/>
      <c r="I470" s="224"/>
      <c r="J470" s="224"/>
      <c r="K470" s="224"/>
      <c r="L470" s="224"/>
      <c r="M470" s="224"/>
      <c r="N470" s="223"/>
      <c r="O470" s="223"/>
      <c r="P470" s="223"/>
      <c r="Q470" s="223"/>
      <c r="R470" s="224"/>
      <c r="S470" s="224"/>
      <c r="T470" s="224"/>
      <c r="U470" s="224"/>
      <c r="V470" s="224"/>
      <c r="W470" s="224"/>
      <c r="X470" s="224"/>
      <c r="Y470" s="224"/>
      <c r="Z470" s="214"/>
      <c r="AA470" s="214"/>
      <c r="AB470" s="214"/>
      <c r="AC470" s="214"/>
      <c r="AD470" s="214"/>
      <c r="AE470" s="214"/>
      <c r="AF470" s="214"/>
      <c r="AG470" s="214" t="s">
        <v>250</v>
      </c>
      <c r="AH470" s="214"/>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2" x14ac:dyDescent="0.25">
      <c r="A471" s="221"/>
      <c r="B471" s="222"/>
      <c r="C471" s="253" t="s">
        <v>1648</v>
      </c>
      <c r="D471" s="228"/>
      <c r="E471" s="229">
        <v>43.84</v>
      </c>
      <c r="F471" s="224"/>
      <c r="G471" s="224"/>
      <c r="H471" s="224"/>
      <c r="I471" s="224"/>
      <c r="J471" s="224"/>
      <c r="K471" s="224"/>
      <c r="L471" s="224"/>
      <c r="M471" s="224"/>
      <c r="N471" s="223"/>
      <c r="O471" s="223"/>
      <c r="P471" s="223"/>
      <c r="Q471" s="223"/>
      <c r="R471" s="224"/>
      <c r="S471" s="224"/>
      <c r="T471" s="224"/>
      <c r="U471" s="224"/>
      <c r="V471" s="224"/>
      <c r="W471" s="224"/>
      <c r="X471" s="224"/>
      <c r="Y471" s="224"/>
      <c r="Z471" s="214"/>
      <c r="AA471" s="214"/>
      <c r="AB471" s="214"/>
      <c r="AC471" s="214"/>
      <c r="AD471" s="214"/>
      <c r="AE471" s="214"/>
      <c r="AF471" s="214"/>
      <c r="AG471" s="214" t="s">
        <v>252</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ht="30.6" outlineLevel="1" x14ac:dyDescent="0.25">
      <c r="A472" s="238">
        <v>65</v>
      </c>
      <c r="B472" s="239" t="s">
        <v>1792</v>
      </c>
      <c r="C472" s="250" t="s">
        <v>1793</v>
      </c>
      <c r="D472" s="240" t="s">
        <v>353</v>
      </c>
      <c r="E472" s="241">
        <v>1</v>
      </c>
      <c r="F472" s="242"/>
      <c r="G472" s="243">
        <f>ROUND(E472*F472,2)</f>
        <v>0</v>
      </c>
      <c r="H472" s="242"/>
      <c r="I472" s="243">
        <f>ROUND(E472*H472,2)</f>
        <v>0</v>
      </c>
      <c r="J472" s="242"/>
      <c r="K472" s="243">
        <f>ROUND(E472*J472,2)</f>
        <v>0</v>
      </c>
      <c r="L472" s="243">
        <v>21</v>
      </c>
      <c r="M472" s="243">
        <f>G472*(1+L472/100)</f>
        <v>0</v>
      </c>
      <c r="N472" s="241">
        <v>0.81198999999999999</v>
      </c>
      <c r="O472" s="241">
        <f>ROUND(E472*N472,2)</f>
        <v>0.81</v>
      </c>
      <c r="P472" s="241">
        <v>0</v>
      </c>
      <c r="Q472" s="241">
        <f>ROUND(E472*P472,2)</f>
        <v>0</v>
      </c>
      <c r="R472" s="243" t="s">
        <v>255</v>
      </c>
      <c r="S472" s="243" t="s">
        <v>243</v>
      </c>
      <c r="T472" s="244" t="s">
        <v>243</v>
      </c>
      <c r="U472" s="224">
        <v>5.8934100000000003</v>
      </c>
      <c r="V472" s="224">
        <f>ROUND(E472*U472,2)</f>
        <v>5.89</v>
      </c>
      <c r="W472" s="224"/>
      <c r="X472" s="224" t="s">
        <v>256</v>
      </c>
      <c r="Y472" s="224" t="s">
        <v>363</v>
      </c>
      <c r="Z472" s="214"/>
      <c r="AA472" s="214"/>
      <c r="AB472" s="214"/>
      <c r="AC472" s="214"/>
      <c r="AD472" s="214"/>
      <c r="AE472" s="214"/>
      <c r="AF472" s="214"/>
      <c r="AG472" s="214" t="s">
        <v>257</v>
      </c>
      <c r="AH472" s="214"/>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ht="21" outlineLevel="2" x14ac:dyDescent="0.25">
      <c r="A473" s="221"/>
      <c r="B473" s="222"/>
      <c r="C473" s="251" t="s">
        <v>1794</v>
      </c>
      <c r="D473" s="246"/>
      <c r="E473" s="246"/>
      <c r="F473" s="246"/>
      <c r="G473" s="246"/>
      <c r="H473" s="224"/>
      <c r="I473" s="224"/>
      <c r="J473" s="224"/>
      <c r="K473" s="224"/>
      <c r="L473" s="224"/>
      <c r="M473" s="224"/>
      <c r="N473" s="223"/>
      <c r="O473" s="223"/>
      <c r="P473" s="223"/>
      <c r="Q473" s="223"/>
      <c r="R473" s="224"/>
      <c r="S473" s="224"/>
      <c r="T473" s="224"/>
      <c r="U473" s="224"/>
      <c r="V473" s="224"/>
      <c r="W473" s="224"/>
      <c r="X473" s="224"/>
      <c r="Y473" s="224"/>
      <c r="Z473" s="214"/>
      <c r="AA473" s="214"/>
      <c r="AB473" s="214"/>
      <c r="AC473" s="214"/>
      <c r="AD473" s="214"/>
      <c r="AE473" s="214"/>
      <c r="AF473" s="214"/>
      <c r="AG473" s="214" t="s">
        <v>248</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45" t="str">
        <f>C473</f>
        <v>kanalizační, obložením dna betonem C 25/30 z cementu portlandského nebo struskoportlandského, podkladní prstenec z prostého betonu C -/7,5 pod poklop do výšky 10 cm, dodávka a osazení poklopu litinového kruhového včetně rámu.</v>
      </c>
      <c r="BB473" s="214"/>
      <c r="BC473" s="214"/>
      <c r="BD473" s="214"/>
      <c r="BE473" s="214"/>
      <c r="BF473" s="214"/>
      <c r="BG473" s="214"/>
      <c r="BH473" s="214"/>
    </row>
    <row r="474" spans="1:60" outlineLevel="2" x14ac:dyDescent="0.25">
      <c r="A474" s="221"/>
      <c r="B474" s="222"/>
      <c r="C474" s="252" t="s">
        <v>1524</v>
      </c>
      <c r="D474" s="247"/>
      <c r="E474" s="247"/>
      <c r="F474" s="247"/>
      <c r="G474" s="247"/>
      <c r="H474" s="224"/>
      <c r="I474" s="224"/>
      <c r="J474" s="224"/>
      <c r="K474" s="224"/>
      <c r="L474" s="224"/>
      <c r="M474" s="224"/>
      <c r="N474" s="223"/>
      <c r="O474" s="223"/>
      <c r="P474" s="223"/>
      <c r="Q474" s="223"/>
      <c r="R474" s="224"/>
      <c r="S474" s="224"/>
      <c r="T474" s="224"/>
      <c r="U474" s="224"/>
      <c r="V474" s="224"/>
      <c r="W474" s="224"/>
      <c r="X474" s="224"/>
      <c r="Y474" s="224"/>
      <c r="Z474" s="214"/>
      <c r="AA474" s="214"/>
      <c r="AB474" s="214"/>
      <c r="AC474" s="214"/>
      <c r="AD474" s="214"/>
      <c r="AE474" s="214"/>
      <c r="AF474" s="214"/>
      <c r="AG474" s="214" t="s">
        <v>250</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14"/>
      <c r="BB474" s="214"/>
      <c r="BC474" s="214"/>
      <c r="BD474" s="214"/>
      <c r="BE474" s="214"/>
      <c r="BF474" s="214"/>
      <c r="BG474" s="214"/>
      <c r="BH474" s="214"/>
    </row>
    <row r="475" spans="1:60" ht="20.399999999999999" outlineLevel="1" x14ac:dyDescent="0.25">
      <c r="A475" s="238">
        <v>66</v>
      </c>
      <c r="B475" s="239" t="s">
        <v>1795</v>
      </c>
      <c r="C475" s="250" t="s">
        <v>1796</v>
      </c>
      <c r="D475" s="240" t="s">
        <v>353</v>
      </c>
      <c r="E475" s="241">
        <v>3</v>
      </c>
      <c r="F475" s="242"/>
      <c r="G475" s="243">
        <f>ROUND(E475*F475,2)</f>
        <v>0</v>
      </c>
      <c r="H475" s="242"/>
      <c r="I475" s="243">
        <f>ROUND(E475*H475,2)</f>
        <v>0</v>
      </c>
      <c r="J475" s="242"/>
      <c r="K475" s="243">
        <f>ROUND(E475*J475,2)</f>
        <v>0</v>
      </c>
      <c r="L475" s="243">
        <v>21</v>
      </c>
      <c r="M475" s="243">
        <f>G475*(1+L475/100)</f>
        <v>0</v>
      </c>
      <c r="N475" s="241">
        <v>2.2089799999999999</v>
      </c>
      <c r="O475" s="241">
        <f>ROUND(E475*N475,2)</f>
        <v>6.63</v>
      </c>
      <c r="P475" s="241">
        <v>0</v>
      </c>
      <c r="Q475" s="241">
        <f>ROUND(E475*P475,2)</f>
        <v>0</v>
      </c>
      <c r="R475" s="243" t="s">
        <v>1646</v>
      </c>
      <c r="S475" s="243" t="s">
        <v>243</v>
      </c>
      <c r="T475" s="244" t="s">
        <v>243</v>
      </c>
      <c r="U475" s="224">
        <v>21.292000000000002</v>
      </c>
      <c r="V475" s="224">
        <f>ROUND(E475*U475,2)</f>
        <v>63.88</v>
      </c>
      <c r="W475" s="224"/>
      <c r="X475" s="224" t="s">
        <v>244</v>
      </c>
      <c r="Y475" s="224" t="s">
        <v>363</v>
      </c>
      <c r="Z475" s="214"/>
      <c r="AA475" s="214"/>
      <c r="AB475" s="214"/>
      <c r="AC475" s="214"/>
      <c r="AD475" s="214"/>
      <c r="AE475" s="214"/>
      <c r="AF475" s="214"/>
      <c r="AG475" s="214" t="s">
        <v>246</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2" x14ac:dyDescent="0.25">
      <c r="A476" s="221"/>
      <c r="B476" s="222"/>
      <c r="C476" s="251" t="s">
        <v>1797</v>
      </c>
      <c r="D476" s="246"/>
      <c r="E476" s="246"/>
      <c r="F476" s="246"/>
      <c r="G476" s="246"/>
      <c r="H476" s="224"/>
      <c r="I476" s="224"/>
      <c r="J476" s="224"/>
      <c r="K476" s="224"/>
      <c r="L476" s="224"/>
      <c r="M476" s="224"/>
      <c r="N476" s="223"/>
      <c r="O476" s="223"/>
      <c r="P476" s="223"/>
      <c r="Q476" s="223"/>
      <c r="R476" s="224"/>
      <c r="S476" s="224"/>
      <c r="T476" s="224"/>
      <c r="U476" s="224"/>
      <c r="V476" s="224"/>
      <c r="W476" s="224"/>
      <c r="X476" s="224"/>
      <c r="Y476" s="224"/>
      <c r="Z476" s="214"/>
      <c r="AA476" s="214"/>
      <c r="AB476" s="214"/>
      <c r="AC476" s="214"/>
      <c r="AD476" s="214"/>
      <c r="AE476" s="214"/>
      <c r="AF476" s="214"/>
      <c r="AG476" s="214" t="s">
        <v>248</v>
      </c>
      <c r="AH476" s="214"/>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2" x14ac:dyDescent="0.25">
      <c r="A477" s="221"/>
      <c r="B477" s="222"/>
      <c r="C477" s="252" t="s">
        <v>1524</v>
      </c>
      <c r="D477" s="247"/>
      <c r="E477" s="247"/>
      <c r="F477" s="247"/>
      <c r="G477" s="247"/>
      <c r="H477" s="224"/>
      <c r="I477" s="224"/>
      <c r="J477" s="224"/>
      <c r="K477" s="224"/>
      <c r="L477" s="224"/>
      <c r="M477" s="224"/>
      <c r="N477" s="223"/>
      <c r="O477" s="223"/>
      <c r="P477" s="223"/>
      <c r="Q477" s="223"/>
      <c r="R477" s="224"/>
      <c r="S477" s="224"/>
      <c r="T477" s="224"/>
      <c r="U477" s="224"/>
      <c r="V477" s="224"/>
      <c r="W477" s="224"/>
      <c r="X477" s="224"/>
      <c r="Y477" s="224"/>
      <c r="Z477" s="214"/>
      <c r="AA477" s="214"/>
      <c r="AB477" s="214"/>
      <c r="AC477" s="214"/>
      <c r="AD477" s="214"/>
      <c r="AE477" s="214"/>
      <c r="AF477" s="214"/>
      <c r="AG477" s="214" t="s">
        <v>250</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3" x14ac:dyDescent="0.25">
      <c r="A478" s="221"/>
      <c r="B478" s="222"/>
      <c r="C478" s="252" t="s">
        <v>1798</v>
      </c>
      <c r="D478" s="247"/>
      <c r="E478" s="247"/>
      <c r="F478" s="247"/>
      <c r="G478" s="247"/>
      <c r="H478" s="224"/>
      <c r="I478" s="224"/>
      <c r="J478" s="224"/>
      <c r="K478" s="224"/>
      <c r="L478" s="224"/>
      <c r="M478" s="224"/>
      <c r="N478" s="223"/>
      <c r="O478" s="223"/>
      <c r="P478" s="223"/>
      <c r="Q478" s="223"/>
      <c r="R478" s="224"/>
      <c r="S478" s="224"/>
      <c r="T478" s="224"/>
      <c r="U478" s="224"/>
      <c r="V478" s="224"/>
      <c r="W478" s="224"/>
      <c r="X478" s="224"/>
      <c r="Y478" s="224"/>
      <c r="Z478" s="214"/>
      <c r="AA478" s="214"/>
      <c r="AB478" s="214"/>
      <c r="AC478" s="214"/>
      <c r="AD478" s="214"/>
      <c r="AE478" s="214"/>
      <c r="AF478" s="214"/>
      <c r="AG478" s="214" t="s">
        <v>250</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3" x14ac:dyDescent="0.25">
      <c r="A479" s="221"/>
      <c r="B479" s="222"/>
      <c r="C479" s="252" t="s">
        <v>1799</v>
      </c>
      <c r="D479" s="247"/>
      <c r="E479" s="247"/>
      <c r="F479" s="247"/>
      <c r="G479" s="247"/>
      <c r="H479" s="224"/>
      <c r="I479" s="224"/>
      <c r="J479" s="224"/>
      <c r="K479" s="224"/>
      <c r="L479" s="224"/>
      <c r="M479" s="224"/>
      <c r="N479" s="223"/>
      <c r="O479" s="223"/>
      <c r="P479" s="223"/>
      <c r="Q479" s="223"/>
      <c r="R479" s="224"/>
      <c r="S479" s="224"/>
      <c r="T479" s="224"/>
      <c r="U479" s="224"/>
      <c r="V479" s="224"/>
      <c r="W479" s="224"/>
      <c r="X479" s="224"/>
      <c r="Y479" s="224"/>
      <c r="Z479" s="214"/>
      <c r="AA479" s="214"/>
      <c r="AB479" s="214"/>
      <c r="AC479" s="214"/>
      <c r="AD479" s="214"/>
      <c r="AE479" s="214"/>
      <c r="AF479" s="214"/>
      <c r="AG479" s="214" t="s">
        <v>250</v>
      </c>
      <c r="AH479" s="214"/>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3" x14ac:dyDescent="0.25">
      <c r="A480" s="221"/>
      <c r="B480" s="222"/>
      <c r="C480" s="252" t="s">
        <v>1800</v>
      </c>
      <c r="D480" s="247"/>
      <c r="E480" s="247"/>
      <c r="F480" s="247"/>
      <c r="G480" s="247"/>
      <c r="H480" s="224"/>
      <c r="I480" s="224"/>
      <c r="J480" s="224"/>
      <c r="K480" s="224"/>
      <c r="L480" s="224"/>
      <c r="M480" s="224"/>
      <c r="N480" s="223"/>
      <c r="O480" s="223"/>
      <c r="P480" s="223"/>
      <c r="Q480" s="223"/>
      <c r="R480" s="224"/>
      <c r="S480" s="224"/>
      <c r="T480" s="224"/>
      <c r="U480" s="224"/>
      <c r="V480" s="224"/>
      <c r="W480" s="224"/>
      <c r="X480" s="224"/>
      <c r="Y480" s="224"/>
      <c r="Z480" s="214"/>
      <c r="AA480" s="214"/>
      <c r="AB480" s="214"/>
      <c r="AC480" s="214"/>
      <c r="AD480" s="214"/>
      <c r="AE480" s="214"/>
      <c r="AF480" s="214"/>
      <c r="AG480" s="214" t="s">
        <v>250</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3" x14ac:dyDescent="0.25">
      <c r="A481" s="221"/>
      <c r="B481" s="222"/>
      <c r="C481" s="255" t="s">
        <v>343</v>
      </c>
      <c r="D481" s="225"/>
      <c r="E481" s="226"/>
      <c r="F481" s="227"/>
      <c r="G481" s="227"/>
      <c r="H481" s="224"/>
      <c r="I481" s="224"/>
      <c r="J481" s="224"/>
      <c r="K481" s="224"/>
      <c r="L481" s="224"/>
      <c r="M481" s="224"/>
      <c r="N481" s="223"/>
      <c r="O481" s="223"/>
      <c r="P481" s="223"/>
      <c r="Q481" s="223"/>
      <c r="R481" s="224"/>
      <c r="S481" s="224"/>
      <c r="T481" s="224"/>
      <c r="U481" s="224"/>
      <c r="V481" s="224"/>
      <c r="W481" s="224"/>
      <c r="X481" s="224"/>
      <c r="Y481" s="224"/>
      <c r="Z481" s="214"/>
      <c r="AA481" s="214"/>
      <c r="AB481" s="214"/>
      <c r="AC481" s="214"/>
      <c r="AD481" s="214"/>
      <c r="AE481" s="214"/>
      <c r="AF481" s="214"/>
      <c r="AG481" s="214" t="s">
        <v>250</v>
      </c>
      <c r="AH481" s="214"/>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3" x14ac:dyDescent="0.25">
      <c r="A482" s="221"/>
      <c r="B482" s="222"/>
      <c r="C482" s="252" t="s">
        <v>1801</v>
      </c>
      <c r="D482" s="247"/>
      <c r="E482" s="247"/>
      <c r="F482" s="247"/>
      <c r="G482" s="247"/>
      <c r="H482" s="224"/>
      <c r="I482" s="224"/>
      <c r="J482" s="224"/>
      <c r="K482" s="224"/>
      <c r="L482" s="224"/>
      <c r="M482" s="224"/>
      <c r="N482" s="223"/>
      <c r="O482" s="223"/>
      <c r="P482" s="223"/>
      <c r="Q482" s="223"/>
      <c r="R482" s="224"/>
      <c r="S482" s="224"/>
      <c r="T482" s="224"/>
      <c r="U482" s="224"/>
      <c r="V482" s="224"/>
      <c r="W482" s="224"/>
      <c r="X482" s="224"/>
      <c r="Y482" s="224"/>
      <c r="Z482" s="214"/>
      <c r="AA482" s="214"/>
      <c r="AB482" s="214"/>
      <c r="AC482" s="214"/>
      <c r="AD482" s="214"/>
      <c r="AE482" s="214"/>
      <c r="AF482" s="214"/>
      <c r="AG482" s="214" t="s">
        <v>250</v>
      </c>
      <c r="AH482" s="214"/>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3" x14ac:dyDescent="0.25">
      <c r="A483" s="221"/>
      <c r="B483" s="222"/>
      <c r="C483" s="252" t="s">
        <v>1802</v>
      </c>
      <c r="D483" s="247"/>
      <c r="E483" s="247"/>
      <c r="F483" s="247"/>
      <c r="G483" s="247"/>
      <c r="H483" s="224"/>
      <c r="I483" s="224"/>
      <c r="J483" s="224"/>
      <c r="K483" s="224"/>
      <c r="L483" s="224"/>
      <c r="M483" s="224"/>
      <c r="N483" s="223"/>
      <c r="O483" s="223"/>
      <c r="P483" s="223"/>
      <c r="Q483" s="223"/>
      <c r="R483" s="224"/>
      <c r="S483" s="224"/>
      <c r="T483" s="224"/>
      <c r="U483" s="224"/>
      <c r="V483" s="224"/>
      <c r="W483" s="224"/>
      <c r="X483" s="224"/>
      <c r="Y483" s="224"/>
      <c r="Z483" s="214"/>
      <c r="AA483" s="214"/>
      <c r="AB483" s="214"/>
      <c r="AC483" s="214"/>
      <c r="AD483" s="214"/>
      <c r="AE483" s="214"/>
      <c r="AF483" s="214"/>
      <c r="AG483" s="214" t="s">
        <v>250</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ht="21" outlineLevel="3" x14ac:dyDescent="0.25">
      <c r="A484" s="221"/>
      <c r="B484" s="222"/>
      <c r="C484" s="252" t="s">
        <v>1803</v>
      </c>
      <c r="D484" s="247"/>
      <c r="E484" s="247"/>
      <c r="F484" s="247"/>
      <c r="G484" s="247"/>
      <c r="H484" s="224"/>
      <c r="I484" s="224"/>
      <c r="J484" s="224"/>
      <c r="K484" s="224"/>
      <c r="L484" s="224"/>
      <c r="M484" s="224"/>
      <c r="N484" s="223"/>
      <c r="O484" s="223"/>
      <c r="P484" s="223"/>
      <c r="Q484" s="223"/>
      <c r="R484" s="224"/>
      <c r="S484" s="224"/>
      <c r="T484" s="224"/>
      <c r="U484" s="224"/>
      <c r="V484" s="224"/>
      <c r="W484" s="224"/>
      <c r="X484" s="224"/>
      <c r="Y484" s="224"/>
      <c r="Z484" s="214"/>
      <c r="AA484" s="214"/>
      <c r="AB484" s="214"/>
      <c r="AC484" s="214"/>
      <c r="AD484" s="214"/>
      <c r="AE484" s="214"/>
      <c r="AF484" s="214"/>
      <c r="AG484" s="214" t="s">
        <v>250</v>
      </c>
      <c r="AH484" s="214"/>
      <c r="AI484" s="214"/>
      <c r="AJ484" s="214"/>
      <c r="AK484" s="214"/>
      <c r="AL484" s="214"/>
      <c r="AM484" s="214"/>
      <c r="AN484" s="214"/>
      <c r="AO484" s="214"/>
      <c r="AP484" s="214"/>
      <c r="AQ484" s="214"/>
      <c r="AR484" s="214"/>
      <c r="AS484" s="214"/>
      <c r="AT484" s="214"/>
      <c r="AU484" s="214"/>
      <c r="AV484" s="214"/>
      <c r="AW484" s="214"/>
      <c r="AX484" s="214"/>
      <c r="AY484" s="214"/>
      <c r="AZ484" s="214"/>
      <c r="BA484" s="245" t="str">
        <f>C484</f>
        <v>- dodání  čerstvého  betonu  (betonové  směsi)  požadované  kvality,  jeho  uložení  do požadovaného tvaru při jakékoliv hustotě výztuže, konzistenci čerstvého betonu a způsobu hutnění, ošetření a ochranu betonu,</v>
      </c>
      <c r="BB484" s="214"/>
      <c r="BC484" s="214"/>
      <c r="BD484" s="214"/>
      <c r="BE484" s="214"/>
      <c r="BF484" s="214"/>
      <c r="BG484" s="214"/>
      <c r="BH484" s="214"/>
    </row>
    <row r="485" spans="1:60" outlineLevel="3" x14ac:dyDescent="0.25">
      <c r="A485" s="221"/>
      <c r="B485" s="222"/>
      <c r="C485" s="252" t="s">
        <v>1804</v>
      </c>
      <c r="D485" s="247"/>
      <c r="E485" s="247"/>
      <c r="F485" s="247"/>
      <c r="G485" s="247"/>
      <c r="H485" s="224"/>
      <c r="I485" s="224"/>
      <c r="J485" s="224"/>
      <c r="K485" s="224"/>
      <c r="L485" s="224"/>
      <c r="M485" s="224"/>
      <c r="N485" s="223"/>
      <c r="O485" s="223"/>
      <c r="P485" s="223"/>
      <c r="Q485" s="223"/>
      <c r="R485" s="224"/>
      <c r="S485" s="224"/>
      <c r="T485" s="224"/>
      <c r="U485" s="224"/>
      <c r="V485" s="224"/>
      <c r="W485" s="224"/>
      <c r="X485" s="224"/>
      <c r="Y485" s="224"/>
      <c r="Z485" s="214"/>
      <c r="AA485" s="214"/>
      <c r="AB485" s="214"/>
      <c r="AC485" s="214"/>
      <c r="AD485" s="214"/>
      <c r="AE485" s="214"/>
      <c r="AF485" s="214"/>
      <c r="AG485" s="214" t="s">
        <v>250</v>
      </c>
      <c r="AH485" s="214"/>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outlineLevel="3" x14ac:dyDescent="0.25">
      <c r="A486" s="221"/>
      <c r="B486" s="222"/>
      <c r="C486" s="252" t="s">
        <v>1805</v>
      </c>
      <c r="D486" s="247"/>
      <c r="E486" s="247"/>
      <c r="F486" s="247"/>
      <c r="G486" s="247"/>
      <c r="H486" s="224"/>
      <c r="I486" s="224"/>
      <c r="J486" s="224"/>
      <c r="K486" s="224"/>
      <c r="L486" s="224"/>
      <c r="M486" s="224"/>
      <c r="N486" s="223"/>
      <c r="O486" s="223"/>
      <c r="P486" s="223"/>
      <c r="Q486" s="223"/>
      <c r="R486" s="224"/>
      <c r="S486" s="224"/>
      <c r="T486" s="224"/>
      <c r="U486" s="224"/>
      <c r="V486" s="224"/>
      <c r="W486" s="224"/>
      <c r="X486" s="224"/>
      <c r="Y486" s="224"/>
      <c r="Z486" s="214"/>
      <c r="AA486" s="214"/>
      <c r="AB486" s="214"/>
      <c r="AC486" s="214"/>
      <c r="AD486" s="214"/>
      <c r="AE486" s="214"/>
      <c r="AF486" s="214"/>
      <c r="AG486" s="214" t="s">
        <v>250</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3" x14ac:dyDescent="0.25">
      <c r="A487" s="221"/>
      <c r="B487" s="222"/>
      <c r="C487" s="252" t="s">
        <v>1806</v>
      </c>
      <c r="D487" s="247"/>
      <c r="E487" s="247"/>
      <c r="F487" s="247"/>
      <c r="G487" s="247"/>
      <c r="H487" s="224"/>
      <c r="I487" s="224"/>
      <c r="J487" s="224"/>
      <c r="K487" s="224"/>
      <c r="L487" s="224"/>
      <c r="M487" s="224"/>
      <c r="N487" s="223"/>
      <c r="O487" s="223"/>
      <c r="P487" s="223"/>
      <c r="Q487" s="223"/>
      <c r="R487" s="224"/>
      <c r="S487" s="224"/>
      <c r="T487" s="224"/>
      <c r="U487" s="224"/>
      <c r="V487" s="224"/>
      <c r="W487" s="224"/>
      <c r="X487" s="224"/>
      <c r="Y487" s="224"/>
      <c r="Z487" s="214"/>
      <c r="AA487" s="214"/>
      <c r="AB487" s="214"/>
      <c r="AC487" s="214"/>
      <c r="AD487" s="214"/>
      <c r="AE487" s="214"/>
      <c r="AF487" s="214"/>
      <c r="AG487" s="214" t="s">
        <v>250</v>
      </c>
      <c r="AH487" s="214"/>
      <c r="AI487" s="214"/>
      <c r="AJ487" s="214"/>
      <c r="AK487" s="214"/>
      <c r="AL487" s="214"/>
      <c r="AM487" s="214"/>
      <c r="AN487" s="214"/>
      <c r="AO487" s="214"/>
      <c r="AP487" s="214"/>
      <c r="AQ487" s="214"/>
      <c r="AR487" s="214"/>
      <c r="AS487" s="214"/>
      <c r="AT487" s="214"/>
      <c r="AU487" s="214"/>
      <c r="AV487" s="214"/>
      <c r="AW487" s="214"/>
      <c r="AX487" s="214"/>
      <c r="AY487" s="214"/>
      <c r="AZ487" s="214"/>
      <c r="BA487" s="245" t="str">
        <f>C487</f>
        <v>- zřízení pracovních a dilatačních spar, včetně potřebných úprav, výplně, vložek, opracování, očištění a ošetření,</v>
      </c>
      <c r="BB487" s="214"/>
      <c r="BC487" s="214"/>
      <c r="BD487" s="214"/>
      <c r="BE487" s="214"/>
      <c r="BF487" s="214"/>
      <c r="BG487" s="214"/>
      <c r="BH487" s="214"/>
    </row>
    <row r="488" spans="1:60" ht="31.2" outlineLevel="3" x14ac:dyDescent="0.25">
      <c r="A488" s="221"/>
      <c r="B488" s="222"/>
      <c r="C488" s="252" t="s">
        <v>1807</v>
      </c>
      <c r="D488" s="247"/>
      <c r="E488" s="247"/>
      <c r="F488" s="247"/>
      <c r="G488" s="247"/>
      <c r="H488" s="224"/>
      <c r="I488" s="224"/>
      <c r="J488" s="224"/>
      <c r="K488" s="224"/>
      <c r="L488" s="224"/>
      <c r="M488" s="224"/>
      <c r="N488" s="223"/>
      <c r="O488" s="223"/>
      <c r="P488" s="223"/>
      <c r="Q488" s="223"/>
      <c r="R488" s="224"/>
      <c r="S488" s="224"/>
      <c r="T488" s="224"/>
      <c r="U488" s="224"/>
      <c r="V488" s="224"/>
      <c r="W488" s="224"/>
      <c r="X488" s="224"/>
      <c r="Y488" s="224"/>
      <c r="Z488" s="214"/>
      <c r="AA488" s="214"/>
      <c r="AB488" s="214"/>
      <c r="AC488" s="214"/>
      <c r="AD488" s="214"/>
      <c r="AE488" s="214"/>
      <c r="AF488" s="214"/>
      <c r="AG488" s="214" t="s">
        <v>250</v>
      </c>
      <c r="AH488" s="214"/>
      <c r="AI488" s="214"/>
      <c r="AJ488" s="214"/>
      <c r="AK488" s="214"/>
      <c r="AL488" s="214"/>
      <c r="AM488" s="214"/>
      <c r="AN488" s="214"/>
      <c r="AO488" s="214"/>
      <c r="AP488" s="214"/>
      <c r="AQ488" s="214"/>
      <c r="AR488" s="214"/>
      <c r="AS488" s="214"/>
      <c r="AT488" s="214"/>
      <c r="AU488" s="214"/>
      <c r="AV488" s="214"/>
      <c r="AW488" s="214"/>
      <c r="AX488" s="214"/>
      <c r="AY488" s="214"/>
      <c r="AZ488" s="214"/>
      <c r="BA488" s="245" t="str">
        <f>C488</f>
        <v>-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v>
      </c>
      <c r="BB488" s="214"/>
      <c r="BC488" s="214"/>
      <c r="BD488" s="214"/>
      <c r="BE488" s="214"/>
      <c r="BF488" s="214"/>
      <c r="BG488" s="214"/>
      <c r="BH488" s="214"/>
    </row>
    <row r="489" spans="1:60" outlineLevel="3" x14ac:dyDescent="0.25">
      <c r="A489" s="221"/>
      <c r="B489" s="222"/>
      <c r="C489" s="252" t="s">
        <v>1808</v>
      </c>
      <c r="D489" s="247"/>
      <c r="E489" s="247"/>
      <c r="F489" s="247"/>
      <c r="G489" s="247"/>
      <c r="H489" s="224"/>
      <c r="I489" s="224"/>
      <c r="J489" s="224"/>
      <c r="K489" s="224"/>
      <c r="L489" s="224"/>
      <c r="M489" s="224"/>
      <c r="N489" s="223"/>
      <c r="O489" s="223"/>
      <c r="P489" s="223"/>
      <c r="Q489" s="223"/>
      <c r="R489" s="224"/>
      <c r="S489" s="224"/>
      <c r="T489" s="224"/>
      <c r="U489" s="224"/>
      <c r="V489" s="224"/>
      <c r="W489" s="224"/>
      <c r="X489" s="224"/>
      <c r="Y489" s="224"/>
      <c r="Z489" s="214"/>
      <c r="AA489" s="214"/>
      <c r="AB489" s="214"/>
      <c r="AC489" s="214"/>
      <c r="AD489" s="214"/>
      <c r="AE489" s="214"/>
      <c r="AF489" s="214"/>
      <c r="AG489" s="214" t="s">
        <v>250</v>
      </c>
      <c r="AH489" s="214"/>
      <c r="AI489" s="214"/>
      <c r="AJ489" s="214"/>
      <c r="AK489" s="214"/>
      <c r="AL489" s="214"/>
      <c r="AM489" s="214"/>
      <c r="AN489" s="214"/>
      <c r="AO489" s="214"/>
      <c r="AP489" s="214"/>
      <c r="AQ489" s="214"/>
      <c r="AR489" s="214"/>
      <c r="AS489" s="214"/>
      <c r="AT489" s="214"/>
      <c r="AU489" s="214"/>
      <c r="AV489" s="214"/>
      <c r="AW489" s="214"/>
      <c r="AX489" s="214"/>
      <c r="AY489" s="214"/>
      <c r="AZ489" s="214"/>
      <c r="BA489" s="214"/>
      <c r="BB489" s="214"/>
      <c r="BC489" s="214"/>
      <c r="BD489" s="214"/>
      <c r="BE489" s="214"/>
      <c r="BF489" s="214"/>
      <c r="BG489" s="214"/>
      <c r="BH489" s="214"/>
    </row>
    <row r="490" spans="1:60" outlineLevel="3" x14ac:dyDescent="0.25">
      <c r="A490" s="221"/>
      <c r="B490" s="222"/>
      <c r="C490" s="252" t="s">
        <v>1809</v>
      </c>
      <c r="D490" s="247"/>
      <c r="E490" s="247"/>
      <c r="F490" s="247"/>
      <c r="G490" s="247"/>
      <c r="H490" s="224"/>
      <c r="I490" s="224"/>
      <c r="J490" s="224"/>
      <c r="K490" s="224"/>
      <c r="L490" s="224"/>
      <c r="M490" s="224"/>
      <c r="N490" s="223"/>
      <c r="O490" s="223"/>
      <c r="P490" s="223"/>
      <c r="Q490" s="223"/>
      <c r="R490" s="224"/>
      <c r="S490" s="224"/>
      <c r="T490" s="224"/>
      <c r="U490" s="224"/>
      <c r="V490" s="224"/>
      <c r="W490" s="224"/>
      <c r="X490" s="224"/>
      <c r="Y490" s="224"/>
      <c r="Z490" s="214"/>
      <c r="AA490" s="214"/>
      <c r="AB490" s="214"/>
      <c r="AC490" s="214"/>
      <c r="AD490" s="214"/>
      <c r="AE490" s="214"/>
      <c r="AF490" s="214"/>
      <c r="AG490" s="214" t="s">
        <v>250</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45" t="str">
        <f>C490</f>
        <v>- zřízení  všech  požadovaných  otvorů, kapes, výklenků, prostupů, dutin, drážek a pod., vč. ztížení práce a úprav  kolem nich,</v>
      </c>
      <c r="BB490" s="214"/>
      <c r="BC490" s="214"/>
      <c r="BD490" s="214"/>
      <c r="BE490" s="214"/>
      <c r="BF490" s="214"/>
      <c r="BG490" s="214"/>
      <c r="BH490" s="214"/>
    </row>
    <row r="491" spans="1:60" outlineLevel="3" x14ac:dyDescent="0.25">
      <c r="A491" s="221"/>
      <c r="B491" s="222"/>
      <c r="C491" s="252" t="s">
        <v>1810</v>
      </c>
      <c r="D491" s="247"/>
      <c r="E491" s="247"/>
      <c r="F491" s="247"/>
      <c r="G491" s="247"/>
      <c r="H491" s="224"/>
      <c r="I491" s="224"/>
      <c r="J491" s="224"/>
      <c r="K491" s="224"/>
      <c r="L491" s="224"/>
      <c r="M491" s="224"/>
      <c r="N491" s="223"/>
      <c r="O491" s="223"/>
      <c r="P491" s="223"/>
      <c r="Q491" s="223"/>
      <c r="R491" s="224"/>
      <c r="S491" s="224"/>
      <c r="T491" s="224"/>
      <c r="U491" s="224"/>
      <c r="V491" s="224"/>
      <c r="W491" s="224"/>
      <c r="X491" s="224"/>
      <c r="Y491" s="224"/>
      <c r="Z491" s="214"/>
      <c r="AA491" s="214"/>
      <c r="AB491" s="214"/>
      <c r="AC491" s="214"/>
      <c r="AD491" s="214"/>
      <c r="AE491" s="214"/>
      <c r="AF491" s="214"/>
      <c r="AG491" s="214" t="s">
        <v>250</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3" x14ac:dyDescent="0.25">
      <c r="A492" s="221"/>
      <c r="B492" s="222"/>
      <c r="C492" s="252" t="s">
        <v>1811</v>
      </c>
      <c r="D492" s="247"/>
      <c r="E492" s="247"/>
      <c r="F492" s="247"/>
      <c r="G492" s="247"/>
      <c r="H492" s="224"/>
      <c r="I492" s="224"/>
      <c r="J492" s="224"/>
      <c r="K492" s="224"/>
      <c r="L492" s="224"/>
      <c r="M492" s="224"/>
      <c r="N492" s="223"/>
      <c r="O492" s="223"/>
      <c r="P492" s="223"/>
      <c r="Q492" s="223"/>
      <c r="R492" s="224"/>
      <c r="S492" s="224"/>
      <c r="T492" s="224"/>
      <c r="U492" s="224"/>
      <c r="V492" s="224"/>
      <c r="W492" s="224"/>
      <c r="X492" s="224"/>
      <c r="Y492" s="224"/>
      <c r="Z492" s="214"/>
      <c r="AA492" s="214"/>
      <c r="AB492" s="214"/>
      <c r="AC492" s="214"/>
      <c r="AD492" s="214"/>
      <c r="AE492" s="214"/>
      <c r="AF492" s="214"/>
      <c r="AG492" s="214" t="s">
        <v>250</v>
      </c>
      <c r="AH492" s="214"/>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3" x14ac:dyDescent="0.25">
      <c r="A493" s="221"/>
      <c r="B493" s="222"/>
      <c r="C493" s="252" t="s">
        <v>1812</v>
      </c>
      <c r="D493" s="247"/>
      <c r="E493" s="247"/>
      <c r="F493" s="247"/>
      <c r="G493" s="247"/>
      <c r="H493" s="224"/>
      <c r="I493" s="224"/>
      <c r="J493" s="224"/>
      <c r="K493" s="224"/>
      <c r="L493" s="224"/>
      <c r="M493" s="224"/>
      <c r="N493" s="223"/>
      <c r="O493" s="223"/>
      <c r="P493" s="223"/>
      <c r="Q493" s="223"/>
      <c r="R493" s="224"/>
      <c r="S493" s="224"/>
      <c r="T493" s="224"/>
      <c r="U493" s="224"/>
      <c r="V493" s="224"/>
      <c r="W493" s="224"/>
      <c r="X493" s="224"/>
      <c r="Y493" s="224"/>
      <c r="Z493" s="214"/>
      <c r="AA493" s="214"/>
      <c r="AB493" s="214"/>
      <c r="AC493" s="214"/>
      <c r="AD493" s="214"/>
      <c r="AE493" s="214"/>
      <c r="AF493" s="214"/>
      <c r="AG493" s="214" t="s">
        <v>250</v>
      </c>
      <c r="AH493" s="214"/>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3" x14ac:dyDescent="0.25">
      <c r="A494" s="221"/>
      <c r="B494" s="222"/>
      <c r="C494" s="252" t="s">
        <v>1813</v>
      </c>
      <c r="D494" s="247"/>
      <c r="E494" s="247"/>
      <c r="F494" s="247"/>
      <c r="G494" s="247"/>
      <c r="H494" s="224"/>
      <c r="I494" s="224"/>
      <c r="J494" s="224"/>
      <c r="K494" s="224"/>
      <c r="L494" s="224"/>
      <c r="M494" s="224"/>
      <c r="N494" s="223"/>
      <c r="O494" s="223"/>
      <c r="P494" s="223"/>
      <c r="Q494" s="223"/>
      <c r="R494" s="224"/>
      <c r="S494" s="224"/>
      <c r="T494" s="224"/>
      <c r="U494" s="224"/>
      <c r="V494" s="224"/>
      <c r="W494" s="224"/>
      <c r="X494" s="224"/>
      <c r="Y494" s="224"/>
      <c r="Z494" s="214"/>
      <c r="AA494" s="214"/>
      <c r="AB494" s="214"/>
      <c r="AC494" s="214"/>
      <c r="AD494" s="214"/>
      <c r="AE494" s="214"/>
      <c r="AF494" s="214"/>
      <c r="AG494" s="214" t="s">
        <v>250</v>
      </c>
      <c r="AH494" s="214"/>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3" x14ac:dyDescent="0.25">
      <c r="A495" s="221"/>
      <c r="B495" s="222"/>
      <c r="C495" s="252" t="s">
        <v>1814</v>
      </c>
      <c r="D495" s="247"/>
      <c r="E495" s="247"/>
      <c r="F495" s="247"/>
      <c r="G495" s="247"/>
      <c r="H495" s="224"/>
      <c r="I495" s="224"/>
      <c r="J495" s="224"/>
      <c r="K495" s="224"/>
      <c r="L495" s="224"/>
      <c r="M495" s="224"/>
      <c r="N495" s="223"/>
      <c r="O495" s="223"/>
      <c r="P495" s="223"/>
      <c r="Q495" s="223"/>
      <c r="R495" s="224"/>
      <c r="S495" s="224"/>
      <c r="T495" s="224"/>
      <c r="U495" s="224"/>
      <c r="V495" s="224"/>
      <c r="W495" s="224"/>
      <c r="X495" s="224"/>
      <c r="Y495" s="224"/>
      <c r="Z495" s="214"/>
      <c r="AA495" s="214"/>
      <c r="AB495" s="214"/>
      <c r="AC495" s="214"/>
      <c r="AD495" s="214"/>
      <c r="AE495" s="214"/>
      <c r="AF495" s="214"/>
      <c r="AG495" s="214" t="s">
        <v>250</v>
      </c>
      <c r="AH495" s="214"/>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outlineLevel="3" x14ac:dyDescent="0.25">
      <c r="A496" s="221"/>
      <c r="B496" s="222"/>
      <c r="C496" s="252" t="s">
        <v>1815</v>
      </c>
      <c r="D496" s="247"/>
      <c r="E496" s="247"/>
      <c r="F496" s="247"/>
      <c r="G496" s="247"/>
      <c r="H496" s="224"/>
      <c r="I496" s="224"/>
      <c r="J496" s="224"/>
      <c r="K496" s="224"/>
      <c r="L496" s="224"/>
      <c r="M496" s="224"/>
      <c r="N496" s="223"/>
      <c r="O496" s="223"/>
      <c r="P496" s="223"/>
      <c r="Q496" s="223"/>
      <c r="R496" s="224"/>
      <c r="S496" s="224"/>
      <c r="T496" s="224"/>
      <c r="U496" s="224"/>
      <c r="V496" s="224"/>
      <c r="W496" s="224"/>
      <c r="X496" s="224"/>
      <c r="Y496" s="224"/>
      <c r="Z496" s="214"/>
      <c r="AA496" s="214"/>
      <c r="AB496" s="214"/>
      <c r="AC496" s="214"/>
      <c r="AD496" s="214"/>
      <c r="AE496" s="214"/>
      <c r="AF496" s="214"/>
      <c r="AG496" s="214" t="s">
        <v>250</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3" x14ac:dyDescent="0.25">
      <c r="A497" s="221"/>
      <c r="B497" s="222"/>
      <c r="C497" s="252" t="s">
        <v>1816</v>
      </c>
      <c r="D497" s="247"/>
      <c r="E497" s="247"/>
      <c r="F497" s="247"/>
      <c r="G497" s="247"/>
      <c r="H497" s="224"/>
      <c r="I497" s="224"/>
      <c r="J497" s="224"/>
      <c r="K497" s="224"/>
      <c r="L497" s="224"/>
      <c r="M497" s="224"/>
      <c r="N497" s="223"/>
      <c r="O497" s="223"/>
      <c r="P497" s="223"/>
      <c r="Q497" s="223"/>
      <c r="R497" s="224"/>
      <c r="S497" s="224"/>
      <c r="T497" s="224"/>
      <c r="U497" s="224"/>
      <c r="V497" s="224"/>
      <c r="W497" s="224"/>
      <c r="X497" s="224"/>
      <c r="Y497" s="224"/>
      <c r="Z497" s="214"/>
      <c r="AA497" s="214"/>
      <c r="AB497" s="214"/>
      <c r="AC497" s="214"/>
      <c r="AD497" s="214"/>
      <c r="AE497" s="214"/>
      <c r="AF497" s="214"/>
      <c r="AG497" s="214" t="s">
        <v>250</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45" t="str">
        <f>C497</f>
        <v>- opatření  povrchů  betonu  izolací  proti zemní vlhkosti v částech, kde přijdou do styku se zeminou nebo kamenivem,</v>
      </c>
      <c r="BB497" s="214"/>
      <c r="BC497" s="214"/>
      <c r="BD497" s="214"/>
      <c r="BE497" s="214"/>
      <c r="BF497" s="214"/>
      <c r="BG497" s="214"/>
      <c r="BH497" s="214"/>
    </row>
    <row r="498" spans="1:60" outlineLevel="3" x14ac:dyDescent="0.25">
      <c r="A498" s="221"/>
      <c r="B498" s="222"/>
      <c r="C498" s="252" t="s">
        <v>1817</v>
      </c>
      <c r="D498" s="247"/>
      <c r="E498" s="247"/>
      <c r="F498" s="247"/>
      <c r="G498" s="247"/>
      <c r="H498" s="224"/>
      <c r="I498" s="224"/>
      <c r="J498" s="224"/>
      <c r="K498" s="224"/>
      <c r="L498" s="224"/>
      <c r="M498" s="224"/>
      <c r="N498" s="223"/>
      <c r="O498" s="223"/>
      <c r="P498" s="223"/>
      <c r="Q498" s="223"/>
      <c r="R498" s="224"/>
      <c r="S498" s="224"/>
      <c r="T498" s="224"/>
      <c r="U498" s="224"/>
      <c r="V498" s="224"/>
      <c r="W498" s="224"/>
      <c r="X498" s="224"/>
      <c r="Y498" s="224"/>
      <c r="Z498" s="214"/>
      <c r="AA498" s="214"/>
      <c r="AB498" s="214"/>
      <c r="AC498" s="214"/>
      <c r="AD498" s="214"/>
      <c r="AE498" s="214"/>
      <c r="AF498" s="214"/>
      <c r="AG498" s="214" t="s">
        <v>250</v>
      </c>
      <c r="AH498" s="214"/>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3" x14ac:dyDescent="0.25">
      <c r="A499" s="221"/>
      <c r="B499" s="222"/>
      <c r="C499" s="252" t="s">
        <v>1818</v>
      </c>
      <c r="D499" s="247"/>
      <c r="E499" s="247"/>
      <c r="F499" s="247"/>
      <c r="G499" s="247"/>
      <c r="H499" s="224"/>
      <c r="I499" s="224"/>
      <c r="J499" s="224"/>
      <c r="K499" s="224"/>
      <c r="L499" s="224"/>
      <c r="M499" s="224"/>
      <c r="N499" s="223"/>
      <c r="O499" s="223"/>
      <c r="P499" s="223"/>
      <c r="Q499" s="223"/>
      <c r="R499" s="224"/>
      <c r="S499" s="224"/>
      <c r="T499" s="224"/>
      <c r="U499" s="224"/>
      <c r="V499" s="224"/>
      <c r="W499" s="224"/>
      <c r="X499" s="224"/>
      <c r="Y499" s="224"/>
      <c r="Z499" s="214"/>
      <c r="AA499" s="214"/>
      <c r="AB499" s="214"/>
      <c r="AC499" s="214"/>
      <c r="AD499" s="214"/>
      <c r="AE499" s="214"/>
      <c r="AF499" s="214"/>
      <c r="AG499" s="214" t="s">
        <v>250</v>
      </c>
      <c r="AH499" s="214"/>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ht="21" outlineLevel="3" x14ac:dyDescent="0.25">
      <c r="A500" s="221"/>
      <c r="B500" s="222"/>
      <c r="C500" s="252" t="s">
        <v>1819</v>
      </c>
      <c r="D500" s="247"/>
      <c r="E500" s="247"/>
      <c r="F500" s="247"/>
      <c r="G500" s="247"/>
      <c r="H500" s="224"/>
      <c r="I500" s="224"/>
      <c r="J500" s="224"/>
      <c r="K500" s="224"/>
      <c r="L500" s="224"/>
      <c r="M500" s="224"/>
      <c r="N500" s="223"/>
      <c r="O500" s="223"/>
      <c r="P500" s="223"/>
      <c r="Q500" s="223"/>
      <c r="R500" s="224"/>
      <c r="S500" s="224"/>
      <c r="T500" s="224"/>
      <c r="U500" s="224"/>
      <c r="V500" s="224"/>
      <c r="W500" s="224"/>
      <c r="X500" s="224"/>
      <c r="Y500" s="224"/>
      <c r="Z500" s="214"/>
      <c r="AA500" s="214"/>
      <c r="AB500" s="214"/>
      <c r="AC500" s="214"/>
      <c r="AD500" s="214"/>
      <c r="AE500" s="214"/>
      <c r="AF500" s="214"/>
      <c r="AG500" s="214" t="s">
        <v>250</v>
      </c>
      <c r="AH500" s="214"/>
      <c r="AI500" s="214"/>
      <c r="AJ500" s="214"/>
      <c r="AK500" s="214"/>
      <c r="AL500" s="214"/>
      <c r="AM500" s="214"/>
      <c r="AN500" s="214"/>
      <c r="AO500" s="214"/>
      <c r="AP500" s="214"/>
      <c r="AQ500" s="214"/>
      <c r="AR500" s="214"/>
      <c r="AS500" s="214"/>
      <c r="AT500" s="214"/>
      <c r="AU500" s="214"/>
      <c r="AV500" s="214"/>
      <c r="AW500" s="214"/>
      <c r="AX500" s="214"/>
      <c r="AY500" s="214"/>
      <c r="AZ500" s="214"/>
      <c r="BA500" s="245" t="str">
        <f>C500</f>
        <v>- dodání betonářské výztuže v požadované kvalitě, stříhání, řezání, ohýbání a spojování do všech požadovaných tvarů (vč. armakošů) a uložení s požadovaným zajištěním polohy a krytí výztuže betonem,</v>
      </c>
      <c r="BB500" s="214"/>
      <c r="BC500" s="214"/>
      <c r="BD500" s="214"/>
      <c r="BE500" s="214"/>
      <c r="BF500" s="214"/>
      <c r="BG500" s="214"/>
      <c r="BH500" s="214"/>
    </row>
    <row r="501" spans="1:60" outlineLevel="3" x14ac:dyDescent="0.25">
      <c r="A501" s="221"/>
      <c r="B501" s="222"/>
      <c r="C501" s="252" t="s">
        <v>1820</v>
      </c>
      <c r="D501" s="247"/>
      <c r="E501" s="247"/>
      <c r="F501" s="247"/>
      <c r="G501" s="247"/>
      <c r="H501" s="224"/>
      <c r="I501" s="224"/>
      <c r="J501" s="224"/>
      <c r="K501" s="224"/>
      <c r="L501" s="224"/>
      <c r="M501" s="224"/>
      <c r="N501" s="223"/>
      <c r="O501" s="223"/>
      <c r="P501" s="223"/>
      <c r="Q501" s="223"/>
      <c r="R501" s="224"/>
      <c r="S501" s="224"/>
      <c r="T501" s="224"/>
      <c r="U501" s="224"/>
      <c r="V501" s="224"/>
      <c r="W501" s="224"/>
      <c r="X501" s="224"/>
      <c r="Y501" s="224"/>
      <c r="Z501" s="214"/>
      <c r="AA501" s="214"/>
      <c r="AB501" s="214"/>
      <c r="AC501" s="214"/>
      <c r="AD501" s="214"/>
      <c r="AE501" s="214"/>
      <c r="AF501" s="214"/>
      <c r="AG501" s="214" t="s">
        <v>250</v>
      </c>
      <c r="AH501" s="214"/>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3" x14ac:dyDescent="0.25">
      <c r="A502" s="221"/>
      <c r="B502" s="222"/>
      <c r="C502" s="252" t="s">
        <v>1821</v>
      </c>
      <c r="D502" s="247"/>
      <c r="E502" s="247"/>
      <c r="F502" s="247"/>
      <c r="G502" s="247"/>
      <c r="H502" s="224"/>
      <c r="I502" s="224"/>
      <c r="J502" s="224"/>
      <c r="K502" s="224"/>
      <c r="L502" s="224"/>
      <c r="M502" s="224"/>
      <c r="N502" s="223"/>
      <c r="O502" s="223"/>
      <c r="P502" s="223"/>
      <c r="Q502" s="223"/>
      <c r="R502" s="224"/>
      <c r="S502" s="224"/>
      <c r="T502" s="224"/>
      <c r="U502" s="224"/>
      <c r="V502" s="224"/>
      <c r="W502" s="224"/>
      <c r="X502" s="224"/>
      <c r="Y502" s="224"/>
      <c r="Z502" s="214"/>
      <c r="AA502" s="214"/>
      <c r="AB502" s="214"/>
      <c r="AC502" s="214"/>
      <c r="AD502" s="214"/>
      <c r="AE502" s="214"/>
      <c r="AF502" s="214"/>
      <c r="AG502" s="214" t="s">
        <v>250</v>
      </c>
      <c r="AH502" s="214"/>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3" x14ac:dyDescent="0.25">
      <c r="A503" s="221"/>
      <c r="B503" s="222"/>
      <c r="C503" s="252" t="s">
        <v>1822</v>
      </c>
      <c r="D503" s="247"/>
      <c r="E503" s="247"/>
      <c r="F503" s="247"/>
      <c r="G503" s="247"/>
      <c r="H503" s="224"/>
      <c r="I503" s="224"/>
      <c r="J503" s="224"/>
      <c r="K503" s="224"/>
      <c r="L503" s="224"/>
      <c r="M503" s="224"/>
      <c r="N503" s="223"/>
      <c r="O503" s="223"/>
      <c r="P503" s="223"/>
      <c r="Q503" s="223"/>
      <c r="R503" s="224"/>
      <c r="S503" s="224"/>
      <c r="T503" s="224"/>
      <c r="U503" s="224"/>
      <c r="V503" s="224"/>
      <c r="W503" s="224"/>
      <c r="X503" s="224"/>
      <c r="Y503" s="224"/>
      <c r="Z503" s="214"/>
      <c r="AA503" s="214"/>
      <c r="AB503" s="214"/>
      <c r="AC503" s="214"/>
      <c r="AD503" s="214"/>
      <c r="AE503" s="214"/>
      <c r="AF503" s="214"/>
      <c r="AG503" s="214" t="s">
        <v>250</v>
      </c>
      <c r="AH503" s="214"/>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outlineLevel="3" x14ac:dyDescent="0.25">
      <c r="A504" s="221"/>
      <c r="B504" s="222"/>
      <c r="C504" s="252" t="s">
        <v>1823</v>
      </c>
      <c r="D504" s="247"/>
      <c r="E504" s="247"/>
      <c r="F504" s="247"/>
      <c r="G504" s="247"/>
      <c r="H504" s="224"/>
      <c r="I504" s="224"/>
      <c r="J504" s="224"/>
      <c r="K504" s="224"/>
      <c r="L504" s="224"/>
      <c r="M504" s="224"/>
      <c r="N504" s="223"/>
      <c r="O504" s="223"/>
      <c r="P504" s="223"/>
      <c r="Q504" s="223"/>
      <c r="R504" s="224"/>
      <c r="S504" s="224"/>
      <c r="T504" s="224"/>
      <c r="U504" s="224"/>
      <c r="V504" s="224"/>
      <c r="W504" s="224"/>
      <c r="X504" s="224"/>
      <c r="Y504" s="224"/>
      <c r="Z504" s="214"/>
      <c r="AA504" s="214"/>
      <c r="AB504" s="214"/>
      <c r="AC504" s="214"/>
      <c r="AD504" s="214"/>
      <c r="AE504" s="214"/>
      <c r="AF504" s="214"/>
      <c r="AG504" s="214" t="s">
        <v>250</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3" x14ac:dyDescent="0.25">
      <c r="A505" s="221"/>
      <c r="B505" s="222"/>
      <c r="C505" s="252" t="s">
        <v>1824</v>
      </c>
      <c r="D505" s="247"/>
      <c r="E505" s="247"/>
      <c r="F505" s="247"/>
      <c r="G505" s="247"/>
      <c r="H505" s="224"/>
      <c r="I505" s="224"/>
      <c r="J505" s="224"/>
      <c r="K505" s="224"/>
      <c r="L505" s="224"/>
      <c r="M505" s="224"/>
      <c r="N505" s="223"/>
      <c r="O505" s="223"/>
      <c r="P505" s="223"/>
      <c r="Q505" s="223"/>
      <c r="R505" s="224"/>
      <c r="S505" s="224"/>
      <c r="T505" s="224"/>
      <c r="U505" s="224"/>
      <c r="V505" s="224"/>
      <c r="W505" s="224"/>
      <c r="X505" s="224"/>
      <c r="Y505" s="224"/>
      <c r="Z505" s="214"/>
      <c r="AA505" s="214"/>
      <c r="AB505" s="214"/>
      <c r="AC505" s="214"/>
      <c r="AD505" s="214"/>
      <c r="AE505" s="214"/>
      <c r="AF505" s="214"/>
      <c r="AG505" s="214" t="s">
        <v>250</v>
      </c>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3" x14ac:dyDescent="0.25">
      <c r="A506" s="221"/>
      <c r="B506" s="222"/>
      <c r="C506" s="252" t="s">
        <v>1825</v>
      </c>
      <c r="D506" s="247"/>
      <c r="E506" s="247"/>
      <c r="F506" s="247"/>
      <c r="G506" s="247"/>
      <c r="H506" s="224"/>
      <c r="I506" s="224"/>
      <c r="J506" s="224"/>
      <c r="K506" s="224"/>
      <c r="L506" s="224"/>
      <c r="M506" s="224"/>
      <c r="N506" s="223"/>
      <c r="O506" s="223"/>
      <c r="P506" s="223"/>
      <c r="Q506" s="223"/>
      <c r="R506" s="224"/>
      <c r="S506" s="224"/>
      <c r="T506" s="224"/>
      <c r="U506" s="224"/>
      <c r="V506" s="224"/>
      <c r="W506" s="224"/>
      <c r="X506" s="224"/>
      <c r="Y506" s="224"/>
      <c r="Z506" s="214"/>
      <c r="AA506" s="214"/>
      <c r="AB506" s="214"/>
      <c r="AC506" s="214"/>
      <c r="AD506" s="214"/>
      <c r="AE506" s="214"/>
      <c r="AF506" s="214"/>
      <c r="AG506" s="214" t="s">
        <v>250</v>
      </c>
      <c r="AH506" s="214"/>
      <c r="AI506" s="214"/>
      <c r="AJ506" s="214"/>
      <c r="AK506" s="214"/>
      <c r="AL506" s="214"/>
      <c r="AM506" s="214"/>
      <c r="AN506" s="214"/>
      <c r="AO506" s="214"/>
      <c r="AP506" s="214"/>
      <c r="AQ506" s="214"/>
      <c r="AR506" s="214"/>
      <c r="AS506" s="214"/>
      <c r="AT506" s="214"/>
      <c r="AU506" s="214"/>
      <c r="AV506" s="214"/>
      <c r="AW506" s="214"/>
      <c r="AX506" s="214"/>
      <c r="AY506" s="214"/>
      <c r="AZ506" s="214"/>
      <c r="BA506" s="245" t="str">
        <f>C506</f>
        <v>- úpravy výztuže pro zřízení železobetonových kloubů, kotevních prvků, závěsných ok a doplňkových konstrukcí,</v>
      </c>
      <c r="BB506" s="214"/>
      <c r="BC506" s="214"/>
      <c r="BD506" s="214"/>
      <c r="BE506" s="214"/>
      <c r="BF506" s="214"/>
      <c r="BG506" s="214"/>
      <c r="BH506" s="214"/>
    </row>
    <row r="507" spans="1:60" outlineLevel="3" x14ac:dyDescent="0.25">
      <c r="A507" s="221"/>
      <c r="B507" s="222"/>
      <c r="C507" s="252" t="s">
        <v>1826</v>
      </c>
      <c r="D507" s="247"/>
      <c r="E507" s="247"/>
      <c r="F507" s="247"/>
      <c r="G507" s="247"/>
      <c r="H507" s="224"/>
      <c r="I507" s="224"/>
      <c r="J507" s="224"/>
      <c r="K507" s="224"/>
      <c r="L507" s="224"/>
      <c r="M507" s="224"/>
      <c r="N507" s="223"/>
      <c r="O507" s="223"/>
      <c r="P507" s="223"/>
      <c r="Q507" s="223"/>
      <c r="R507" s="224"/>
      <c r="S507" s="224"/>
      <c r="T507" s="224"/>
      <c r="U507" s="224"/>
      <c r="V507" s="224"/>
      <c r="W507" s="224"/>
      <c r="X507" s="224"/>
      <c r="Y507" s="224"/>
      <c r="Z507" s="214"/>
      <c r="AA507" s="214"/>
      <c r="AB507" s="214"/>
      <c r="AC507" s="214"/>
      <c r="AD507" s="214"/>
      <c r="AE507" s="214"/>
      <c r="AF507" s="214"/>
      <c r="AG507" s="214" t="s">
        <v>250</v>
      </c>
      <c r="AH507" s="214"/>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ht="21" outlineLevel="3" x14ac:dyDescent="0.25">
      <c r="A508" s="221"/>
      <c r="B508" s="222"/>
      <c r="C508" s="252" t="s">
        <v>1827</v>
      </c>
      <c r="D508" s="247"/>
      <c r="E508" s="247"/>
      <c r="F508" s="247"/>
      <c r="G508" s="247"/>
      <c r="H508" s="224"/>
      <c r="I508" s="224"/>
      <c r="J508" s="224"/>
      <c r="K508" s="224"/>
      <c r="L508" s="224"/>
      <c r="M508" s="224"/>
      <c r="N508" s="223"/>
      <c r="O508" s="223"/>
      <c r="P508" s="223"/>
      <c r="Q508" s="223"/>
      <c r="R508" s="224"/>
      <c r="S508" s="224"/>
      <c r="T508" s="224"/>
      <c r="U508" s="224"/>
      <c r="V508" s="224"/>
      <c r="W508" s="224"/>
      <c r="X508" s="224"/>
      <c r="Y508" s="224"/>
      <c r="Z508" s="214"/>
      <c r="AA508" s="214"/>
      <c r="AB508" s="214"/>
      <c r="AC508" s="214"/>
      <c r="AD508" s="214"/>
      <c r="AE508" s="214"/>
      <c r="AF508" s="214"/>
      <c r="AG508" s="214" t="s">
        <v>250</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45" t="str">
        <f>C508</f>
        <v>- vodivé propojení výztuže, které je součástí ochrany konstrukce proti vlivům bludných proudů, vyvedení do měřících skříní nebo míst pro měření bludných proudů (vlastní měřící skříně se uvádějí položkami SD 74).</v>
      </c>
      <c r="BB508" s="214"/>
      <c r="BC508" s="214"/>
      <c r="BD508" s="214"/>
      <c r="BE508" s="214"/>
      <c r="BF508" s="214"/>
      <c r="BG508" s="214"/>
      <c r="BH508" s="214"/>
    </row>
    <row r="509" spans="1:60" outlineLevel="3" x14ac:dyDescent="0.25">
      <c r="A509" s="221"/>
      <c r="B509" s="222"/>
      <c r="C509" s="252" t="s">
        <v>1828</v>
      </c>
      <c r="D509" s="247"/>
      <c r="E509" s="247"/>
      <c r="F509" s="247"/>
      <c r="G509" s="247"/>
      <c r="H509" s="224"/>
      <c r="I509" s="224"/>
      <c r="J509" s="224"/>
      <c r="K509" s="224"/>
      <c r="L509" s="224"/>
      <c r="M509" s="224"/>
      <c r="N509" s="223"/>
      <c r="O509" s="223"/>
      <c r="P509" s="223"/>
      <c r="Q509" s="223"/>
      <c r="R509" s="224"/>
      <c r="S509" s="224"/>
      <c r="T509" s="224"/>
      <c r="U509" s="224"/>
      <c r="V509" s="224"/>
      <c r="W509" s="224"/>
      <c r="X509" s="224"/>
      <c r="Y509" s="224"/>
      <c r="Z509" s="214"/>
      <c r="AA509" s="214"/>
      <c r="AB509" s="214"/>
      <c r="AC509" s="214"/>
      <c r="AD509" s="214"/>
      <c r="AE509" s="214"/>
      <c r="AF509" s="214"/>
      <c r="AG509" s="214" t="s">
        <v>250</v>
      </c>
      <c r="AH509" s="214"/>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3" x14ac:dyDescent="0.25">
      <c r="A510" s="221"/>
      <c r="B510" s="222"/>
      <c r="C510" s="252" t="s">
        <v>1829</v>
      </c>
      <c r="D510" s="247"/>
      <c r="E510" s="247"/>
      <c r="F510" s="247"/>
      <c r="G510" s="247"/>
      <c r="H510" s="224"/>
      <c r="I510" s="224"/>
      <c r="J510" s="224"/>
      <c r="K510" s="224"/>
      <c r="L510" s="224"/>
      <c r="M510" s="224"/>
      <c r="N510" s="223"/>
      <c r="O510" s="223"/>
      <c r="P510" s="223"/>
      <c r="Q510" s="223"/>
      <c r="R510" s="224"/>
      <c r="S510" s="224"/>
      <c r="T510" s="224"/>
      <c r="U510" s="224"/>
      <c r="V510" s="224"/>
      <c r="W510" s="224"/>
      <c r="X510" s="224"/>
      <c r="Y510" s="224"/>
      <c r="Z510" s="214"/>
      <c r="AA510" s="214"/>
      <c r="AB510" s="214"/>
      <c r="AC510" s="214"/>
      <c r="AD510" s="214"/>
      <c r="AE510" s="214"/>
      <c r="AF510" s="214"/>
      <c r="AG510" s="214" t="s">
        <v>250</v>
      </c>
      <c r="AH510" s="214"/>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3" x14ac:dyDescent="0.25">
      <c r="A511" s="221"/>
      <c r="B511" s="222"/>
      <c r="C511" s="252" t="s">
        <v>1830</v>
      </c>
      <c r="D511" s="247"/>
      <c r="E511" s="247"/>
      <c r="F511" s="247"/>
      <c r="G511" s="247"/>
      <c r="H511" s="224"/>
      <c r="I511" s="224"/>
      <c r="J511" s="224"/>
      <c r="K511" s="224"/>
      <c r="L511" s="224"/>
      <c r="M511" s="224"/>
      <c r="N511" s="223"/>
      <c r="O511" s="223"/>
      <c r="P511" s="223"/>
      <c r="Q511" s="223"/>
      <c r="R511" s="224"/>
      <c r="S511" s="224"/>
      <c r="T511" s="224"/>
      <c r="U511" s="224"/>
      <c r="V511" s="224"/>
      <c r="W511" s="224"/>
      <c r="X511" s="224"/>
      <c r="Y511" s="224"/>
      <c r="Z511" s="214"/>
      <c r="AA511" s="214"/>
      <c r="AB511" s="214"/>
      <c r="AC511" s="214"/>
      <c r="AD511" s="214"/>
      <c r="AE511" s="214"/>
      <c r="AF511" s="214"/>
      <c r="AG511" s="214" t="s">
        <v>250</v>
      </c>
      <c r="AH511" s="214"/>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3" x14ac:dyDescent="0.25">
      <c r="A512" s="221"/>
      <c r="B512" s="222"/>
      <c r="C512" s="252" t="s">
        <v>1831</v>
      </c>
      <c r="D512" s="247"/>
      <c r="E512" s="247"/>
      <c r="F512" s="247"/>
      <c r="G512" s="247"/>
      <c r="H512" s="224"/>
      <c r="I512" s="224"/>
      <c r="J512" s="224"/>
      <c r="K512" s="224"/>
      <c r="L512" s="224"/>
      <c r="M512" s="224"/>
      <c r="N512" s="223"/>
      <c r="O512" s="223"/>
      <c r="P512" s="223"/>
      <c r="Q512" s="223"/>
      <c r="R512" s="224"/>
      <c r="S512" s="224"/>
      <c r="T512" s="224"/>
      <c r="U512" s="224"/>
      <c r="V512" s="224"/>
      <c r="W512" s="224"/>
      <c r="X512" s="224"/>
      <c r="Y512" s="224"/>
      <c r="Z512" s="214"/>
      <c r="AA512" s="214"/>
      <c r="AB512" s="214"/>
      <c r="AC512" s="214"/>
      <c r="AD512" s="214"/>
      <c r="AE512" s="214"/>
      <c r="AF512" s="214"/>
      <c r="AG512" s="214" t="s">
        <v>250</v>
      </c>
      <c r="AH512" s="214"/>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3" x14ac:dyDescent="0.25">
      <c r="A513" s="221"/>
      <c r="B513" s="222"/>
      <c r="C513" s="252" t="s">
        <v>1832</v>
      </c>
      <c r="D513" s="247"/>
      <c r="E513" s="247"/>
      <c r="F513" s="247"/>
      <c r="G513" s="247"/>
      <c r="H513" s="224"/>
      <c r="I513" s="224"/>
      <c r="J513" s="224"/>
      <c r="K513" s="224"/>
      <c r="L513" s="224"/>
      <c r="M513" s="224"/>
      <c r="N513" s="223"/>
      <c r="O513" s="223"/>
      <c r="P513" s="223"/>
      <c r="Q513" s="223"/>
      <c r="R513" s="224"/>
      <c r="S513" s="224"/>
      <c r="T513" s="224"/>
      <c r="U513" s="224"/>
      <c r="V513" s="224"/>
      <c r="W513" s="224"/>
      <c r="X513" s="224"/>
      <c r="Y513" s="224"/>
      <c r="Z513" s="214"/>
      <c r="AA513" s="214"/>
      <c r="AB513" s="214"/>
      <c r="AC513" s="214"/>
      <c r="AD513" s="214"/>
      <c r="AE513" s="214"/>
      <c r="AF513" s="214"/>
      <c r="AG513" s="214" t="s">
        <v>250</v>
      </c>
      <c r="AH513" s="214"/>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3" x14ac:dyDescent="0.25">
      <c r="A514" s="221"/>
      <c r="B514" s="222"/>
      <c r="C514" s="252" t="s">
        <v>1833</v>
      </c>
      <c r="D514" s="247"/>
      <c r="E514" s="247"/>
      <c r="F514" s="247"/>
      <c r="G514" s="247"/>
      <c r="H514" s="224"/>
      <c r="I514" s="224"/>
      <c r="J514" s="224"/>
      <c r="K514" s="224"/>
      <c r="L514" s="224"/>
      <c r="M514" s="224"/>
      <c r="N514" s="223"/>
      <c r="O514" s="223"/>
      <c r="P514" s="223"/>
      <c r="Q514" s="223"/>
      <c r="R514" s="224"/>
      <c r="S514" s="224"/>
      <c r="T514" s="224"/>
      <c r="U514" s="224"/>
      <c r="V514" s="224"/>
      <c r="W514" s="224"/>
      <c r="X514" s="224"/>
      <c r="Y514" s="224"/>
      <c r="Z514" s="214"/>
      <c r="AA514" s="214"/>
      <c r="AB514" s="214"/>
      <c r="AC514" s="214"/>
      <c r="AD514" s="214"/>
      <c r="AE514" s="214"/>
      <c r="AF514" s="214"/>
      <c r="AG514" s="214" t="s">
        <v>250</v>
      </c>
      <c r="AH514" s="214"/>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3" x14ac:dyDescent="0.25">
      <c r="A515" s="221"/>
      <c r="B515" s="222"/>
      <c r="C515" s="252" t="s">
        <v>1834</v>
      </c>
      <c r="D515" s="247"/>
      <c r="E515" s="247"/>
      <c r="F515" s="247"/>
      <c r="G515" s="247"/>
      <c r="H515" s="224"/>
      <c r="I515" s="224"/>
      <c r="J515" s="224"/>
      <c r="K515" s="224"/>
      <c r="L515" s="224"/>
      <c r="M515" s="224"/>
      <c r="N515" s="223"/>
      <c r="O515" s="223"/>
      <c r="P515" s="223"/>
      <c r="Q515" s="223"/>
      <c r="R515" s="224"/>
      <c r="S515" s="224"/>
      <c r="T515" s="224"/>
      <c r="U515" s="224"/>
      <c r="V515" s="224"/>
      <c r="W515" s="224"/>
      <c r="X515" s="224"/>
      <c r="Y515" s="224"/>
      <c r="Z515" s="214"/>
      <c r="AA515" s="214"/>
      <c r="AB515" s="214"/>
      <c r="AC515" s="214"/>
      <c r="AD515" s="214"/>
      <c r="AE515" s="214"/>
      <c r="AF515" s="214"/>
      <c r="AG515" s="214" t="s">
        <v>250</v>
      </c>
      <c r="AH515" s="214"/>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3" x14ac:dyDescent="0.25">
      <c r="A516" s="221"/>
      <c r="B516" s="222"/>
      <c r="C516" s="252" t="s">
        <v>1835</v>
      </c>
      <c r="D516" s="247"/>
      <c r="E516" s="247"/>
      <c r="F516" s="247"/>
      <c r="G516" s="247"/>
      <c r="H516" s="224"/>
      <c r="I516" s="224"/>
      <c r="J516" s="224"/>
      <c r="K516" s="224"/>
      <c r="L516" s="224"/>
      <c r="M516" s="224"/>
      <c r="N516" s="223"/>
      <c r="O516" s="223"/>
      <c r="P516" s="223"/>
      <c r="Q516" s="223"/>
      <c r="R516" s="224"/>
      <c r="S516" s="224"/>
      <c r="T516" s="224"/>
      <c r="U516" s="224"/>
      <c r="V516" s="224"/>
      <c r="W516" s="224"/>
      <c r="X516" s="224"/>
      <c r="Y516" s="224"/>
      <c r="Z516" s="214"/>
      <c r="AA516" s="214"/>
      <c r="AB516" s="214"/>
      <c r="AC516" s="214"/>
      <c r="AD516" s="214"/>
      <c r="AE516" s="214"/>
      <c r="AF516" s="214"/>
      <c r="AG516" s="214" t="s">
        <v>250</v>
      </c>
      <c r="AH516" s="214"/>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3" x14ac:dyDescent="0.25">
      <c r="A517" s="221"/>
      <c r="B517" s="222"/>
      <c r="C517" s="252" t="s">
        <v>1836</v>
      </c>
      <c r="D517" s="247"/>
      <c r="E517" s="247"/>
      <c r="F517" s="247"/>
      <c r="G517" s="247"/>
      <c r="H517" s="224"/>
      <c r="I517" s="224"/>
      <c r="J517" s="224"/>
      <c r="K517" s="224"/>
      <c r="L517" s="224"/>
      <c r="M517" s="224"/>
      <c r="N517" s="223"/>
      <c r="O517" s="223"/>
      <c r="P517" s="223"/>
      <c r="Q517" s="223"/>
      <c r="R517" s="224"/>
      <c r="S517" s="224"/>
      <c r="T517" s="224"/>
      <c r="U517" s="224"/>
      <c r="V517" s="224"/>
      <c r="W517" s="224"/>
      <c r="X517" s="224"/>
      <c r="Y517" s="224"/>
      <c r="Z517" s="214"/>
      <c r="AA517" s="214"/>
      <c r="AB517" s="214"/>
      <c r="AC517" s="214"/>
      <c r="AD517" s="214"/>
      <c r="AE517" s="214"/>
      <c r="AF517" s="214"/>
      <c r="AG517" s="214" t="s">
        <v>250</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outlineLevel="3" x14ac:dyDescent="0.25">
      <c r="A518" s="221"/>
      <c r="B518" s="222"/>
      <c r="C518" s="252" t="s">
        <v>1837</v>
      </c>
      <c r="D518" s="247"/>
      <c r="E518" s="247"/>
      <c r="F518" s="247"/>
      <c r="G518" s="247"/>
      <c r="H518" s="224"/>
      <c r="I518" s="224"/>
      <c r="J518" s="224"/>
      <c r="K518" s="224"/>
      <c r="L518" s="224"/>
      <c r="M518" s="224"/>
      <c r="N518" s="223"/>
      <c r="O518" s="223"/>
      <c r="P518" s="223"/>
      <c r="Q518" s="223"/>
      <c r="R518" s="224"/>
      <c r="S518" s="224"/>
      <c r="T518" s="224"/>
      <c r="U518" s="224"/>
      <c r="V518" s="224"/>
      <c r="W518" s="224"/>
      <c r="X518" s="224"/>
      <c r="Y518" s="224"/>
      <c r="Z518" s="214"/>
      <c r="AA518" s="214"/>
      <c r="AB518" s="214"/>
      <c r="AC518" s="214"/>
      <c r="AD518" s="214"/>
      <c r="AE518" s="214"/>
      <c r="AF518" s="214"/>
      <c r="AG518" s="214" t="s">
        <v>250</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14"/>
      <c r="BB518" s="214"/>
      <c r="BC518" s="214"/>
      <c r="BD518" s="214"/>
      <c r="BE518" s="214"/>
      <c r="BF518" s="214"/>
      <c r="BG518" s="214"/>
      <c r="BH518" s="214"/>
    </row>
    <row r="519" spans="1:60" outlineLevel="3" x14ac:dyDescent="0.25">
      <c r="A519" s="221"/>
      <c r="B519" s="222"/>
      <c r="C519" s="252" t="s">
        <v>1864</v>
      </c>
      <c r="D519" s="247"/>
      <c r="E519" s="247"/>
      <c r="F519" s="247"/>
      <c r="G519" s="247"/>
      <c r="H519" s="224"/>
      <c r="I519" s="224"/>
      <c r="J519" s="224"/>
      <c r="K519" s="224"/>
      <c r="L519" s="224"/>
      <c r="M519" s="224"/>
      <c r="N519" s="223"/>
      <c r="O519" s="223"/>
      <c r="P519" s="223"/>
      <c r="Q519" s="223"/>
      <c r="R519" s="224"/>
      <c r="S519" s="224"/>
      <c r="T519" s="224"/>
      <c r="U519" s="224"/>
      <c r="V519" s="224"/>
      <c r="W519" s="224"/>
      <c r="X519" s="224"/>
      <c r="Y519" s="224"/>
      <c r="Z519" s="214"/>
      <c r="AA519" s="214"/>
      <c r="AB519" s="214"/>
      <c r="AC519" s="214"/>
      <c r="AD519" s="214"/>
      <c r="AE519" s="214"/>
      <c r="AF519" s="214"/>
      <c r="AG519" s="214" t="s">
        <v>250</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3" x14ac:dyDescent="0.25">
      <c r="A520" s="221"/>
      <c r="B520" s="222"/>
      <c r="C520" s="252" t="s">
        <v>1838</v>
      </c>
      <c r="D520" s="247"/>
      <c r="E520" s="247"/>
      <c r="F520" s="247"/>
      <c r="G520" s="247"/>
      <c r="H520" s="224"/>
      <c r="I520" s="224"/>
      <c r="J520" s="224"/>
      <c r="K520" s="224"/>
      <c r="L520" s="224"/>
      <c r="M520" s="224"/>
      <c r="N520" s="223"/>
      <c r="O520" s="223"/>
      <c r="P520" s="223"/>
      <c r="Q520" s="223"/>
      <c r="R520" s="224"/>
      <c r="S520" s="224"/>
      <c r="T520" s="224"/>
      <c r="U520" s="224"/>
      <c r="V520" s="224"/>
      <c r="W520" s="224"/>
      <c r="X520" s="224"/>
      <c r="Y520" s="224"/>
      <c r="Z520" s="214"/>
      <c r="AA520" s="214"/>
      <c r="AB520" s="214"/>
      <c r="AC520" s="214"/>
      <c r="AD520" s="214"/>
      <c r="AE520" s="214"/>
      <c r="AF520" s="214"/>
      <c r="AG520" s="214" t="s">
        <v>250</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3" x14ac:dyDescent="0.25">
      <c r="A521" s="221"/>
      <c r="B521" s="222"/>
      <c r="C521" s="252" t="s">
        <v>1839</v>
      </c>
      <c r="D521" s="247"/>
      <c r="E521" s="247"/>
      <c r="F521" s="247"/>
      <c r="G521" s="247"/>
      <c r="H521" s="224"/>
      <c r="I521" s="224"/>
      <c r="J521" s="224"/>
      <c r="K521" s="224"/>
      <c r="L521" s="224"/>
      <c r="M521" s="224"/>
      <c r="N521" s="223"/>
      <c r="O521" s="223"/>
      <c r="P521" s="223"/>
      <c r="Q521" s="223"/>
      <c r="R521" s="224"/>
      <c r="S521" s="224"/>
      <c r="T521" s="224"/>
      <c r="U521" s="224"/>
      <c r="V521" s="224"/>
      <c r="W521" s="224"/>
      <c r="X521" s="224"/>
      <c r="Y521" s="224"/>
      <c r="Z521" s="214"/>
      <c r="AA521" s="214"/>
      <c r="AB521" s="214"/>
      <c r="AC521" s="214"/>
      <c r="AD521" s="214"/>
      <c r="AE521" s="214"/>
      <c r="AF521" s="214"/>
      <c r="AG521" s="214" t="s">
        <v>250</v>
      </c>
      <c r="AH521" s="214"/>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3" x14ac:dyDescent="0.25">
      <c r="A522" s="221"/>
      <c r="B522" s="222"/>
      <c r="C522" s="252" t="s">
        <v>1840</v>
      </c>
      <c r="D522" s="247"/>
      <c r="E522" s="247"/>
      <c r="F522" s="247"/>
      <c r="G522" s="247"/>
      <c r="H522" s="224"/>
      <c r="I522" s="224"/>
      <c r="J522" s="224"/>
      <c r="K522" s="224"/>
      <c r="L522" s="224"/>
      <c r="M522" s="224"/>
      <c r="N522" s="223"/>
      <c r="O522" s="223"/>
      <c r="P522" s="223"/>
      <c r="Q522" s="223"/>
      <c r="R522" s="224"/>
      <c r="S522" s="224"/>
      <c r="T522" s="224"/>
      <c r="U522" s="224"/>
      <c r="V522" s="224"/>
      <c r="W522" s="224"/>
      <c r="X522" s="224"/>
      <c r="Y522" s="224"/>
      <c r="Z522" s="214"/>
      <c r="AA522" s="214"/>
      <c r="AB522" s="214"/>
      <c r="AC522" s="214"/>
      <c r="AD522" s="214"/>
      <c r="AE522" s="214"/>
      <c r="AF522" s="214"/>
      <c r="AG522" s="214" t="s">
        <v>250</v>
      </c>
      <c r="AH522" s="214"/>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3" x14ac:dyDescent="0.25">
      <c r="A523" s="221"/>
      <c r="B523" s="222"/>
      <c r="C523" s="252" t="s">
        <v>1841</v>
      </c>
      <c r="D523" s="247"/>
      <c r="E523" s="247"/>
      <c r="F523" s="247"/>
      <c r="G523" s="247"/>
      <c r="H523" s="224"/>
      <c r="I523" s="224"/>
      <c r="J523" s="224"/>
      <c r="K523" s="224"/>
      <c r="L523" s="224"/>
      <c r="M523" s="224"/>
      <c r="N523" s="223"/>
      <c r="O523" s="223"/>
      <c r="P523" s="223"/>
      <c r="Q523" s="223"/>
      <c r="R523" s="224"/>
      <c r="S523" s="224"/>
      <c r="T523" s="224"/>
      <c r="U523" s="224"/>
      <c r="V523" s="224"/>
      <c r="W523" s="224"/>
      <c r="X523" s="224"/>
      <c r="Y523" s="224"/>
      <c r="Z523" s="214"/>
      <c r="AA523" s="214"/>
      <c r="AB523" s="214"/>
      <c r="AC523" s="214"/>
      <c r="AD523" s="214"/>
      <c r="AE523" s="214"/>
      <c r="AF523" s="214"/>
      <c r="AG523" s="214" t="s">
        <v>250</v>
      </c>
      <c r="AH523" s="214"/>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ht="20.399999999999999" outlineLevel="1" x14ac:dyDescent="0.25">
      <c r="A524" s="238">
        <v>67</v>
      </c>
      <c r="B524" s="239" t="s">
        <v>1842</v>
      </c>
      <c r="C524" s="250" t="s">
        <v>1843</v>
      </c>
      <c r="D524" s="240" t="s">
        <v>353</v>
      </c>
      <c r="E524" s="241">
        <v>1</v>
      </c>
      <c r="F524" s="242"/>
      <c r="G524" s="243">
        <f>ROUND(E524*F524,2)</f>
        <v>0</v>
      </c>
      <c r="H524" s="242"/>
      <c r="I524" s="243">
        <f>ROUND(E524*H524,2)</f>
        <v>0</v>
      </c>
      <c r="J524" s="242"/>
      <c r="K524" s="243">
        <f>ROUND(E524*J524,2)</f>
        <v>0</v>
      </c>
      <c r="L524" s="243">
        <v>21</v>
      </c>
      <c r="M524" s="243">
        <f>G524*(1+L524/100)</f>
        <v>0</v>
      </c>
      <c r="N524" s="241">
        <v>0.23522000000000001</v>
      </c>
      <c r="O524" s="241">
        <f>ROUND(E524*N524,2)</f>
        <v>0.24</v>
      </c>
      <c r="P524" s="241">
        <v>0</v>
      </c>
      <c r="Q524" s="241">
        <f>ROUND(E524*P524,2)</f>
        <v>0</v>
      </c>
      <c r="R524" s="243" t="s">
        <v>255</v>
      </c>
      <c r="S524" s="243" t="s">
        <v>243</v>
      </c>
      <c r="T524" s="244" t="s">
        <v>243</v>
      </c>
      <c r="U524" s="224">
        <v>5.09544</v>
      </c>
      <c r="V524" s="224">
        <f>ROUND(E524*U524,2)</f>
        <v>5.0999999999999996</v>
      </c>
      <c r="W524" s="224"/>
      <c r="X524" s="224" t="s">
        <v>256</v>
      </c>
      <c r="Y524" s="224" t="s">
        <v>363</v>
      </c>
      <c r="Z524" s="214"/>
      <c r="AA524" s="214"/>
      <c r="AB524" s="214"/>
      <c r="AC524" s="214"/>
      <c r="AD524" s="214"/>
      <c r="AE524" s="214"/>
      <c r="AF524" s="214"/>
      <c r="AG524" s="214" t="s">
        <v>257</v>
      </c>
      <c r="AH524" s="214"/>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2" x14ac:dyDescent="0.25">
      <c r="A525" s="221"/>
      <c r="B525" s="222"/>
      <c r="C525" s="254" t="s">
        <v>1844</v>
      </c>
      <c r="D525" s="248"/>
      <c r="E525" s="248"/>
      <c r="F525" s="248"/>
      <c r="G525" s="248"/>
      <c r="H525" s="224"/>
      <c r="I525" s="224"/>
      <c r="J525" s="224"/>
      <c r="K525" s="224"/>
      <c r="L525" s="224"/>
      <c r="M525" s="224"/>
      <c r="N525" s="223"/>
      <c r="O525" s="223"/>
      <c r="P525" s="223"/>
      <c r="Q525" s="223"/>
      <c r="R525" s="224"/>
      <c r="S525" s="224"/>
      <c r="T525" s="224"/>
      <c r="U525" s="224"/>
      <c r="V525" s="224"/>
      <c r="W525" s="224"/>
      <c r="X525" s="224"/>
      <c r="Y525" s="224"/>
      <c r="Z525" s="214"/>
      <c r="AA525" s="214"/>
      <c r="AB525" s="214"/>
      <c r="AC525" s="214"/>
      <c r="AD525" s="214"/>
      <c r="AE525" s="214"/>
      <c r="AF525" s="214"/>
      <c r="AG525" s="214" t="s">
        <v>250</v>
      </c>
      <c r="AH525" s="214"/>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3" x14ac:dyDescent="0.25">
      <c r="A526" s="221"/>
      <c r="B526" s="222"/>
      <c r="C526" s="252" t="s">
        <v>1845</v>
      </c>
      <c r="D526" s="247"/>
      <c r="E526" s="247"/>
      <c r="F526" s="247"/>
      <c r="G526" s="247"/>
      <c r="H526" s="224"/>
      <c r="I526" s="224"/>
      <c r="J526" s="224"/>
      <c r="K526" s="224"/>
      <c r="L526" s="224"/>
      <c r="M526" s="224"/>
      <c r="N526" s="223"/>
      <c r="O526" s="223"/>
      <c r="P526" s="223"/>
      <c r="Q526" s="223"/>
      <c r="R526" s="224"/>
      <c r="S526" s="224"/>
      <c r="T526" s="224"/>
      <c r="U526" s="224"/>
      <c r="V526" s="224"/>
      <c r="W526" s="224"/>
      <c r="X526" s="224"/>
      <c r="Y526" s="224"/>
      <c r="Z526" s="214"/>
      <c r="AA526" s="214"/>
      <c r="AB526" s="214"/>
      <c r="AC526" s="214"/>
      <c r="AD526" s="214"/>
      <c r="AE526" s="214"/>
      <c r="AF526" s="214"/>
      <c r="AG526" s="214" t="s">
        <v>250</v>
      </c>
      <c r="AH526" s="214"/>
      <c r="AI526" s="214"/>
      <c r="AJ526" s="214"/>
      <c r="AK526" s="214"/>
      <c r="AL526" s="214"/>
      <c r="AM526" s="214"/>
      <c r="AN526" s="214"/>
      <c r="AO526" s="214"/>
      <c r="AP526" s="214"/>
      <c r="AQ526" s="214"/>
      <c r="AR526" s="214"/>
      <c r="AS526" s="214"/>
      <c r="AT526" s="214"/>
      <c r="AU526" s="214"/>
      <c r="AV526" s="214"/>
      <c r="AW526" s="214"/>
      <c r="AX526" s="214"/>
      <c r="AY526" s="214"/>
      <c r="AZ526" s="214"/>
      <c r="BA526" s="245" t="str">
        <f>C526</f>
        <v>Plastové dno, šachta z korugované trouby, těsnění, teleskopický adaptér, rám do teleskopu, poklop litinový.</v>
      </c>
      <c r="BB526" s="214"/>
      <c r="BC526" s="214"/>
      <c r="BD526" s="214"/>
      <c r="BE526" s="214"/>
      <c r="BF526" s="214"/>
      <c r="BG526" s="214"/>
      <c r="BH526" s="214"/>
    </row>
    <row r="527" spans="1:60" outlineLevel="2" x14ac:dyDescent="0.25">
      <c r="A527" s="221"/>
      <c r="B527" s="222"/>
      <c r="C527" s="253" t="s">
        <v>1846</v>
      </c>
      <c r="D527" s="228"/>
      <c r="E527" s="229">
        <v>1</v>
      </c>
      <c r="F527" s="224"/>
      <c r="G527" s="224"/>
      <c r="H527" s="224"/>
      <c r="I527" s="224"/>
      <c r="J527" s="224"/>
      <c r="K527" s="224"/>
      <c r="L527" s="224"/>
      <c r="M527" s="224"/>
      <c r="N527" s="223"/>
      <c r="O527" s="223"/>
      <c r="P527" s="223"/>
      <c r="Q527" s="223"/>
      <c r="R527" s="224"/>
      <c r="S527" s="224"/>
      <c r="T527" s="224"/>
      <c r="U527" s="224"/>
      <c r="V527" s="224"/>
      <c r="W527" s="224"/>
      <c r="X527" s="224"/>
      <c r="Y527" s="224"/>
      <c r="Z527" s="214"/>
      <c r="AA527" s="214"/>
      <c r="AB527" s="214"/>
      <c r="AC527" s="214"/>
      <c r="AD527" s="214"/>
      <c r="AE527" s="214"/>
      <c r="AF527" s="214"/>
      <c r="AG527" s="214" t="s">
        <v>252</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5">
      <c r="A528" s="238">
        <v>68</v>
      </c>
      <c r="B528" s="239" t="s">
        <v>1847</v>
      </c>
      <c r="C528" s="250" t="s">
        <v>1848</v>
      </c>
      <c r="D528" s="240" t="s">
        <v>353</v>
      </c>
      <c r="E528" s="241">
        <v>3</v>
      </c>
      <c r="F528" s="242"/>
      <c r="G528" s="243">
        <f>ROUND(E528*F528,2)</f>
        <v>0</v>
      </c>
      <c r="H528" s="242"/>
      <c r="I528" s="243">
        <f>ROUND(E528*H528,2)</f>
        <v>0</v>
      </c>
      <c r="J528" s="242"/>
      <c r="K528" s="243">
        <f>ROUND(E528*J528,2)</f>
        <v>0</v>
      </c>
      <c r="L528" s="243">
        <v>21</v>
      </c>
      <c r="M528" s="243">
        <f>G528*(1+L528/100)</f>
        <v>0</v>
      </c>
      <c r="N528" s="241">
        <v>7.0200000000000002E-3</v>
      </c>
      <c r="O528" s="241">
        <f>ROUND(E528*N528,2)</f>
        <v>0.02</v>
      </c>
      <c r="P528" s="241">
        <v>0</v>
      </c>
      <c r="Q528" s="241">
        <f>ROUND(E528*P528,2)</f>
        <v>0</v>
      </c>
      <c r="R528" s="243" t="s">
        <v>1646</v>
      </c>
      <c r="S528" s="243" t="s">
        <v>243</v>
      </c>
      <c r="T528" s="244" t="s">
        <v>243</v>
      </c>
      <c r="U528" s="224">
        <v>3.3879999999999999</v>
      </c>
      <c r="V528" s="224">
        <f>ROUND(E528*U528,2)</f>
        <v>10.16</v>
      </c>
      <c r="W528" s="224"/>
      <c r="X528" s="224" t="s">
        <v>244</v>
      </c>
      <c r="Y528" s="224" t="s">
        <v>363</v>
      </c>
      <c r="Z528" s="214"/>
      <c r="AA528" s="214"/>
      <c r="AB528" s="214"/>
      <c r="AC528" s="214"/>
      <c r="AD528" s="214"/>
      <c r="AE528" s="214"/>
      <c r="AF528" s="214"/>
      <c r="AG528" s="214" t="s">
        <v>246</v>
      </c>
      <c r="AH528" s="214"/>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2" x14ac:dyDescent="0.25">
      <c r="A529" s="221"/>
      <c r="B529" s="222"/>
      <c r="C529" s="254" t="s">
        <v>1524</v>
      </c>
      <c r="D529" s="248"/>
      <c r="E529" s="248"/>
      <c r="F529" s="248"/>
      <c r="G529" s="248"/>
      <c r="H529" s="224"/>
      <c r="I529" s="224"/>
      <c r="J529" s="224"/>
      <c r="K529" s="224"/>
      <c r="L529" s="224"/>
      <c r="M529" s="224"/>
      <c r="N529" s="223"/>
      <c r="O529" s="223"/>
      <c r="P529" s="223"/>
      <c r="Q529" s="223"/>
      <c r="R529" s="224"/>
      <c r="S529" s="224"/>
      <c r="T529" s="224"/>
      <c r="U529" s="224"/>
      <c r="V529" s="224"/>
      <c r="W529" s="224"/>
      <c r="X529" s="224"/>
      <c r="Y529" s="224"/>
      <c r="Z529" s="214"/>
      <c r="AA529" s="214"/>
      <c r="AB529" s="214"/>
      <c r="AC529" s="214"/>
      <c r="AD529" s="214"/>
      <c r="AE529" s="214"/>
      <c r="AF529" s="214"/>
      <c r="AG529" s="214" t="s">
        <v>250</v>
      </c>
      <c r="AH529" s="214"/>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2" x14ac:dyDescent="0.25">
      <c r="A530" s="221"/>
      <c r="B530" s="222"/>
      <c r="C530" s="253" t="s">
        <v>1695</v>
      </c>
      <c r="D530" s="228"/>
      <c r="E530" s="229">
        <v>3</v>
      </c>
      <c r="F530" s="224"/>
      <c r="G530" s="224"/>
      <c r="H530" s="224"/>
      <c r="I530" s="224"/>
      <c r="J530" s="224"/>
      <c r="K530" s="224"/>
      <c r="L530" s="224"/>
      <c r="M530" s="224"/>
      <c r="N530" s="223"/>
      <c r="O530" s="223"/>
      <c r="P530" s="223"/>
      <c r="Q530" s="223"/>
      <c r="R530" s="224"/>
      <c r="S530" s="224"/>
      <c r="T530" s="224"/>
      <c r="U530" s="224"/>
      <c r="V530" s="224"/>
      <c r="W530" s="224"/>
      <c r="X530" s="224"/>
      <c r="Y530" s="224"/>
      <c r="Z530" s="214"/>
      <c r="AA530" s="214"/>
      <c r="AB530" s="214"/>
      <c r="AC530" s="214"/>
      <c r="AD530" s="214"/>
      <c r="AE530" s="214"/>
      <c r="AF530" s="214"/>
      <c r="AG530" s="214" t="s">
        <v>252</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5">
      <c r="A531" s="238">
        <v>69</v>
      </c>
      <c r="B531" s="239" t="s">
        <v>1849</v>
      </c>
      <c r="C531" s="250" t="s">
        <v>1850</v>
      </c>
      <c r="D531" s="240" t="s">
        <v>241</v>
      </c>
      <c r="E531" s="241">
        <v>3</v>
      </c>
      <c r="F531" s="242"/>
      <c r="G531" s="243">
        <f>ROUND(E531*F531,2)</f>
        <v>0</v>
      </c>
      <c r="H531" s="242"/>
      <c r="I531" s="243">
        <f>ROUND(E531*H531,2)</f>
        <v>0</v>
      </c>
      <c r="J531" s="242"/>
      <c r="K531" s="243">
        <f>ROUND(E531*J531,2)</f>
        <v>0</v>
      </c>
      <c r="L531" s="243">
        <v>21</v>
      </c>
      <c r="M531" s="243">
        <f>G531*(1+L531/100)</f>
        <v>0</v>
      </c>
      <c r="N531" s="241">
        <v>2.5249999999999999</v>
      </c>
      <c r="O531" s="241">
        <f>ROUND(E531*N531,2)</f>
        <v>7.58</v>
      </c>
      <c r="P531" s="241">
        <v>0</v>
      </c>
      <c r="Q531" s="241">
        <f>ROUND(E531*P531,2)</f>
        <v>0</v>
      </c>
      <c r="R531" s="243" t="s">
        <v>1646</v>
      </c>
      <c r="S531" s="243" t="s">
        <v>243</v>
      </c>
      <c r="T531" s="244" t="s">
        <v>243</v>
      </c>
      <c r="U531" s="224">
        <v>1.3029999999999999</v>
      </c>
      <c r="V531" s="224">
        <f>ROUND(E531*U531,2)</f>
        <v>3.91</v>
      </c>
      <c r="W531" s="224"/>
      <c r="X531" s="224" t="s">
        <v>244</v>
      </c>
      <c r="Y531" s="224" t="s">
        <v>363</v>
      </c>
      <c r="Z531" s="214"/>
      <c r="AA531" s="214"/>
      <c r="AB531" s="214"/>
      <c r="AC531" s="214"/>
      <c r="AD531" s="214"/>
      <c r="AE531" s="214"/>
      <c r="AF531" s="214"/>
      <c r="AG531" s="214" t="s">
        <v>246</v>
      </c>
      <c r="AH531" s="214"/>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2" x14ac:dyDescent="0.25">
      <c r="A532" s="221"/>
      <c r="B532" s="222"/>
      <c r="C532" s="251" t="s">
        <v>1672</v>
      </c>
      <c r="D532" s="246"/>
      <c r="E532" s="246"/>
      <c r="F532" s="246"/>
      <c r="G532" s="246"/>
      <c r="H532" s="224"/>
      <c r="I532" s="224"/>
      <c r="J532" s="224"/>
      <c r="K532" s="224"/>
      <c r="L532" s="224"/>
      <c r="M532" s="224"/>
      <c r="N532" s="223"/>
      <c r="O532" s="223"/>
      <c r="P532" s="223"/>
      <c r="Q532" s="223"/>
      <c r="R532" s="224"/>
      <c r="S532" s="224"/>
      <c r="T532" s="224"/>
      <c r="U532" s="224"/>
      <c r="V532" s="224"/>
      <c r="W532" s="224"/>
      <c r="X532" s="224"/>
      <c r="Y532" s="224"/>
      <c r="Z532" s="214"/>
      <c r="AA532" s="214"/>
      <c r="AB532" s="214"/>
      <c r="AC532" s="214"/>
      <c r="AD532" s="214"/>
      <c r="AE532" s="214"/>
      <c r="AF532" s="214"/>
      <c r="AG532" s="214" t="s">
        <v>248</v>
      </c>
      <c r="AH532" s="214"/>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2" x14ac:dyDescent="0.25">
      <c r="A533" s="221"/>
      <c r="B533" s="222"/>
      <c r="C533" s="252" t="s">
        <v>1524</v>
      </c>
      <c r="D533" s="247"/>
      <c r="E533" s="247"/>
      <c r="F533" s="247"/>
      <c r="G533" s="247"/>
      <c r="H533" s="224"/>
      <c r="I533" s="224"/>
      <c r="J533" s="224"/>
      <c r="K533" s="224"/>
      <c r="L533" s="224"/>
      <c r="M533" s="224"/>
      <c r="N533" s="223"/>
      <c r="O533" s="223"/>
      <c r="P533" s="223"/>
      <c r="Q533" s="223"/>
      <c r="R533" s="224"/>
      <c r="S533" s="224"/>
      <c r="T533" s="224"/>
      <c r="U533" s="224"/>
      <c r="V533" s="224"/>
      <c r="W533" s="224"/>
      <c r="X533" s="224"/>
      <c r="Y533" s="224"/>
      <c r="Z533" s="214"/>
      <c r="AA533" s="214"/>
      <c r="AB533" s="214"/>
      <c r="AC533" s="214"/>
      <c r="AD533" s="214"/>
      <c r="AE533" s="214"/>
      <c r="AF533" s="214"/>
      <c r="AG533" s="214" t="s">
        <v>250</v>
      </c>
      <c r="AH533" s="214"/>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3" x14ac:dyDescent="0.25">
      <c r="A534" s="221"/>
      <c r="B534" s="222"/>
      <c r="C534" s="252" t="s">
        <v>1851</v>
      </c>
      <c r="D534" s="247"/>
      <c r="E534" s="247"/>
      <c r="F534" s="247"/>
      <c r="G534" s="247"/>
      <c r="H534" s="224"/>
      <c r="I534" s="224"/>
      <c r="J534" s="224"/>
      <c r="K534" s="224"/>
      <c r="L534" s="224"/>
      <c r="M534" s="224"/>
      <c r="N534" s="223"/>
      <c r="O534" s="223"/>
      <c r="P534" s="223"/>
      <c r="Q534" s="223"/>
      <c r="R534" s="224"/>
      <c r="S534" s="224"/>
      <c r="T534" s="224"/>
      <c r="U534" s="224"/>
      <c r="V534" s="224"/>
      <c r="W534" s="224"/>
      <c r="X534" s="224"/>
      <c r="Y534" s="224"/>
      <c r="Z534" s="214"/>
      <c r="AA534" s="214"/>
      <c r="AB534" s="214"/>
      <c r="AC534" s="214"/>
      <c r="AD534" s="214"/>
      <c r="AE534" s="214"/>
      <c r="AF534" s="214"/>
      <c r="AG534" s="214" t="s">
        <v>250</v>
      </c>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2" x14ac:dyDescent="0.25">
      <c r="A535" s="221"/>
      <c r="B535" s="222"/>
      <c r="C535" s="253" t="s">
        <v>1852</v>
      </c>
      <c r="D535" s="228"/>
      <c r="E535" s="229">
        <v>3</v>
      </c>
      <c r="F535" s="224"/>
      <c r="G535" s="224"/>
      <c r="H535" s="224"/>
      <c r="I535" s="224"/>
      <c r="J535" s="224"/>
      <c r="K535" s="224"/>
      <c r="L535" s="224"/>
      <c r="M535" s="224"/>
      <c r="N535" s="223"/>
      <c r="O535" s="223"/>
      <c r="P535" s="223"/>
      <c r="Q535" s="223"/>
      <c r="R535" s="224"/>
      <c r="S535" s="224"/>
      <c r="T535" s="224"/>
      <c r="U535" s="224"/>
      <c r="V535" s="224"/>
      <c r="W535" s="224"/>
      <c r="X535" s="224"/>
      <c r="Y535" s="224"/>
      <c r="Z535" s="214"/>
      <c r="AA535" s="214"/>
      <c r="AB535" s="214"/>
      <c r="AC535" s="214"/>
      <c r="AD535" s="214"/>
      <c r="AE535" s="214"/>
      <c r="AF535" s="214"/>
      <c r="AG535" s="214" t="s">
        <v>252</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5">
      <c r="A536" s="238">
        <v>70</v>
      </c>
      <c r="B536" s="239" t="s">
        <v>1853</v>
      </c>
      <c r="C536" s="250" t="s">
        <v>1854</v>
      </c>
      <c r="D536" s="240" t="s">
        <v>1021</v>
      </c>
      <c r="E536" s="241">
        <v>3</v>
      </c>
      <c r="F536" s="242"/>
      <c r="G536" s="243">
        <f>ROUND(E536*F536,2)</f>
        <v>0</v>
      </c>
      <c r="H536" s="242"/>
      <c r="I536" s="243">
        <f>ROUND(E536*H536,2)</f>
        <v>0</v>
      </c>
      <c r="J536" s="242"/>
      <c r="K536" s="243">
        <f>ROUND(E536*J536,2)</f>
        <v>0</v>
      </c>
      <c r="L536" s="243">
        <v>21</v>
      </c>
      <c r="M536" s="243">
        <f>G536*(1+L536/100)</f>
        <v>0</v>
      </c>
      <c r="N536" s="241">
        <v>0</v>
      </c>
      <c r="O536" s="241">
        <f>ROUND(E536*N536,2)</f>
        <v>0</v>
      </c>
      <c r="P536" s="241">
        <v>0</v>
      </c>
      <c r="Q536" s="241">
        <f>ROUND(E536*P536,2)</f>
        <v>0</v>
      </c>
      <c r="R536" s="243"/>
      <c r="S536" s="243" t="s">
        <v>325</v>
      </c>
      <c r="T536" s="244" t="s">
        <v>326</v>
      </c>
      <c r="U536" s="224">
        <v>0</v>
      </c>
      <c r="V536" s="224">
        <f>ROUND(E536*U536,2)</f>
        <v>0</v>
      </c>
      <c r="W536" s="224"/>
      <c r="X536" s="224" t="s">
        <v>244</v>
      </c>
      <c r="Y536" s="224" t="s">
        <v>363</v>
      </c>
      <c r="Z536" s="214"/>
      <c r="AA536" s="214"/>
      <c r="AB536" s="214"/>
      <c r="AC536" s="214"/>
      <c r="AD536" s="214"/>
      <c r="AE536" s="214"/>
      <c r="AF536" s="214"/>
      <c r="AG536" s="214" t="s">
        <v>246</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outlineLevel="2" x14ac:dyDescent="0.25">
      <c r="A537" s="221"/>
      <c r="B537" s="222"/>
      <c r="C537" s="254" t="s">
        <v>1524</v>
      </c>
      <c r="D537" s="248"/>
      <c r="E537" s="248"/>
      <c r="F537" s="248"/>
      <c r="G537" s="248"/>
      <c r="H537" s="224"/>
      <c r="I537" s="224"/>
      <c r="J537" s="224"/>
      <c r="K537" s="224"/>
      <c r="L537" s="224"/>
      <c r="M537" s="224"/>
      <c r="N537" s="223"/>
      <c r="O537" s="223"/>
      <c r="P537" s="223"/>
      <c r="Q537" s="223"/>
      <c r="R537" s="224"/>
      <c r="S537" s="224"/>
      <c r="T537" s="224"/>
      <c r="U537" s="224"/>
      <c r="V537" s="224"/>
      <c r="W537" s="224"/>
      <c r="X537" s="224"/>
      <c r="Y537" s="224"/>
      <c r="Z537" s="214"/>
      <c r="AA537" s="214"/>
      <c r="AB537" s="214"/>
      <c r="AC537" s="214"/>
      <c r="AD537" s="214"/>
      <c r="AE537" s="214"/>
      <c r="AF537" s="214"/>
      <c r="AG537" s="214" t="s">
        <v>250</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14"/>
      <c r="BB537" s="214"/>
      <c r="BC537" s="214"/>
      <c r="BD537" s="214"/>
      <c r="BE537" s="214"/>
      <c r="BF537" s="214"/>
      <c r="BG537" s="214"/>
      <c r="BH537" s="214"/>
    </row>
    <row r="538" spans="1:60" x14ac:dyDescent="0.25">
      <c r="A538" s="231" t="s">
        <v>237</v>
      </c>
      <c r="B538" s="232" t="s">
        <v>177</v>
      </c>
      <c r="C538" s="249" t="s">
        <v>178</v>
      </c>
      <c r="D538" s="233"/>
      <c r="E538" s="234"/>
      <c r="F538" s="235"/>
      <c r="G538" s="235">
        <f>SUMIF(AG539:AG552,"&lt;&gt;NOR",G539:G552)</f>
        <v>0</v>
      </c>
      <c r="H538" s="235"/>
      <c r="I538" s="235">
        <f>SUM(I539:I552)</f>
        <v>0</v>
      </c>
      <c r="J538" s="235"/>
      <c r="K538" s="235">
        <f>SUM(K539:K552)</f>
        <v>0</v>
      </c>
      <c r="L538" s="235"/>
      <c r="M538" s="235">
        <f>SUM(M539:M552)</f>
        <v>0</v>
      </c>
      <c r="N538" s="234"/>
      <c r="O538" s="234">
        <f>SUM(O539:O552)</f>
        <v>0</v>
      </c>
      <c r="P538" s="234"/>
      <c r="Q538" s="234">
        <f>SUM(Q539:Q552)</f>
        <v>0</v>
      </c>
      <c r="R538" s="235"/>
      <c r="S538" s="235"/>
      <c r="T538" s="236"/>
      <c r="U538" s="230"/>
      <c r="V538" s="230">
        <f>SUM(V539:V552)</f>
        <v>1.63</v>
      </c>
      <c r="W538" s="230"/>
      <c r="X538" s="230"/>
      <c r="Y538" s="230"/>
      <c r="AG538" t="s">
        <v>238</v>
      </c>
    </row>
    <row r="539" spans="1:60" outlineLevel="1" x14ac:dyDescent="0.25">
      <c r="A539" s="238">
        <v>71</v>
      </c>
      <c r="B539" s="239" t="s">
        <v>978</v>
      </c>
      <c r="C539" s="250" t="s">
        <v>979</v>
      </c>
      <c r="D539" s="240" t="s">
        <v>241</v>
      </c>
      <c r="E539" s="241">
        <v>10.5975</v>
      </c>
      <c r="F539" s="242"/>
      <c r="G539" s="243">
        <f>ROUND(E539*F539,2)</f>
        <v>0</v>
      </c>
      <c r="H539" s="242"/>
      <c r="I539" s="243">
        <f>ROUND(E539*H539,2)</f>
        <v>0</v>
      </c>
      <c r="J539" s="242"/>
      <c r="K539" s="243">
        <f>ROUND(E539*J539,2)</f>
        <v>0</v>
      </c>
      <c r="L539" s="243">
        <v>21</v>
      </c>
      <c r="M539" s="243">
        <f>G539*(1+L539/100)</f>
        <v>0</v>
      </c>
      <c r="N539" s="241">
        <v>0</v>
      </c>
      <c r="O539" s="241">
        <f>ROUND(E539*N539,2)</f>
        <v>0</v>
      </c>
      <c r="P539" s="241">
        <v>0</v>
      </c>
      <c r="Q539" s="241">
        <f>ROUND(E539*P539,2)</f>
        <v>0</v>
      </c>
      <c r="R539" s="243" t="s">
        <v>801</v>
      </c>
      <c r="S539" s="243" t="s">
        <v>243</v>
      </c>
      <c r="T539" s="244" t="s">
        <v>243</v>
      </c>
      <c r="U539" s="224">
        <v>0</v>
      </c>
      <c r="V539" s="224">
        <f>ROUND(E539*U539,2)</f>
        <v>0</v>
      </c>
      <c r="W539" s="224"/>
      <c r="X539" s="224" t="s">
        <v>802</v>
      </c>
      <c r="Y539" s="224" t="s">
        <v>363</v>
      </c>
      <c r="Z539" s="214"/>
      <c r="AA539" s="214"/>
      <c r="AB539" s="214"/>
      <c r="AC539" s="214"/>
      <c r="AD539" s="214"/>
      <c r="AE539" s="214"/>
      <c r="AF539" s="214"/>
      <c r="AG539" s="214" t="s">
        <v>803</v>
      </c>
      <c r="AH539" s="214"/>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2" x14ac:dyDescent="0.25">
      <c r="A540" s="221"/>
      <c r="B540" s="222"/>
      <c r="C540" s="254" t="s">
        <v>1524</v>
      </c>
      <c r="D540" s="248"/>
      <c r="E540" s="248"/>
      <c r="F540" s="248"/>
      <c r="G540" s="248"/>
      <c r="H540" s="224"/>
      <c r="I540" s="224"/>
      <c r="J540" s="224"/>
      <c r="K540" s="224"/>
      <c r="L540" s="224"/>
      <c r="M540" s="224"/>
      <c r="N540" s="223"/>
      <c r="O540" s="223"/>
      <c r="P540" s="223"/>
      <c r="Q540" s="223"/>
      <c r="R540" s="224"/>
      <c r="S540" s="224"/>
      <c r="T540" s="224"/>
      <c r="U540" s="224"/>
      <c r="V540" s="224"/>
      <c r="W540" s="224"/>
      <c r="X540" s="224"/>
      <c r="Y540" s="224"/>
      <c r="Z540" s="214"/>
      <c r="AA540" s="214"/>
      <c r="AB540" s="214"/>
      <c r="AC540" s="214"/>
      <c r="AD540" s="214"/>
      <c r="AE540" s="214"/>
      <c r="AF540" s="214"/>
      <c r="AG540" s="214" t="s">
        <v>250</v>
      </c>
      <c r="AH540" s="214"/>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2" x14ac:dyDescent="0.25">
      <c r="A541" s="221"/>
      <c r="B541" s="222"/>
      <c r="C541" s="253" t="s">
        <v>1855</v>
      </c>
      <c r="D541" s="228"/>
      <c r="E541" s="229">
        <v>10.5975</v>
      </c>
      <c r="F541" s="224"/>
      <c r="G541" s="224"/>
      <c r="H541" s="224"/>
      <c r="I541" s="224"/>
      <c r="J541" s="224"/>
      <c r="K541" s="224"/>
      <c r="L541" s="224"/>
      <c r="M541" s="224"/>
      <c r="N541" s="223"/>
      <c r="O541" s="223"/>
      <c r="P541" s="223"/>
      <c r="Q541" s="223"/>
      <c r="R541" s="224"/>
      <c r="S541" s="224"/>
      <c r="T541" s="224"/>
      <c r="U541" s="224"/>
      <c r="V541" s="224"/>
      <c r="W541" s="224"/>
      <c r="X541" s="224"/>
      <c r="Y541" s="224"/>
      <c r="Z541" s="214"/>
      <c r="AA541" s="214"/>
      <c r="AB541" s="214"/>
      <c r="AC541" s="214"/>
      <c r="AD541" s="214"/>
      <c r="AE541" s="214"/>
      <c r="AF541" s="214"/>
      <c r="AG541" s="214" t="s">
        <v>252</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ht="20.399999999999999" outlineLevel="1" x14ac:dyDescent="0.25">
      <c r="A542" s="238">
        <v>72</v>
      </c>
      <c r="B542" s="239" t="s">
        <v>981</v>
      </c>
      <c r="C542" s="250" t="s">
        <v>982</v>
      </c>
      <c r="D542" s="240" t="s">
        <v>241</v>
      </c>
      <c r="E542" s="241">
        <v>10.5975</v>
      </c>
      <c r="F542" s="242"/>
      <c r="G542" s="243">
        <f>ROUND(E542*F542,2)</f>
        <v>0</v>
      </c>
      <c r="H542" s="242"/>
      <c r="I542" s="243">
        <f>ROUND(E542*H542,2)</f>
        <v>0</v>
      </c>
      <c r="J542" s="242"/>
      <c r="K542" s="243">
        <f>ROUND(E542*J542,2)</f>
        <v>0</v>
      </c>
      <c r="L542" s="243">
        <v>21</v>
      </c>
      <c r="M542" s="243">
        <f>G542*(1+L542/100)</f>
        <v>0</v>
      </c>
      <c r="N542" s="241">
        <v>0</v>
      </c>
      <c r="O542" s="241">
        <f>ROUND(E542*N542,2)</f>
        <v>0</v>
      </c>
      <c r="P542" s="241">
        <v>0</v>
      </c>
      <c r="Q542" s="241">
        <f>ROUND(E542*P542,2)</f>
        <v>0</v>
      </c>
      <c r="R542" s="243" t="s">
        <v>369</v>
      </c>
      <c r="S542" s="243" t="s">
        <v>243</v>
      </c>
      <c r="T542" s="244" t="s">
        <v>243</v>
      </c>
      <c r="U542" s="224">
        <v>0.114</v>
      </c>
      <c r="V542" s="224">
        <f>ROUND(E542*U542,2)</f>
        <v>1.21</v>
      </c>
      <c r="W542" s="224"/>
      <c r="X542" s="224" t="s">
        <v>244</v>
      </c>
      <c r="Y542" s="224" t="s">
        <v>363</v>
      </c>
      <c r="Z542" s="214"/>
      <c r="AA542" s="214"/>
      <c r="AB542" s="214"/>
      <c r="AC542" s="214"/>
      <c r="AD542" s="214"/>
      <c r="AE542" s="214"/>
      <c r="AF542" s="214"/>
      <c r="AG542" s="214" t="s">
        <v>246</v>
      </c>
      <c r="AH542" s="214"/>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2" x14ac:dyDescent="0.25">
      <c r="A543" s="221"/>
      <c r="B543" s="222"/>
      <c r="C543" s="251" t="s">
        <v>983</v>
      </c>
      <c r="D543" s="246"/>
      <c r="E543" s="246"/>
      <c r="F543" s="246"/>
      <c r="G543" s="246"/>
      <c r="H543" s="224"/>
      <c r="I543" s="224"/>
      <c r="J543" s="224"/>
      <c r="K543" s="224"/>
      <c r="L543" s="224"/>
      <c r="M543" s="224"/>
      <c r="N543" s="223"/>
      <c r="O543" s="223"/>
      <c r="P543" s="223"/>
      <c r="Q543" s="223"/>
      <c r="R543" s="224"/>
      <c r="S543" s="224"/>
      <c r="T543" s="224"/>
      <c r="U543" s="224"/>
      <c r="V543" s="224"/>
      <c r="W543" s="224"/>
      <c r="X543" s="224"/>
      <c r="Y543" s="224"/>
      <c r="Z543" s="214"/>
      <c r="AA543" s="214"/>
      <c r="AB543" s="214"/>
      <c r="AC543" s="214"/>
      <c r="AD543" s="214"/>
      <c r="AE543" s="214"/>
      <c r="AF543" s="214"/>
      <c r="AG543" s="214" t="s">
        <v>248</v>
      </c>
      <c r="AH543" s="214"/>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2" x14ac:dyDescent="0.25">
      <c r="A544" s="221"/>
      <c r="B544" s="222"/>
      <c r="C544" s="252" t="s">
        <v>1524</v>
      </c>
      <c r="D544" s="247"/>
      <c r="E544" s="247"/>
      <c r="F544" s="247"/>
      <c r="G544" s="247"/>
      <c r="H544" s="224"/>
      <c r="I544" s="224"/>
      <c r="J544" s="224"/>
      <c r="K544" s="224"/>
      <c r="L544" s="224"/>
      <c r="M544" s="224"/>
      <c r="N544" s="223"/>
      <c r="O544" s="223"/>
      <c r="P544" s="223"/>
      <c r="Q544" s="223"/>
      <c r="R544" s="224"/>
      <c r="S544" s="224"/>
      <c r="T544" s="224"/>
      <c r="U544" s="224"/>
      <c r="V544" s="224"/>
      <c r="W544" s="224"/>
      <c r="X544" s="224"/>
      <c r="Y544" s="224"/>
      <c r="Z544" s="214"/>
      <c r="AA544" s="214"/>
      <c r="AB544" s="214"/>
      <c r="AC544" s="214"/>
      <c r="AD544" s="214"/>
      <c r="AE544" s="214"/>
      <c r="AF544" s="214"/>
      <c r="AG544" s="214" t="s">
        <v>250</v>
      </c>
      <c r="AH544" s="214"/>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2" x14ac:dyDescent="0.25">
      <c r="A545" s="221"/>
      <c r="B545" s="222"/>
      <c r="C545" s="253" t="s">
        <v>1855</v>
      </c>
      <c r="D545" s="228"/>
      <c r="E545" s="229">
        <v>10.5975</v>
      </c>
      <c r="F545" s="224"/>
      <c r="G545" s="224"/>
      <c r="H545" s="224"/>
      <c r="I545" s="224"/>
      <c r="J545" s="224"/>
      <c r="K545" s="224"/>
      <c r="L545" s="224"/>
      <c r="M545" s="224"/>
      <c r="N545" s="223"/>
      <c r="O545" s="223"/>
      <c r="P545" s="223"/>
      <c r="Q545" s="223"/>
      <c r="R545" s="224"/>
      <c r="S545" s="224"/>
      <c r="T545" s="224"/>
      <c r="U545" s="224"/>
      <c r="V545" s="224"/>
      <c r="W545" s="224"/>
      <c r="X545" s="224"/>
      <c r="Y545" s="224"/>
      <c r="Z545" s="214"/>
      <c r="AA545" s="214"/>
      <c r="AB545" s="214"/>
      <c r="AC545" s="214"/>
      <c r="AD545" s="214"/>
      <c r="AE545" s="214"/>
      <c r="AF545" s="214"/>
      <c r="AG545" s="214" t="s">
        <v>252</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ht="20.399999999999999" outlineLevel="1" x14ac:dyDescent="0.25">
      <c r="A546" s="238">
        <v>73</v>
      </c>
      <c r="B546" s="239" t="s">
        <v>987</v>
      </c>
      <c r="C546" s="250" t="s">
        <v>988</v>
      </c>
      <c r="D546" s="240" t="s">
        <v>241</v>
      </c>
      <c r="E546" s="241">
        <v>10.5975</v>
      </c>
      <c r="F546" s="242"/>
      <c r="G546" s="243">
        <f>ROUND(E546*F546,2)</f>
        <v>0</v>
      </c>
      <c r="H546" s="242"/>
      <c r="I546" s="243">
        <f>ROUND(E546*H546,2)</f>
        <v>0</v>
      </c>
      <c r="J546" s="242"/>
      <c r="K546" s="243">
        <f>ROUND(E546*J546,2)</f>
        <v>0</v>
      </c>
      <c r="L546" s="243">
        <v>21</v>
      </c>
      <c r="M546" s="243">
        <f>G546*(1+L546/100)</f>
        <v>0</v>
      </c>
      <c r="N546" s="241">
        <v>0</v>
      </c>
      <c r="O546" s="241">
        <f>ROUND(E546*N546,2)</f>
        <v>0</v>
      </c>
      <c r="P546" s="241">
        <v>0</v>
      </c>
      <c r="Q546" s="241">
        <f>ROUND(E546*P546,2)</f>
        <v>0</v>
      </c>
      <c r="R546" s="243" t="s">
        <v>369</v>
      </c>
      <c r="S546" s="243" t="s">
        <v>243</v>
      </c>
      <c r="T546" s="244" t="s">
        <v>243</v>
      </c>
      <c r="U546" s="224">
        <v>0.04</v>
      </c>
      <c r="V546" s="224">
        <f>ROUND(E546*U546,2)</f>
        <v>0.42</v>
      </c>
      <c r="W546" s="224"/>
      <c r="X546" s="224" t="s">
        <v>244</v>
      </c>
      <c r="Y546" s="224" t="s">
        <v>363</v>
      </c>
      <c r="Z546" s="214"/>
      <c r="AA546" s="214"/>
      <c r="AB546" s="214"/>
      <c r="AC546" s="214"/>
      <c r="AD546" s="214"/>
      <c r="AE546" s="214"/>
      <c r="AF546" s="214"/>
      <c r="AG546" s="214" t="s">
        <v>384</v>
      </c>
      <c r="AH546" s="214"/>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2" x14ac:dyDescent="0.25">
      <c r="A547" s="221"/>
      <c r="B547" s="222"/>
      <c r="C547" s="251" t="s">
        <v>983</v>
      </c>
      <c r="D547" s="246"/>
      <c r="E547" s="246"/>
      <c r="F547" s="246"/>
      <c r="G547" s="246"/>
      <c r="H547" s="224"/>
      <c r="I547" s="224"/>
      <c r="J547" s="224"/>
      <c r="K547" s="224"/>
      <c r="L547" s="224"/>
      <c r="M547" s="224"/>
      <c r="N547" s="223"/>
      <c r="O547" s="223"/>
      <c r="P547" s="223"/>
      <c r="Q547" s="223"/>
      <c r="R547" s="224"/>
      <c r="S547" s="224"/>
      <c r="T547" s="224"/>
      <c r="U547" s="224"/>
      <c r="V547" s="224"/>
      <c r="W547" s="224"/>
      <c r="X547" s="224"/>
      <c r="Y547" s="224"/>
      <c r="Z547" s="214"/>
      <c r="AA547" s="214"/>
      <c r="AB547" s="214"/>
      <c r="AC547" s="214"/>
      <c r="AD547" s="214"/>
      <c r="AE547" s="214"/>
      <c r="AF547" s="214"/>
      <c r="AG547" s="214" t="s">
        <v>248</v>
      </c>
      <c r="AH547" s="214"/>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2" x14ac:dyDescent="0.25">
      <c r="A548" s="221"/>
      <c r="B548" s="222"/>
      <c r="C548" s="252" t="s">
        <v>1524</v>
      </c>
      <c r="D548" s="247"/>
      <c r="E548" s="247"/>
      <c r="F548" s="247"/>
      <c r="G548" s="247"/>
      <c r="H548" s="224"/>
      <c r="I548" s="224"/>
      <c r="J548" s="224"/>
      <c r="K548" s="224"/>
      <c r="L548" s="224"/>
      <c r="M548" s="224"/>
      <c r="N548" s="223"/>
      <c r="O548" s="223"/>
      <c r="P548" s="223"/>
      <c r="Q548" s="223"/>
      <c r="R548" s="224"/>
      <c r="S548" s="224"/>
      <c r="T548" s="224"/>
      <c r="U548" s="224"/>
      <c r="V548" s="224"/>
      <c r="W548" s="224"/>
      <c r="X548" s="224"/>
      <c r="Y548" s="224"/>
      <c r="Z548" s="214"/>
      <c r="AA548" s="214"/>
      <c r="AB548" s="214"/>
      <c r="AC548" s="214"/>
      <c r="AD548" s="214"/>
      <c r="AE548" s="214"/>
      <c r="AF548" s="214"/>
      <c r="AG548" s="214" t="s">
        <v>250</v>
      </c>
      <c r="AH548" s="214"/>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2" x14ac:dyDescent="0.25">
      <c r="A549" s="221"/>
      <c r="B549" s="222"/>
      <c r="C549" s="253" t="s">
        <v>1855</v>
      </c>
      <c r="D549" s="228"/>
      <c r="E549" s="229">
        <v>10.5975</v>
      </c>
      <c r="F549" s="224"/>
      <c r="G549" s="224"/>
      <c r="H549" s="224"/>
      <c r="I549" s="224"/>
      <c r="J549" s="224"/>
      <c r="K549" s="224"/>
      <c r="L549" s="224"/>
      <c r="M549" s="224"/>
      <c r="N549" s="223"/>
      <c r="O549" s="223"/>
      <c r="P549" s="223"/>
      <c r="Q549" s="223"/>
      <c r="R549" s="224"/>
      <c r="S549" s="224"/>
      <c r="T549" s="224"/>
      <c r="U549" s="224"/>
      <c r="V549" s="224"/>
      <c r="W549" s="224"/>
      <c r="X549" s="224"/>
      <c r="Y549" s="224"/>
      <c r="Z549" s="214"/>
      <c r="AA549" s="214"/>
      <c r="AB549" s="214"/>
      <c r="AC549" s="214"/>
      <c r="AD549" s="214"/>
      <c r="AE549" s="214"/>
      <c r="AF549" s="214"/>
      <c r="AG549" s="214" t="s">
        <v>252</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5">
      <c r="A550" s="238">
        <v>74</v>
      </c>
      <c r="B550" s="239" t="s">
        <v>1856</v>
      </c>
      <c r="C550" s="250" t="s">
        <v>1857</v>
      </c>
      <c r="D550" s="240" t="s">
        <v>241</v>
      </c>
      <c r="E550" s="241">
        <v>0.9</v>
      </c>
      <c r="F550" s="242"/>
      <c r="G550" s="243">
        <f>ROUND(E550*F550,2)</f>
        <v>0</v>
      </c>
      <c r="H550" s="242"/>
      <c r="I550" s="243">
        <f>ROUND(E550*H550,2)</f>
        <v>0</v>
      </c>
      <c r="J550" s="242"/>
      <c r="K550" s="243">
        <f>ROUND(E550*J550,2)</f>
        <v>0</v>
      </c>
      <c r="L550" s="243">
        <v>21</v>
      </c>
      <c r="M550" s="243">
        <f>G550*(1+L550/100)</f>
        <v>0</v>
      </c>
      <c r="N550" s="241">
        <v>0</v>
      </c>
      <c r="O550" s="241">
        <f>ROUND(E550*N550,2)</f>
        <v>0</v>
      </c>
      <c r="P550" s="241">
        <v>0</v>
      </c>
      <c r="Q550" s="241">
        <f>ROUND(E550*P550,2)</f>
        <v>0</v>
      </c>
      <c r="R550" s="243"/>
      <c r="S550" s="243" t="s">
        <v>325</v>
      </c>
      <c r="T550" s="244" t="s">
        <v>326</v>
      </c>
      <c r="U550" s="224">
        <v>0</v>
      </c>
      <c r="V550" s="224">
        <f>ROUND(E550*U550,2)</f>
        <v>0</v>
      </c>
      <c r="W550" s="224"/>
      <c r="X550" s="224" t="s">
        <v>244</v>
      </c>
      <c r="Y550" s="224" t="s">
        <v>363</v>
      </c>
      <c r="Z550" s="214"/>
      <c r="AA550" s="214"/>
      <c r="AB550" s="214"/>
      <c r="AC550" s="214"/>
      <c r="AD550" s="214"/>
      <c r="AE550" s="214"/>
      <c r="AF550" s="214"/>
      <c r="AG550" s="214" t="s">
        <v>246</v>
      </c>
      <c r="AH550" s="214"/>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2" x14ac:dyDescent="0.25">
      <c r="A551" s="221"/>
      <c r="B551" s="222"/>
      <c r="C551" s="254" t="s">
        <v>1524</v>
      </c>
      <c r="D551" s="248"/>
      <c r="E551" s="248"/>
      <c r="F551" s="248"/>
      <c r="G551" s="248"/>
      <c r="H551" s="224"/>
      <c r="I551" s="224"/>
      <c r="J551" s="224"/>
      <c r="K551" s="224"/>
      <c r="L551" s="224"/>
      <c r="M551" s="224"/>
      <c r="N551" s="223"/>
      <c r="O551" s="223"/>
      <c r="P551" s="223"/>
      <c r="Q551" s="223"/>
      <c r="R551" s="224"/>
      <c r="S551" s="224"/>
      <c r="T551" s="224"/>
      <c r="U551" s="224"/>
      <c r="V551" s="224"/>
      <c r="W551" s="224"/>
      <c r="X551" s="224"/>
      <c r="Y551" s="224"/>
      <c r="Z551" s="214"/>
      <c r="AA551" s="214"/>
      <c r="AB551" s="214"/>
      <c r="AC551" s="214"/>
      <c r="AD551" s="214"/>
      <c r="AE551" s="214"/>
      <c r="AF551" s="214"/>
      <c r="AG551" s="214" t="s">
        <v>250</v>
      </c>
      <c r="AH551" s="214"/>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2" x14ac:dyDescent="0.25">
      <c r="A552" s="221"/>
      <c r="B552" s="222"/>
      <c r="C552" s="253" t="s">
        <v>1858</v>
      </c>
      <c r="D552" s="228"/>
      <c r="E552" s="229">
        <v>0.9</v>
      </c>
      <c r="F552" s="224"/>
      <c r="G552" s="224"/>
      <c r="H552" s="224"/>
      <c r="I552" s="224"/>
      <c r="J552" s="224"/>
      <c r="K552" s="224"/>
      <c r="L552" s="224"/>
      <c r="M552" s="224"/>
      <c r="N552" s="223"/>
      <c r="O552" s="223"/>
      <c r="P552" s="223"/>
      <c r="Q552" s="223"/>
      <c r="R552" s="224"/>
      <c r="S552" s="224"/>
      <c r="T552" s="224"/>
      <c r="U552" s="224"/>
      <c r="V552" s="224"/>
      <c r="W552" s="224"/>
      <c r="X552" s="224"/>
      <c r="Y552" s="224"/>
      <c r="Z552" s="214"/>
      <c r="AA552" s="214"/>
      <c r="AB552" s="214"/>
      <c r="AC552" s="214"/>
      <c r="AD552" s="214"/>
      <c r="AE552" s="214"/>
      <c r="AF552" s="214"/>
      <c r="AG552" s="214" t="s">
        <v>252</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x14ac:dyDescent="0.25">
      <c r="A553" s="231" t="s">
        <v>237</v>
      </c>
      <c r="B553" s="232" t="s">
        <v>185</v>
      </c>
      <c r="C553" s="249" t="s">
        <v>186</v>
      </c>
      <c r="D553" s="233"/>
      <c r="E553" s="234"/>
      <c r="F553" s="235"/>
      <c r="G553" s="235">
        <f>SUMIF(AG554:AG558,"&lt;&gt;NOR",G554:G558)</f>
        <v>0</v>
      </c>
      <c r="H553" s="235"/>
      <c r="I553" s="235">
        <f>SUM(I554:I558)</f>
        <v>0</v>
      </c>
      <c r="J553" s="235"/>
      <c r="K553" s="235">
        <f>SUM(K554:K558)</f>
        <v>0</v>
      </c>
      <c r="L553" s="235"/>
      <c r="M553" s="235">
        <f>SUM(M554:M558)</f>
        <v>0</v>
      </c>
      <c r="N553" s="234"/>
      <c r="O553" s="234">
        <f>SUM(O554:O558)</f>
        <v>0</v>
      </c>
      <c r="P553" s="234"/>
      <c r="Q553" s="234">
        <f>SUM(Q554:Q558)</f>
        <v>7.13</v>
      </c>
      <c r="R553" s="235"/>
      <c r="S553" s="235"/>
      <c r="T553" s="236"/>
      <c r="U553" s="230"/>
      <c r="V553" s="230">
        <f>SUM(V554:V558)</f>
        <v>44.02</v>
      </c>
      <c r="W553" s="230"/>
      <c r="X553" s="230"/>
      <c r="Y553" s="230"/>
      <c r="AG553" t="s">
        <v>238</v>
      </c>
    </row>
    <row r="554" spans="1:60" outlineLevel="1" x14ac:dyDescent="0.25">
      <c r="A554" s="238">
        <v>75</v>
      </c>
      <c r="B554" s="239" t="s">
        <v>641</v>
      </c>
      <c r="C554" s="250" t="s">
        <v>642</v>
      </c>
      <c r="D554" s="240" t="s">
        <v>241</v>
      </c>
      <c r="E554" s="241">
        <v>2.5</v>
      </c>
      <c r="F554" s="242"/>
      <c r="G554" s="243">
        <f>ROUND(E554*F554,2)</f>
        <v>0</v>
      </c>
      <c r="H554" s="242"/>
      <c r="I554" s="243">
        <f>ROUND(E554*H554,2)</f>
        <v>0</v>
      </c>
      <c r="J554" s="242"/>
      <c r="K554" s="243">
        <f>ROUND(E554*J554,2)</f>
        <v>0</v>
      </c>
      <c r="L554" s="243">
        <v>21</v>
      </c>
      <c r="M554" s="243">
        <f>G554*(1+L554/100)</f>
        <v>0</v>
      </c>
      <c r="N554" s="241">
        <v>0</v>
      </c>
      <c r="O554" s="241">
        <f>ROUND(E554*N554,2)</f>
        <v>0</v>
      </c>
      <c r="P554" s="241">
        <v>2.85</v>
      </c>
      <c r="Q554" s="241">
        <f>ROUND(E554*P554,2)</f>
        <v>7.13</v>
      </c>
      <c r="R554" s="243" t="s">
        <v>643</v>
      </c>
      <c r="S554" s="243" t="s">
        <v>243</v>
      </c>
      <c r="T554" s="244" t="s">
        <v>243</v>
      </c>
      <c r="U554" s="224">
        <v>17.606999999999999</v>
      </c>
      <c r="V554" s="224">
        <f>ROUND(E554*U554,2)</f>
        <v>44.02</v>
      </c>
      <c r="W554" s="224"/>
      <c r="X554" s="224" t="s">
        <v>244</v>
      </c>
      <c r="Y554" s="224" t="s">
        <v>363</v>
      </c>
      <c r="Z554" s="214"/>
      <c r="AA554" s="214"/>
      <c r="AB554" s="214"/>
      <c r="AC554" s="214"/>
      <c r="AD554" s="214"/>
      <c r="AE554" s="214"/>
      <c r="AF554" s="214"/>
      <c r="AG554" s="214" t="s">
        <v>246</v>
      </c>
      <c r="AH554" s="214"/>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2" x14ac:dyDescent="0.25">
      <c r="A555" s="221"/>
      <c r="B555" s="222"/>
      <c r="C555" s="251" t="s">
        <v>644</v>
      </c>
      <c r="D555" s="246"/>
      <c r="E555" s="246"/>
      <c r="F555" s="246"/>
      <c r="G555" s="246"/>
      <c r="H555" s="224"/>
      <c r="I555" s="224"/>
      <c r="J555" s="224"/>
      <c r="K555" s="224"/>
      <c r="L555" s="224"/>
      <c r="M555" s="224"/>
      <c r="N555" s="223"/>
      <c r="O555" s="223"/>
      <c r="P555" s="223"/>
      <c r="Q555" s="223"/>
      <c r="R555" s="224"/>
      <c r="S555" s="224"/>
      <c r="T555" s="224"/>
      <c r="U555" s="224"/>
      <c r="V555" s="224"/>
      <c r="W555" s="224"/>
      <c r="X555" s="224"/>
      <c r="Y555" s="224"/>
      <c r="Z555" s="214"/>
      <c r="AA555" s="214"/>
      <c r="AB555" s="214"/>
      <c r="AC555" s="214"/>
      <c r="AD555" s="214"/>
      <c r="AE555" s="214"/>
      <c r="AF555" s="214"/>
      <c r="AG555" s="214" t="s">
        <v>248</v>
      </c>
      <c r="AH555" s="214"/>
      <c r="AI555" s="214"/>
      <c r="AJ555" s="214"/>
      <c r="AK555" s="214"/>
      <c r="AL555" s="214"/>
      <c r="AM555" s="214"/>
      <c r="AN555" s="214"/>
      <c r="AO555" s="214"/>
      <c r="AP555" s="214"/>
      <c r="AQ555" s="214"/>
      <c r="AR555" s="214"/>
      <c r="AS555" s="214"/>
      <c r="AT555" s="214"/>
      <c r="AU555" s="214"/>
      <c r="AV555" s="214"/>
      <c r="AW555" s="214"/>
      <c r="AX555" s="214"/>
      <c r="AY555" s="214"/>
      <c r="AZ555" s="214"/>
      <c r="BA555" s="245" t="str">
        <f>C555</f>
        <v>s naložením vybouraných hmot a suti na dopravní prostředek nebo s odklizením na hromady do vzdálenosti 20 m</v>
      </c>
      <c r="BB555" s="214"/>
      <c r="BC555" s="214"/>
      <c r="BD555" s="214"/>
      <c r="BE555" s="214"/>
      <c r="BF555" s="214"/>
      <c r="BG555" s="214"/>
      <c r="BH555" s="214"/>
    </row>
    <row r="556" spans="1:60" outlineLevel="2" x14ac:dyDescent="0.25">
      <c r="A556" s="221"/>
      <c r="B556" s="222"/>
      <c r="C556" s="252" t="s">
        <v>1524</v>
      </c>
      <c r="D556" s="247"/>
      <c r="E556" s="247"/>
      <c r="F556" s="247"/>
      <c r="G556" s="247"/>
      <c r="H556" s="224"/>
      <c r="I556" s="224"/>
      <c r="J556" s="224"/>
      <c r="K556" s="224"/>
      <c r="L556" s="224"/>
      <c r="M556" s="224"/>
      <c r="N556" s="223"/>
      <c r="O556" s="223"/>
      <c r="P556" s="223"/>
      <c r="Q556" s="223"/>
      <c r="R556" s="224"/>
      <c r="S556" s="224"/>
      <c r="T556" s="224"/>
      <c r="U556" s="224"/>
      <c r="V556" s="224"/>
      <c r="W556" s="224"/>
      <c r="X556" s="224"/>
      <c r="Y556" s="224"/>
      <c r="Z556" s="214"/>
      <c r="AA556" s="214"/>
      <c r="AB556" s="214"/>
      <c r="AC556" s="214"/>
      <c r="AD556" s="214"/>
      <c r="AE556" s="214"/>
      <c r="AF556" s="214"/>
      <c r="AG556" s="214" t="s">
        <v>250</v>
      </c>
      <c r="AH556" s="214"/>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3" x14ac:dyDescent="0.25">
      <c r="A557" s="221"/>
      <c r="B557" s="222"/>
      <c r="C557" s="252" t="s">
        <v>1859</v>
      </c>
      <c r="D557" s="247"/>
      <c r="E557" s="247"/>
      <c r="F557" s="247"/>
      <c r="G557" s="247"/>
      <c r="H557" s="224"/>
      <c r="I557" s="224"/>
      <c r="J557" s="224"/>
      <c r="K557" s="224"/>
      <c r="L557" s="224"/>
      <c r="M557" s="224"/>
      <c r="N557" s="223"/>
      <c r="O557" s="223"/>
      <c r="P557" s="223"/>
      <c r="Q557" s="223"/>
      <c r="R557" s="224"/>
      <c r="S557" s="224"/>
      <c r="T557" s="224"/>
      <c r="U557" s="224"/>
      <c r="V557" s="224"/>
      <c r="W557" s="224"/>
      <c r="X557" s="224"/>
      <c r="Y557" s="224"/>
      <c r="Z557" s="214"/>
      <c r="AA557" s="214"/>
      <c r="AB557" s="214"/>
      <c r="AC557" s="214"/>
      <c r="AD557" s="214"/>
      <c r="AE557" s="214"/>
      <c r="AF557" s="214"/>
      <c r="AG557" s="214" t="s">
        <v>250</v>
      </c>
      <c r="AH557" s="214"/>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2" x14ac:dyDescent="0.25">
      <c r="A558" s="221"/>
      <c r="B558" s="222"/>
      <c r="C558" s="253" t="s">
        <v>1860</v>
      </c>
      <c r="D558" s="228"/>
      <c r="E558" s="229">
        <v>2.5</v>
      </c>
      <c r="F558" s="224"/>
      <c r="G558" s="224"/>
      <c r="H558" s="224"/>
      <c r="I558" s="224"/>
      <c r="J558" s="224"/>
      <c r="K558" s="224"/>
      <c r="L558" s="224"/>
      <c r="M558" s="224"/>
      <c r="N558" s="223"/>
      <c r="O558" s="223"/>
      <c r="P558" s="223"/>
      <c r="Q558" s="223"/>
      <c r="R558" s="224"/>
      <c r="S558" s="224"/>
      <c r="T558" s="224"/>
      <c r="U558" s="224"/>
      <c r="V558" s="224"/>
      <c r="W558" s="224"/>
      <c r="X558" s="224"/>
      <c r="Y558" s="224"/>
      <c r="Z558" s="214"/>
      <c r="AA558" s="214"/>
      <c r="AB558" s="214"/>
      <c r="AC558" s="214"/>
      <c r="AD558" s="214"/>
      <c r="AE558" s="214"/>
      <c r="AF558" s="214"/>
      <c r="AG558" s="214" t="s">
        <v>252</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x14ac:dyDescent="0.25">
      <c r="A559" s="231" t="s">
        <v>237</v>
      </c>
      <c r="B559" s="232" t="s">
        <v>187</v>
      </c>
      <c r="C559" s="249" t="s">
        <v>188</v>
      </c>
      <c r="D559" s="233"/>
      <c r="E559" s="234"/>
      <c r="F559" s="235"/>
      <c r="G559" s="235">
        <f>SUMIF(AG560:AG561,"&lt;&gt;NOR",G560:G561)</f>
        <v>0</v>
      </c>
      <c r="H559" s="235"/>
      <c r="I559" s="235">
        <f>SUM(I560:I561)</f>
        <v>0</v>
      </c>
      <c r="J559" s="235"/>
      <c r="K559" s="235">
        <f>SUM(K560:K561)</f>
        <v>0</v>
      </c>
      <c r="L559" s="235"/>
      <c r="M559" s="235">
        <f>SUM(M560:M561)</f>
        <v>0</v>
      </c>
      <c r="N559" s="234"/>
      <c r="O559" s="234">
        <f>SUM(O560:O561)</f>
        <v>0</v>
      </c>
      <c r="P559" s="234"/>
      <c r="Q559" s="234">
        <f>SUM(Q560:Q561)</f>
        <v>0</v>
      </c>
      <c r="R559" s="235"/>
      <c r="S559" s="235"/>
      <c r="T559" s="236"/>
      <c r="U559" s="230"/>
      <c r="V559" s="230">
        <f>SUM(V560:V561)</f>
        <v>598.91999999999996</v>
      </c>
      <c r="W559" s="230"/>
      <c r="X559" s="230"/>
      <c r="Y559" s="230"/>
      <c r="AG559" t="s">
        <v>238</v>
      </c>
    </row>
    <row r="560" spans="1:60" outlineLevel="1" x14ac:dyDescent="0.25">
      <c r="A560" s="238">
        <v>76</v>
      </c>
      <c r="B560" s="239" t="s">
        <v>1861</v>
      </c>
      <c r="C560" s="250" t="s">
        <v>1862</v>
      </c>
      <c r="D560" s="240" t="s">
        <v>338</v>
      </c>
      <c r="E560" s="241">
        <v>471.95985999999999</v>
      </c>
      <c r="F560" s="242"/>
      <c r="G560" s="243">
        <f>ROUND(E560*F560,2)</f>
        <v>0</v>
      </c>
      <c r="H560" s="242"/>
      <c r="I560" s="243">
        <f>ROUND(E560*H560,2)</f>
        <v>0</v>
      </c>
      <c r="J560" s="242"/>
      <c r="K560" s="243">
        <f>ROUND(E560*J560,2)</f>
        <v>0</v>
      </c>
      <c r="L560" s="243">
        <v>21</v>
      </c>
      <c r="M560" s="243">
        <f>G560*(1+L560/100)</f>
        <v>0</v>
      </c>
      <c r="N560" s="241">
        <v>0</v>
      </c>
      <c r="O560" s="241">
        <f>ROUND(E560*N560,2)</f>
        <v>0</v>
      </c>
      <c r="P560" s="241">
        <v>0</v>
      </c>
      <c r="Q560" s="241">
        <f>ROUND(E560*P560,2)</f>
        <v>0</v>
      </c>
      <c r="R560" s="243" t="s">
        <v>1646</v>
      </c>
      <c r="S560" s="243" t="s">
        <v>243</v>
      </c>
      <c r="T560" s="244" t="s">
        <v>243</v>
      </c>
      <c r="U560" s="224">
        <v>1.2689999999999999</v>
      </c>
      <c r="V560" s="224">
        <f>ROUND(E560*U560,2)</f>
        <v>598.91999999999996</v>
      </c>
      <c r="W560" s="224"/>
      <c r="X560" s="224" t="s">
        <v>686</v>
      </c>
      <c r="Y560" s="224" t="s">
        <v>363</v>
      </c>
      <c r="Z560" s="214"/>
      <c r="AA560" s="214"/>
      <c r="AB560" s="214"/>
      <c r="AC560" s="214"/>
      <c r="AD560" s="214"/>
      <c r="AE560" s="214"/>
      <c r="AF560" s="214"/>
      <c r="AG560" s="214" t="s">
        <v>687</v>
      </c>
      <c r="AH560" s="214"/>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2" x14ac:dyDescent="0.25">
      <c r="A561" s="221"/>
      <c r="B561" s="222"/>
      <c r="C561" s="251" t="s">
        <v>1863</v>
      </c>
      <c r="D561" s="246"/>
      <c r="E561" s="246"/>
      <c r="F561" s="246"/>
      <c r="G561" s="246"/>
      <c r="H561" s="224"/>
      <c r="I561" s="224"/>
      <c r="J561" s="224"/>
      <c r="K561" s="224"/>
      <c r="L561" s="224"/>
      <c r="M561" s="224"/>
      <c r="N561" s="223"/>
      <c r="O561" s="223"/>
      <c r="P561" s="223"/>
      <c r="Q561" s="223"/>
      <c r="R561" s="224"/>
      <c r="S561" s="224"/>
      <c r="T561" s="224"/>
      <c r="U561" s="224"/>
      <c r="V561" s="224"/>
      <c r="W561" s="224"/>
      <c r="X561" s="224"/>
      <c r="Y561" s="224"/>
      <c r="Z561" s="214"/>
      <c r="AA561" s="214"/>
      <c r="AB561" s="214"/>
      <c r="AC561" s="214"/>
      <c r="AD561" s="214"/>
      <c r="AE561" s="214"/>
      <c r="AF561" s="214"/>
      <c r="AG561" s="214" t="s">
        <v>248</v>
      </c>
      <c r="AH561" s="214"/>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x14ac:dyDescent="0.25">
      <c r="A562" s="231" t="s">
        <v>237</v>
      </c>
      <c r="B562" s="232" t="s">
        <v>205</v>
      </c>
      <c r="C562" s="249" t="s">
        <v>206</v>
      </c>
      <c r="D562" s="233"/>
      <c r="E562" s="234"/>
      <c r="F562" s="235"/>
      <c r="G562" s="235">
        <f>SUMIF(AG563:AG573,"&lt;&gt;NOR",G563:G573)</f>
        <v>0</v>
      </c>
      <c r="H562" s="235"/>
      <c r="I562" s="235">
        <f>SUM(I563:I573)</f>
        <v>0</v>
      </c>
      <c r="J562" s="235"/>
      <c r="K562" s="235">
        <f>SUM(K563:K573)</f>
        <v>0</v>
      </c>
      <c r="L562" s="235"/>
      <c r="M562" s="235">
        <f>SUM(M563:M573)</f>
        <v>0</v>
      </c>
      <c r="N562" s="234"/>
      <c r="O562" s="234">
        <f>SUM(O563:O573)</f>
        <v>0</v>
      </c>
      <c r="P562" s="234"/>
      <c r="Q562" s="234">
        <f>SUM(Q563:Q573)</f>
        <v>0</v>
      </c>
      <c r="R562" s="235"/>
      <c r="S562" s="235"/>
      <c r="T562" s="236"/>
      <c r="U562" s="230"/>
      <c r="V562" s="230">
        <f>SUM(V563:V573)</f>
        <v>0</v>
      </c>
      <c r="W562" s="230"/>
      <c r="X562" s="230"/>
      <c r="Y562" s="230"/>
      <c r="AG562" t="s">
        <v>238</v>
      </c>
    </row>
    <row r="563" spans="1:60" outlineLevel="1" x14ac:dyDescent="0.25">
      <c r="A563" s="238">
        <v>77</v>
      </c>
      <c r="B563" s="239" t="s">
        <v>336</v>
      </c>
      <c r="C563" s="250" t="s">
        <v>337</v>
      </c>
      <c r="D563" s="240" t="s">
        <v>338</v>
      </c>
      <c r="E563" s="241">
        <v>7.125</v>
      </c>
      <c r="F563" s="242"/>
      <c r="G563" s="243">
        <f>ROUND(E563*F563,2)</f>
        <v>0</v>
      </c>
      <c r="H563" s="242"/>
      <c r="I563" s="243">
        <f>ROUND(E563*H563,2)</f>
        <v>0</v>
      </c>
      <c r="J563" s="242"/>
      <c r="K563" s="243">
        <f>ROUND(E563*J563,2)</f>
        <v>0</v>
      </c>
      <c r="L563" s="243">
        <v>21</v>
      </c>
      <c r="M563" s="243">
        <f>G563*(1+L563/100)</f>
        <v>0</v>
      </c>
      <c r="N563" s="241">
        <v>0</v>
      </c>
      <c r="O563" s="241">
        <f>ROUND(E563*N563,2)</f>
        <v>0</v>
      </c>
      <c r="P563" s="241">
        <v>0</v>
      </c>
      <c r="Q563" s="241">
        <f>ROUND(E563*P563,2)</f>
        <v>0</v>
      </c>
      <c r="R563" s="243"/>
      <c r="S563" s="243" t="s">
        <v>325</v>
      </c>
      <c r="T563" s="244" t="s">
        <v>326</v>
      </c>
      <c r="U563" s="224">
        <v>0</v>
      </c>
      <c r="V563" s="224">
        <f>ROUND(E563*U563,2)</f>
        <v>0</v>
      </c>
      <c r="W563" s="224"/>
      <c r="X563" s="224" t="s">
        <v>244</v>
      </c>
      <c r="Y563" s="224" t="s">
        <v>245</v>
      </c>
      <c r="Z563" s="214"/>
      <c r="AA563" s="214"/>
      <c r="AB563" s="214"/>
      <c r="AC563" s="214"/>
      <c r="AD563" s="214"/>
      <c r="AE563" s="214"/>
      <c r="AF563" s="214"/>
      <c r="AG563" s="214" t="s">
        <v>246</v>
      </c>
      <c r="AH563" s="214"/>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2" x14ac:dyDescent="0.25">
      <c r="A564" s="221"/>
      <c r="B564" s="222"/>
      <c r="C564" s="254" t="s">
        <v>339</v>
      </c>
      <c r="D564" s="248"/>
      <c r="E564" s="248"/>
      <c r="F564" s="248"/>
      <c r="G564" s="248"/>
      <c r="H564" s="224"/>
      <c r="I564" s="224"/>
      <c r="J564" s="224"/>
      <c r="K564" s="224"/>
      <c r="L564" s="224"/>
      <c r="M564" s="224"/>
      <c r="N564" s="223"/>
      <c r="O564" s="223"/>
      <c r="P564" s="223"/>
      <c r="Q564" s="223"/>
      <c r="R564" s="224"/>
      <c r="S564" s="224"/>
      <c r="T564" s="224"/>
      <c r="U564" s="224"/>
      <c r="V564" s="224"/>
      <c r="W564" s="224"/>
      <c r="X564" s="224"/>
      <c r="Y564" s="224"/>
      <c r="Z564" s="214"/>
      <c r="AA564" s="214"/>
      <c r="AB564" s="214"/>
      <c r="AC564" s="214"/>
      <c r="AD564" s="214"/>
      <c r="AE564" s="214"/>
      <c r="AF564" s="214"/>
      <c r="AG564" s="214" t="s">
        <v>250</v>
      </c>
      <c r="AH564" s="214"/>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3" x14ac:dyDescent="0.25">
      <c r="A565" s="221"/>
      <c r="B565" s="222"/>
      <c r="C565" s="252" t="s">
        <v>340</v>
      </c>
      <c r="D565" s="247"/>
      <c r="E565" s="247"/>
      <c r="F565" s="247"/>
      <c r="G565" s="247"/>
      <c r="H565" s="224"/>
      <c r="I565" s="224"/>
      <c r="J565" s="224"/>
      <c r="K565" s="224"/>
      <c r="L565" s="224"/>
      <c r="M565" s="224"/>
      <c r="N565" s="223"/>
      <c r="O565" s="223"/>
      <c r="P565" s="223"/>
      <c r="Q565" s="223"/>
      <c r="R565" s="224"/>
      <c r="S565" s="224"/>
      <c r="T565" s="224"/>
      <c r="U565" s="224"/>
      <c r="V565" s="224"/>
      <c r="W565" s="224"/>
      <c r="X565" s="224"/>
      <c r="Y565" s="224"/>
      <c r="Z565" s="214"/>
      <c r="AA565" s="214"/>
      <c r="AB565" s="214"/>
      <c r="AC565" s="214"/>
      <c r="AD565" s="214"/>
      <c r="AE565" s="214"/>
      <c r="AF565" s="214"/>
      <c r="AG565" s="214" t="s">
        <v>250</v>
      </c>
      <c r="AH565" s="214"/>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ht="21" outlineLevel="3" x14ac:dyDescent="0.25">
      <c r="A566" s="221"/>
      <c r="B566" s="222"/>
      <c r="C566" s="252" t="s">
        <v>341</v>
      </c>
      <c r="D566" s="247"/>
      <c r="E566" s="247"/>
      <c r="F566" s="247"/>
      <c r="G566" s="247"/>
      <c r="H566" s="224"/>
      <c r="I566" s="224"/>
      <c r="J566" s="224"/>
      <c r="K566" s="224"/>
      <c r="L566" s="224"/>
      <c r="M566" s="224"/>
      <c r="N566" s="223"/>
      <c r="O566" s="223"/>
      <c r="P566" s="223"/>
      <c r="Q566" s="223"/>
      <c r="R566" s="224"/>
      <c r="S566" s="224"/>
      <c r="T566" s="224"/>
      <c r="U566" s="224"/>
      <c r="V566" s="224"/>
      <c r="W566" s="224"/>
      <c r="X566" s="224"/>
      <c r="Y566" s="224"/>
      <c r="Z566" s="214"/>
      <c r="AA566" s="214"/>
      <c r="AB566" s="214"/>
      <c r="AC566" s="214"/>
      <c r="AD566" s="214"/>
      <c r="AE566" s="214"/>
      <c r="AF566" s="214"/>
      <c r="AG566" s="214" t="s">
        <v>250</v>
      </c>
      <c r="AH566" s="214"/>
      <c r="AI566" s="214"/>
      <c r="AJ566" s="214"/>
      <c r="AK566" s="214"/>
      <c r="AL566" s="214"/>
      <c r="AM566" s="214"/>
      <c r="AN566" s="214"/>
      <c r="AO566" s="214"/>
      <c r="AP566" s="214"/>
      <c r="AQ566" s="214"/>
      <c r="AR566" s="214"/>
      <c r="AS566" s="214"/>
      <c r="AT566" s="214"/>
      <c r="AU566" s="214"/>
      <c r="AV566" s="214"/>
      <c r="AW566" s="214"/>
      <c r="AX566" s="214"/>
      <c r="AY566" s="214"/>
      <c r="AZ566" s="214"/>
      <c r="BA566" s="245" t="str">
        <f>C566</f>
        <v>1. veškeré poplatky provozovateli skládky, recyklační linky nebo jiného zařízení na zpracování nebo likvidaci odpadů související s převzetím, uložením, zpracováním nebo likvidaci odpadu.</v>
      </c>
      <c r="BB566" s="214"/>
      <c r="BC566" s="214"/>
      <c r="BD566" s="214"/>
      <c r="BE566" s="214"/>
      <c r="BF566" s="214"/>
      <c r="BG566" s="214"/>
      <c r="BH566" s="214"/>
    </row>
    <row r="567" spans="1:60" ht="21" outlineLevel="3" x14ac:dyDescent="0.25">
      <c r="A567" s="221"/>
      <c r="B567" s="222"/>
      <c r="C567" s="252" t="s">
        <v>342</v>
      </c>
      <c r="D567" s="247"/>
      <c r="E567" s="247"/>
      <c r="F567" s="247"/>
      <c r="G567" s="247"/>
      <c r="H567" s="224"/>
      <c r="I567" s="224"/>
      <c r="J567" s="224"/>
      <c r="K567" s="224"/>
      <c r="L567" s="224"/>
      <c r="M567" s="224"/>
      <c r="N567" s="223"/>
      <c r="O567" s="223"/>
      <c r="P567" s="223"/>
      <c r="Q567" s="223"/>
      <c r="R567" s="224"/>
      <c r="S567" s="224"/>
      <c r="T567" s="224"/>
      <c r="U567" s="224"/>
      <c r="V567" s="224"/>
      <c r="W567" s="224"/>
      <c r="X567" s="224"/>
      <c r="Y567" s="224"/>
      <c r="Z567" s="214"/>
      <c r="AA567" s="214"/>
      <c r="AB567" s="214"/>
      <c r="AC567" s="214"/>
      <c r="AD567" s="214"/>
      <c r="AE567" s="214"/>
      <c r="AF567" s="214"/>
      <c r="AG567" s="214" t="s">
        <v>250</v>
      </c>
      <c r="AH567" s="214"/>
      <c r="AI567" s="214"/>
      <c r="AJ567" s="214"/>
      <c r="AK567" s="214"/>
      <c r="AL567" s="214"/>
      <c r="AM567" s="214"/>
      <c r="AN567" s="214"/>
      <c r="AO567" s="214"/>
      <c r="AP567" s="214"/>
      <c r="AQ567" s="214"/>
      <c r="AR567" s="214"/>
      <c r="AS567" s="214"/>
      <c r="AT567" s="214"/>
      <c r="AU567" s="214"/>
      <c r="AV567" s="214"/>
      <c r="AW567" s="214"/>
      <c r="AX567" s="214"/>
      <c r="AY567" s="214"/>
      <c r="AZ567" s="214"/>
      <c r="BA567" s="245" t="str">
        <f>C567</f>
        <v>2. náklady spojené s nakládáním, dopravou a vyložením odpadu z místa stavby na místo převzetí provozovatelem skládky, recyklační linky nebo jiného zařízení na zpracování nebo likvidaci odpadu.</v>
      </c>
      <c r="BB567" s="214"/>
      <c r="BC567" s="214"/>
      <c r="BD567" s="214"/>
      <c r="BE567" s="214"/>
      <c r="BF567" s="214"/>
      <c r="BG567" s="214"/>
      <c r="BH567" s="214"/>
    </row>
    <row r="568" spans="1:60" outlineLevel="3" x14ac:dyDescent="0.25">
      <c r="A568" s="221"/>
      <c r="B568" s="222"/>
      <c r="C568" s="255" t="s">
        <v>343</v>
      </c>
      <c r="D568" s="225"/>
      <c r="E568" s="226"/>
      <c r="F568" s="227"/>
      <c r="G568" s="227"/>
      <c r="H568" s="224"/>
      <c r="I568" s="224"/>
      <c r="J568" s="224"/>
      <c r="K568" s="224"/>
      <c r="L568" s="224"/>
      <c r="M568" s="224"/>
      <c r="N568" s="223"/>
      <c r="O568" s="223"/>
      <c r="P568" s="223"/>
      <c r="Q568" s="223"/>
      <c r="R568" s="224"/>
      <c r="S568" s="224"/>
      <c r="T568" s="224"/>
      <c r="U568" s="224"/>
      <c r="V568" s="224"/>
      <c r="W568" s="224"/>
      <c r="X568" s="224"/>
      <c r="Y568" s="224"/>
      <c r="Z568" s="214"/>
      <c r="AA568" s="214"/>
      <c r="AB568" s="214"/>
      <c r="AC568" s="214"/>
      <c r="AD568" s="214"/>
      <c r="AE568" s="214"/>
      <c r="AF568" s="214"/>
      <c r="AG568" s="214" t="s">
        <v>250</v>
      </c>
      <c r="AH568" s="214"/>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3" x14ac:dyDescent="0.25">
      <c r="A569" s="221"/>
      <c r="B569" s="222"/>
      <c r="C569" s="252" t="s">
        <v>344</v>
      </c>
      <c r="D569" s="247"/>
      <c r="E569" s="247"/>
      <c r="F569" s="247"/>
      <c r="G569" s="247"/>
      <c r="H569" s="224"/>
      <c r="I569" s="224"/>
      <c r="J569" s="224"/>
      <c r="K569" s="224"/>
      <c r="L569" s="224"/>
      <c r="M569" s="224"/>
      <c r="N569" s="223"/>
      <c r="O569" s="223"/>
      <c r="P569" s="223"/>
      <c r="Q569" s="223"/>
      <c r="R569" s="224"/>
      <c r="S569" s="224"/>
      <c r="T569" s="224"/>
      <c r="U569" s="224"/>
      <c r="V569" s="224"/>
      <c r="W569" s="224"/>
      <c r="X569" s="224"/>
      <c r="Y569" s="224"/>
      <c r="Z569" s="214"/>
      <c r="AA569" s="214"/>
      <c r="AB569" s="214"/>
      <c r="AC569" s="214"/>
      <c r="AD569" s="214"/>
      <c r="AE569" s="214"/>
      <c r="AF569" s="214"/>
      <c r="AG569" s="214" t="s">
        <v>250</v>
      </c>
      <c r="AH569" s="214"/>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3" x14ac:dyDescent="0.25">
      <c r="A570" s="221"/>
      <c r="B570" s="222"/>
      <c r="C570" s="252" t="s">
        <v>345</v>
      </c>
      <c r="D570" s="247"/>
      <c r="E570" s="247"/>
      <c r="F570" s="247"/>
      <c r="G570" s="247"/>
      <c r="H570" s="224"/>
      <c r="I570" s="224"/>
      <c r="J570" s="224"/>
      <c r="K570" s="224"/>
      <c r="L570" s="224"/>
      <c r="M570" s="224"/>
      <c r="N570" s="223"/>
      <c r="O570" s="223"/>
      <c r="P570" s="223"/>
      <c r="Q570" s="223"/>
      <c r="R570" s="224"/>
      <c r="S570" s="224"/>
      <c r="T570" s="224"/>
      <c r="U570" s="224"/>
      <c r="V570" s="224"/>
      <c r="W570" s="224"/>
      <c r="X570" s="224"/>
      <c r="Y570" s="224"/>
      <c r="Z570" s="214"/>
      <c r="AA570" s="214"/>
      <c r="AB570" s="214"/>
      <c r="AC570" s="214"/>
      <c r="AD570" s="214"/>
      <c r="AE570" s="214"/>
      <c r="AF570" s="214"/>
      <c r="AG570" s="214" t="s">
        <v>250</v>
      </c>
      <c r="AH570" s="214"/>
      <c r="AI570" s="214"/>
      <c r="AJ570" s="214"/>
      <c r="AK570" s="214"/>
      <c r="AL570" s="214"/>
      <c r="AM570" s="214"/>
      <c r="AN570" s="214"/>
      <c r="AO570" s="214"/>
      <c r="AP570" s="214"/>
      <c r="AQ570" s="214"/>
      <c r="AR570" s="214"/>
      <c r="AS570" s="214"/>
      <c r="AT570" s="214"/>
      <c r="AU570" s="214"/>
      <c r="AV570" s="214"/>
      <c r="AW570" s="214"/>
      <c r="AX570" s="214"/>
      <c r="AY570" s="214"/>
      <c r="AZ570" s="214"/>
      <c r="BA570" s="245" t="str">
        <f>C570</f>
        <v>1.Tunou se rozumí hmotnost odpadu vytříděného v souladu se zákonem č. 541/2020 Sb. O odpadech v platném znění.</v>
      </c>
      <c r="BB570" s="214"/>
      <c r="BC570" s="214"/>
      <c r="BD570" s="214"/>
      <c r="BE570" s="214"/>
      <c r="BF570" s="214"/>
      <c r="BG570" s="214"/>
      <c r="BH570" s="214"/>
    </row>
    <row r="571" spans="1:60" ht="21" outlineLevel="3" x14ac:dyDescent="0.25">
      <c r="A571" s="221"/>
      <c r="B571" s="222"/>
      <c r="C571" s="252" t="s">
        <v>346</v>
      </c>
      <c r="D571" s="247"/>
      <c r="E571" s="247"/>
      <c r="F571" s="247"/>
      <c r="G571" s="247"/>
      <c r="H571" s="224"/>
      <c r="I571" s="224"/>
      <c r="J571" s="224"/>
      <c r="K571" s="224"/>
      <c r="L571" s="224"/>
      <c r="M571" s="224"/>
      <c r="N571" s="223"/>
      <c r="O571" s="223"/>
      <c r="P571" s="223"/>
      <c r="Q571" s="223"/>
      <c r="R571" s="224"/>
      <c r="S571" s="224"/>
      <c r="T571" s="224"/>
      <c r="U571" s="224"/>
      <c r="V571" s="224"/>
      <c r="W571" s="224"/>
      <c r="X571" s="224"/>
      <c r="Y571" s="224"/>
      <c r="Z571" s="214"/>
      <c r="AA571" s="214"/>
      <c r="AB571" s="214"/>
      <c r="AC571" s="214"/>
      <c r="AD571" s="214"/>
      <c r="AE571" s="214"/>
      <c r="AF571" s="214"/>
      <c r="AG571" s="214" t="s">
        <v>250</v>
      </c>
      <c r="AH571" s="214"/>
      <c r="AI571" s="214"/>
      <c r="AJ571" s="214"/>
      <c r="AK571" s="214"/>
      <c r="AL571" s="214"/>
      <c r="AM571" s="214"/>
      <c r="AN571" s="214"/>
      <c r="AO571" s="214"/>
      <c r="AP571" s="214"/>
      <c r="AQ571" s="214"/>
      <c r="AR571" s="214"/>
      <c r="AS571" s="214"/>
      <c r="AT571" s="214"/>
      <c r="AU571" s="214"/>
      <c r="AV571" s="214"/>
      <c r="AW571" s="214"/>
      <c r="AX571" s="214"/>
      <c r="AY571" s="214"/>
      <c r="AZ571" s="214"/>
      <c r="BA571" s="245" t="str">
        <f>C571</f>
        <v>2. Hmotnost zeminy s kamením a štěrku  je uvažovaná v hodnotě 1,8t/m3, ostatní hmotnosti suti jsou uváděny dle z údajů ve sloupci ""suť - celkem"" uvedených u jednotlvých položek konkrétních odpadových materiálů.</v>
      </c>
      <c r="BB571" s="214"/>
      <c r="BC571" s="214"/>
      <c r="BD571" s="214"/>
      <c r="BE571" s="214"/>
      <c r="BF571" s="214"/>
      <c r="BG571" s="214"/>
      <c r="BH571" s="214"/>
    </row>
    <row r="572" spans="1:60" outlineLevel="3" x14ac:dyDescent="0.25">
      <c r="A572" s="221"/>
      <c r="B572" s="222"/>
      <c r="C572" s="255" t="s">
        <v>343</v>
      </c>
      <c r="D572" s="225"/>
      <c r="E572" s="226"/>
      <c r="F572" s="227"/>
      <c r="G572" s="227"/>
      <c r="H572" s="224"/>
      <c r="I572" s="224"/>
      <c r="J572" s="224"/>
      <c r="K572" s="224"/>
      <c r="L572" s="224"/>
      <c r="M572" s="224"/>
      <c r="N572" s="223"/>
      <c r="O572" s="223"/>
      <c r="P572" s="223"/>
      <c r="Q572" s="223"/>
      <c r="R572" s="224"/>
      <c r="S572" s="224"/>
      <c r="T572" s="224"/>
      <c r="U572" s="224"/>
      <c r="V572" s="224"/>
      <c r="W572" s="224"/>
      <c r="X572" s="224"/>
      <c r="Y572" s="224"/>
      <c r="Z572" s="214"/>
      <c r="AA572" s="214"/>
      <c r="AB572" s="214"/>
      <c r="AC572" s="214"/>
      <c r="AD572" s="214"/>
      <c r="AE572" s="214"/>
      <c r="AF572" s="214"/>
      <c r="AG572" s="214" t="s">
        <v>250</v>
      </c>
      <c r="AH572" s="214"/>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outlineLevel="3" x14ac:dyDescent="0.25">
      <c r="A573" s="221"/>
      <c r="B573" s="222"/>
      <c r="C573" s="252" t="s">
        <v>347</v>
      </c>
      <c r="D573" s="247"/>
      <c r="E573" s="247"/>
      <c r="F573" s="247"/>
      <c r="G573" s="247"/>
      <c r="H573" s="224"/>
      <c r="I573" s="224"/>
      <c r="J573" s="224"/>
      <c r="K573" s="224"/>
      <c r="L573" s="224"/>
      <c r="M573" s="224"/>
      <c r="N573" s="223"/>
      <c r="O573" s="223"/>
      <c r="P573" s="223"/>
      <c r="Q573" s="223"/>
      <c r="R573" s="224"/>
      <c r="S573" s="224"/>
      <c r="T573" s="224"/>
      <c r="U573" s="224"/>
      <c r="V573" s="224"/>
      <c r="W573" s="224"/>
      <c r="X573" s="224"/>
      <c r="Y573" s="224"/>
      <c r="Z573" s="214"/>
      <c r="AA573" s="214"/>
      <c r="AB573" s="214"/>
      <c r="AC573" s="214"/>
      <c r="AD573" s="214"/>
      <c r="AE573" s="214"/>
      <c r="AF573" s="214"/>
      <c r="AG573" s="214" t="s">
        <v>250</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x14ac:dyDescent="0.25">
      <c r="A574" s="3"/>
      <c r="B574" s="4"/>
      <c r="C574" s="256"/>
      <c r="D574" s="6"/>
      <c r="E574" s="3"/>
      <c r="F574" s="3"/>
      <c r="G574" s="3"/>
      <c r="H574" s="3"/>
      <c r="I574" s="3"/>
      <c r="J574" s="3"/>
      <c r="K574" s="3"/>
      <c r="L574" s="3"/>
      <c r="M574" s="3"/>
      <c r="N574" s="3"/>
      <c r="O574" s="3"/>
      <c r="P574" s="3"/>
      <c r="Q574" s="3"/>
      <c r="R574" s="3"/>
      <c r="S574" s="3"/>
      <c r="T574" s="3"/>
      <c r="U574" s="3"/>
      <c r="V574" s="3"/>
      <c r="W574" s="3"/>
      <c r="X574" s="3"/>
      <c r="Y574" s="3"/>
      <c r="AE574">
        <v>12</v>
      </c>
      <c r="AF574">
        <v>21</v>
      </c>
      <c r="AG574" t="s">
        <v>223</v>
      </c>
    </row>
    <row r="575" spans="1:60" x14ac:dyDescent="0.25">
      <c r="A575" s="217"/>
      <c r="B575" s="218" t="s">
        <v>29</v>
      </c>
      <c r="C575" s="257"/>
      <c r="D575" s="219"/>
      <c r="E575" s="220"/>
      <c r="F575" s="220"/>
      <c r="G575" s="237">
        <f>G8+G255+G284+G290+G329+G347+G538+G553+G559+G562</f>
        <v>0</v>
      </c>
      <c r="H575" s="3"/>
      <c r="I575" s="3"/>
      <c r="J575" s="3"/>
      <c r="K575" s="3"/>
      <c r="L575" s="3"/>
      <c r="M575" s="3"/>
      <c r="N575" s="3"/>
      <c r="O575" s="3"/>
      <c r="P575" s="3"/>
      <c r="Q575" s="3"/>
      <c r="R575" s="3"/>
      <c r="S575" s="3"/>
      <c r="T575" s="3"/>
      <c r="U575" s="3"/>
      <c r="V575" s="3"/>
      <c r="W575" s="3"/>
      <c r="X575" s="3"/>
      <c r="Y575" s="3"/>
      <c r="AE575">
        <f>SUMIF(L7:L573,AE574,G7:G573)</f>
        <v>0</v>
      </c>
      <c r="AF575">
        <f>SUMIF(L7:L573,AF574,G7:G573)</f>
        <v>0</v>
      </c>
      <c r="AG575" t="s">
        <v>359</v>
      </c>
    </row>
    <row r="576" spans="1:60" x14ac:dyDescent="0.25">
      <c r="C576" s="258"/>
      <c r="D576" s="10"/>
      <c r="AG576" t="s">
        <v>360</v>
      </c>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glGh+OAv26FopU/rH5M9p09kM6ucZk/YZdBknTMnD9dlQ4QY+0UloTfajuCWoOvjVpttU4sx02/BSfxuwt3cdA==" saltValue="KMsdLuV5fGi/R+yDDFNaJA==" spinCount="100000" sheet="1" formatRows="0"/>
  <mergeCells count="244">
    <mergeCell ref="C569:G569"/>
    <mergeCell ref="C570:G570"/>
    <mergeCell ref="C571:G571"/>
    <mergeCell ref="C573:G573"/>
    <mergeCell ref="C557:G557"/>
    <mergeCell ref="C561:G561"/>
    <mergeCell ref="C564:G564"/>
    <mergeCell ref="C565:G565"/>
    <mergeCell ref="C566:G566"/>
    <mergeCell ref="C567:G567"/>
    <mergeCell ref="C544:G544"/>
    <mergeCell ref="C547:G547"/>
    <mergeCell ref="C548:G548"/>
    <mergeCell ref="C551:G551"/>
    <mergeCell ref="C555:G555"/>
    <mergeCell ref="C556:G556"/>
    <mergeCell ref="C532:G532"/>
    <mergeCell ref="C533:G533"/>
    <mergeCell ref="C534:G534"/>
    <mergeCell ref="C537:G537"/>
    <mergeCell ref="C540:G540"/>
    <mergeCell ref="C543:G543"/>
    <mergeCell ref="C521:G521"/>
    <mergeCell ref="C522:G522"/>
    <mergeCell ref="C523:G523"/>
    <mergeCell ref="C525:G525"/>
    <mergeCell ref="C526:G526"/>
    <mergeCell ref="C529:G529"/>
    <mergeCell ref="C515:G515"/>
    <mergeCell ref="C516:G516"/>
    <mergeCell ref="C517:G517"/>
    <mergeCell ref="C518:G518"/>
    <mergeCell ref="C519:G519"/>
    <mergeCell ref="C520:G520"/>
    <mergeCell ref="C509:G509"/>
    <mergeCell ref="C510:G510"/>
    <mergeCell ref="C511:G511"/>
    <mergeCell ref="C512:G512"/>
    <mergeCell ref="C513:G513"/>
    <mergeCell ref="C514:G514"/>
    <mergeCell ref="C503:G503"/>
    <mergeCell ref="C504:G504"/>
    <mergeCell ref="C505:G505"/>
    <mergeCell ref="C506:G506"/>
    <mergeCell ref="C507:G507"/>
    <mergeCell ref="C508:G508"/>
    <mergeCell ref="C497:G497"/>
    <mergeCell ref="C498:G498"/>
    <mergeCell ref="C499:G499"/>
    <mergeCell ref="C500:G500"/>
    <mergeCell ref="C501:G501"/>
    <mergeCell ref="C502:G502"/>
    <mergeCell ref="C491:G491"/>
    <mergeCell ref="C492:G492"/>
    <mergeCell ref="C493:G493"/>
    <mergeCell ref="C494:G494"/>
    <mergeCell ref="C495:G495"/>
    <mergeCell ref="C496:G496"/>
    <mergeCell ref="C485:G485"/>
    <mergeCell ref="C486:G486"/>
    <mergeCell ref="C487:G487"/>
    <mergeCell ref="C488:G488"/>
    <mergeCell ref="C489:G489"/>
    <mergeCell ref="C490:G490"/>
    <mergeCell ref="C478:G478"/>
    <mergeCell ref="C479:G479"/>
    <mergeCell ref="C480:G480"/>
    <mergeCell ref="C482:G482"/>
    <mergeCell ref="C483:G483"/>
    <mergeCell ref="C484:G484"/>
    <mergeCell ref="C468:G468"/>
    <mergeCell ref="C470:G470"/>
    <mergeCell ref="C473:G473"/>
    <mergeCell ref="C474:G474"/>
    <mergeCell ref="C476:G476"/>
    <mergeCell ref="C477:G477"/>
    <mergeCell ref="C456:G456"/>
    <mergeCell ref="C459:G459"/>
    <mergeCell ref="C460:G460"/>
    <mergeCell ref="C463:G463"/>
    <mergeCell ref="C464:G464"/>
    <mergeCell ref="C467:G467"/>
    <mergeCell ref="C447:G447"/>
    <mergeCell ref="C448:G448"/>
    <mergeCell ref="C449:G449"/>
    <mergeCell ref="C451:G451"/>
    <mergeCell ref="C452:G452"/>
    <mergeCell ref="C455:G455"/>
    <mergeCell ref="C440:G440"/>
    <mergeCell ref="C441:G441"/>
    <mergeCell ref="C442:G442"/>
    <mergeCell ref="C443:G443"/>
    <mergeCell ref="C445:G445"/>
    <mergeCell ref="C446:G446"/>
    <mergeCell ref="C433:G433"/>
    <mergeCell ref="C434:G434"/>
    <mergeCell ref="C435:G435"/>
    <mergeCell ref="C436:G436"/>
    <mergeCell ref="C437:G437"/>
    <mergeCell ref="C438:G438"/>
    <mergeCell ref="C425:G425"/>
    <mergeCell ref="C427:G427"/>
    <mergeCell ref="C428:G428"/>
    <mergeCell ref="C429:G429"/>
    <mergeCell ref="C430:G430"/>
    <mergeCell ref="C431:G431"/>
    <mergeCell ref="C418:G418"/>
    <mergeCell ref="C419:G419"/>
    <mergeCell ref="C421:G421"/>
    <mergeCell ref="C422:G422"/>
    <mergeCell ref="C423:G423"/>
    <mergeCell ref="C424:G424"/>
    <mergeCell ref="C411:G411"/>
    <mergeCell ref="C413:G413"/>
    <mergeCell ref="C414:G414"/>
    <mergeCell ref="C415:G415"/>
    <mergeCell ref="C416:G416"/>
    <mergeCell ref="C417:G417"/>
    <mergeCell ref="C405:G405"/>
    <mergeCell ref="C406:G406"/>
    <mergeCell ref="C407:G407"/>
    <mergeCell ref="C408:G408"/>
    <mergeCell ref="C409:G409"/>
    <mergeCell ref="C410:G410"/>
    <mergeCell ref="C398:G398"/>
    <mergeCell ref="C399:G399"/>
    <mergeCell ref="C400:G400"/>
    <mergeCell ref="C401:G401"/>
    <mergeCell ref="C402:G402"/>
    <mergeCell ref="C404:G404"/>
    <mergeCell ref="C391:G391"/>
    <mergeCell ref="C392:G392"/>
    <mergeCell ref="C393:G393"/>
    <mergeCell ref="C395:G395"/>
    <mergeCell ref="C396:G396"/>
    <mergeCell ref="C397:G397"/>
    <mergeCell ref="C384:G384"/>
    <mergeCell ref="C385:G385"/>
    <mergeCell ref="C386:G386"/>
    <mergeCell ref="C388:G388"/>
    <mergeCell ref="C389:G389"/>
    <mergeCell ref="C390:G390"/>
    <mergeCell ref="C376:G376"/>
    <mergeCell ref="C379:G379"/>
    <mergeCell ref="C380:G380"/>
    <mergeCell ref="C381:G381"/>
    <mergeCell ref="C382:G382"/>
    <mergeCell ref="C383:G383"/>
    <mergeCell ref="C359:G359"/>
    <mergeCell ref="C361:G361"/>
    <mergeCell ref="C364:G364"/>
    <mergeCell ref="C367:G367"/>
    <mergeCell ref="C370:G370"/>
    <mergeCell ref="C373:G373"/>
    <mergeCell ref="C345:G345"/>
    <mergeCell ref="C346:G346"/>
    <mergeCell ref="C349:G349"/>
    <mergeCell ref="C352:G352"/>
    <mergeCell ref="C355:G355"/>
    <mergeCell ref="C357:G357"/>
    <mergeCell ref="C335:G335"/>
    <mergeCell ref="C336:G336"/>
    <mergeCell ref="C338:G338"/>
    <mergeCell ref="C340:G340"/>
    <mergeCell ref="C341:G341"/>
    <mergeCell ref="C343:G343"/>
    <mergeCell ref="C324:G324"/>
    <mergeCell ref="C326:G326"/>
    <mergeCell ref="C328:G328"/>
    <mergeCell ref="C331:G331"/>
    <mergeCell ref="C333:G333"/>
    <mergeCell ref="C334:G334"/>
    <mergeCell ref="C293:G293"/>
    <mergeCell ref="C312:G312"/>
    <mergeCell ref="C315:G315"/>
    <mergeCell ref="C317:G317"/>
    <mergeCell ref="C318:G318"/>
    <mergeCell ref="C320:G320"/>
    <mergeCell ref="C278:G278"/>
    <mergeCell ref="C279:G279"/>
    <mergeCell ref="C282:G282"/>
    <mergeCell ref="C286:G286"/>
    <mergeCell ref="C288:G288"/>
    <mergeCell ref="C292:G292"/>
    <mergeCell ref="C266:G266"/>
    <mergeCell ref="C269:G269"/>
    <mergeCell ref="C270:G270"/>
    <mergeCell ref="C271:G271"/>
    <mergeCell ref="C274:G274"/>
    <mergeCell ref="C275:G275"/>
    <mergeCell ref="C253:G253"/>
    <mergeCell ref="C257:G257"/>
    <mergeCell ref="C258:G258"/>
    <mergeCell ref="C259:G259"/>
    <mergeCell ref="C260:G260"/>
    <mergeCell ref="C263:G263"/>
    <mergeCell ref="C245:G245"/>
    <mergeCell ref="C246:G246"/>
    <mergeCell ref="C247:G247"/>
    <mergeCell ref="C249:G249"/>
    <mergeCell ref="C250:G250"/>
    <mergeCell ref="C251:G251"/>
    <mergeCell ref="C201:G201"/>
    <mergeCell ref="C202:G202"/>
    <mergeCell ref="C221:G221"/>
    <mergeCell ref="C222:G222"/>
    <mergeCell ref="C241:G241"/>
    <mergeCell ref="C244:G244"/>
    <mergeCell ref="C152:G152"/>
    <mergeCell ref="C171:G171"/>
    <mergeCell ref="C190:G190"/>
    <mergeCell ref="C191:G191"/>
    <mergeCell ref="C195:G195"/>
    <mergeCell ref="C196:G196"/>
    <mergeCell ref="C92:G92"/>
    <mergeCell ref="C111:G111"/>
    <mergeCell ref="C112:G112"/>
    <mergeCell ref="C131:G131"/>
    <mergeCell ref="C132:G132"/>
    <mergeCell ref="C151:G151"/>
    <mergeCell ref="C66:G66"/>
    <mergeCell ref="C67:G67"/>
    <mergeCell ref="C86:G86"/>
    <mergeCell ref="C87:G87"/>
    <mergeCell ref="C88:G88"/>
    <mergeCell ref="C91:G91"/>
    <mergeCell ref="C23:G23"/>
    <mergeCell ref="C24:G24"/>
    <mergeCell ref="C26:G26"/>
    <mergeCell ref="C27:G27"/>
    <mergeCell ref="C46:G46"/>
    <mergeCell ref="C47:G47"/>
    <mergeCell ref="C14:G14"/>
    <mergeCell ref="C15:G15"/>
    <mergeCell ref="C17:G17"/>
    <mergeCell ref="C18:G18"/>
    <mergeCell ref="C20:G20"/>
    <mergeCell ref="C21:G21"/>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6B85-7E20-4AB4-BB0B-167DC5F13DFB}">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74</v>
      </c>
      <c r="C3" s="203" t="s">
        <v>75</v>
      </c>
      <c r="D3" s="201"/>
      <c r="E3" s="201"/>
      <c r="F3" s="201"/>
      <c r="G3" s="202"/>
      <c r="AC3" s="178" t="s">
        <v>212</v>
      </c>
      <c r="AG3" t="s">
        <v>213</v>
      </c>
    </row>
    <row r="4" spans="1:60" ht="25.05" customHeight="1" x14ac:dyDescent="0.25">
      <c r="A4" s="204" t="s">
        <v>9</v>
      </c>
      <c r="B4" s="205" t="s">
        <v>76</v>
      </c>
      <c r="C4" s="206" t="s">
        <v>75</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SUMIF(AG9:AG99,"&lt;&gt;NOR",G9:G99)</f>
        <v>0</v>
      </c>
      <c r="H8" s="235"/>
      <c r="I8" s="235">
        <f>SUM(I9:I99)</f>
        <v>0</v>
      </c>
      <c r="J8" s="235"/>
      <c r="K8" s="235">
        <f>SUM(K9:K99)</f>
        <v>0</v>
      </c>
      <c r="L8" s="235"/>
      <c r="M8" s="235">
        <f>SUM(M9:M99)</f>
        <v>0</v>
      </c>
      <c r="N8" s="234"/>
      <c r="O8" s="234">
        <f>SUM(O9:O99)</f>
        <v>54.98</v>
      </c>
      <c r="P8" s="234"/>
      <c r="Q8" s="234">
        <f>SUM(Q9:Q99)</f>
        <v>0</v>
      </c>
      <c r="R8" s="235"/>
      <c r="S8" s="235"/>
      <c r="T8" s="236"/>
      <c r="U8" s="230"/>
      <c r="V8" s="230">
        <f>SUM(V9:V99)</f>
        <v>214.10999999999999</v>
      </c>
      <c r="W8" s="230"/>
      <c r="X8" s="230"/>
      <c r="Y8" s="230"/>
      <c r="AG8" t="s">
        <v>238</v>
      </c>
    </row>
    <row r="9" spans="1:60" outlineLevel="1" x14ac:dyDescent="0.25">
      <c r="A9" s="238">
        <v>1</v>
      </c>
      <c r="B9" s="239" t="s">
        <v>1865</v>
      </c>
      <c r="C9" s="250" t="s">
        <v>1866</v>
      </c>
      <c r="D9" s="240" t="s">
        <v>241</v>
      </c>
      <c r="E9" s="241">
        <v>21.524999999999999</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242</v>
      </c>
      <c r="S9" s="243" t="s">
        <v>243</v>
      </c>
      <c r="T9" s="244" t="s">
        <v>243</v>
      </c>
      <c r="U9" s="224">
        <v>0.36499999999999999</v>
      </c>
      <c r="V9" s="224">
        <f>ROUND(E9*U9,2)</f>
        <v>7.86</v>
      </c>
      <c r="W9" s="224"/>
      <c r="X9" s="224" t="s">
        <v>244</v>
      </c>
      <c r="Y9" s="224" t="s">
        <v>245</v>
      </c>
      <c r="Z9" s="214"/>
      <c r="AA9" s="214"/>
      <c r="AB9" s="214"/>
      <c r="AC9" s="214"/>
      <c r="AD9" s="214"/>
      <c r="AE9" s="214"/>
      <c r="AF9" s="214"/>
      <c r="AG9" s="214" t="s">
        <v>384</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1" outlineLevel="2" x14ac:dyDescent="0.25">
      <c r="A10" s="221"/>
      <c r="B10" s="222"/>
      <c r="C10" s="251" t="s">
        <v>1555</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45"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14"/>
      <c r="BC10" s="214"/>
      <c r="BD10" s="214"/>
      <c r="BE10" s="214"/>
      <c r="BF10" s="214"/>
      <c r="BG10" s="214"/>
      <c r="BH10" s="214"/>
    </row>
    <row r="11" spans="1:60" outlineLevel="2" x14ac:dyDescent="0.25">
      <c r="A11" s="221"/>
      <c r="B11" s="222"/>
      <c r="C11" s="252" t="s">
        <v>1867</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1868</v>
      </c>
      <c r="D12" s="228"/>
      <c r="E12" s="229">
        <v>19.215</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3" x14ac:dyDescent="0.25">
      <c r="A13" s="221"/>
      <c r="B13" s="222"/>
      <c r="C13" s="253" t="s">
        <v>1869</v>
      </c>
      <c r="D13" s="228"/>
      <c r="E13" s="229">
        <v>2.31</v>
      </c>
      <c r="F13" s="224"/>
      <c r="G13" s="224"/>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252</v>
      </c>
      <c r="AH13" s="214">
        <v>0</v>
      </c>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1" x14ac:dyDescent="0.25">
      <c r="A14" s="238">
        <v>2</v>
      </c>
      <c r="B14" s="239" t="s">
        <v>1557</v>
      </c>
      <c r="C14" s="250" t="s">
        <v>1558</v>
      </c>
      <c r="D14" s="240" t="s">
        <v>241</v>
      </c>
      <c r="E14" s="241">
        <v>21.524999999999999</v>
      </c>
      <c r="F14" s="242"/>
      <c r="G14" s="243">
        <f>ROUND(E14*F14,2)</f>
        <v>0</v>
      </c>
      <c r="H14" s="242"/>
      <c r="I14" s="243">
        <f>ROUND(E14*H14,2)</f>
        <v>0</v>
      </c>
      <c r="J14" s="242"/>
      <c r="K14" s="243">
        <f>ROUND(E14*J14,2)</f>
        <v>0</v>
      </c>
      <c r="L14" s="243">
        <v>21</v>
      </c>
      <c r="M14" s="243">
        <f>G14*(1+L14/100)</f>
        <v>0</v>
      </c>
      <c r="N14" s="241">
        <v>0</v>
      </c>
      <c r="O14" s="241">
        <f>ROUND(E14*N14,2)</f>
        <v>0</v>
      </c>
      <c r="P14" s="241">
        <v>0</v>
      </c>
      <c r="Q14" s="241">
        <f>ROUND(E14*P14,2)</f>
        <v>0</v>
      </c>
      <c r="R14" s="243" t="s">
        <v>242</v>
      </c>
      <c r="S14" s="243" t="s">
        <v>243</v>
      </c>
      <c r="T14" s="244" t="s">
        <v>243</v>
      </c>
      <c r="U14" s="224">
        <v>0.08</v>
      </c>
      <c r="V14" s="224">
        <f>ROUND(E14*U14,2)</f>
        <v>1.72</v>
      </c>
      <c r="W14" s="224"/>
      <c r="X14" s="224" t="s">
        <v>244</v>
      </c>
      <c r="Y14" s="224" t="s">
        <v>245</v>
      </c>
      <c r="Z14" s="214"/>
      <c r="AA14" s="214"/>
      <c r="AB14" s="214"/>
      <c r="AC14" s="214"/>
      <c r="AD14" s="214"/>
      <c r="AE14" s="214"/>
      <c r="AF14" s="214"/>
      <c r="AG14" s="214" t="s">
        <v>384</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ht="21" outlineLevel="2" x14ac:dyDescent="0.25">
      <c r="A15" s="221"/>
      <c r="B15" s="222"/>
      <c r="C15" s="251" t="s">
        <v>1555</v>
      </c>
      <c r="D15" s="246"/>
      <c r="E15" s="246"/>
      <c r="F15" s="246"/>
      <c r="G15" s="246"/>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248</v>
      </c>
      <c r="AH15" s="214"/>
      <c r="AI15" s="214"/>
      <c r="AJ15" s="214"/>
      <c r="AK15" s="214"/>
      <c r="AL15" s="214"/>
      <c r="AM15" s="214"/>
      <c r="AN15" s="214"/>
      <c r="AO15" s="214"/>
      <c r="AP15" s="214"/>
      <c r="AQ15" s="214"/>
      <c r="AR15" s="214"/>
      <c r="AS15" s="214"/>
      <c r="AT15" s="214"/>
      <c r="AU15" s="214"/>
      <c r="AV15" s="214"/>
      <c r="AW15" s="214"/>
      <c r="AX15" s="214"/>
      <c r="AY15" s="214"/>
      <c r="AZ15" s="214"/>
      <c r="BA15" s="245" t="str">
        <f>C15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5" s="214"/>
      <c r="BC15" s="214"/>
      <c r="BD15" s="214"/>
      <c r="BE15" s="214"/>
      <c r="BF15" s="214"/>
      <c r="BG15" s="214"/>
      <c r="BH15" s="214"/>
    </row>
    <row r="16" spans="1:60" outlineLevel="2" x14ac:dyDescent="0.25">
      <c r="A16" s="221"/>
      <c r="B16" s="222"/>
      <c r="C16" s="252" t="s">
        <v>1867</v>
      </c>
      <c r="D16" s="247"/>
      <c r="E16" s="247"/>
      <c r="F16" s="247"/>
      <c r="G16" s="247"/>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250</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5">
      <c r="A17" s="221"/>
      <c r="B17" s="222"/>
      <c r="C17" s="253" t="s">
        <v>1868</v>
      </c>
      <c r="D17" s="228"/>
      <c r="E17" s="229">
        <v>19.215</v>
      </c>
      <c r="F17" s="224"/>
      <c r="G17" s="224"/>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252</v>
      </c>
      <c r="AH17" s="214">
        <v>0</v>
      </c>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3" x14ac:dyDescent="0.25">
      <c r="A18" s="221"/>
      <c r="B18" s="222"/>
      <c r="C18" s="253" t="s">
        <v>1869</v>
      </c>
      <c r="D18" s="228"/>
      <c r="E18" s="229">
        <v>2.31</v>
      </c>
      <c r="F18" s="224"/>
      <c r="G18" s="224"/>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252</v>
      </c>
      <c r="AH18" s="214">
        <v>0</v>
      </c>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1" x14ac:dyDescent="0.25">
      <c r="A19" s="238">
        <v>3</v>
      </c>
      <c r="B19" s="239" t="s">
        <v>1870</v>
      </c>
      <c r="C19" s="250" t="s">
        <v>1871</v>
      </c>
      <c r="D19" s="240" t="s">
        <v>241</v>
      </c>
      <c r="E19" s="241">
        <v>9.2249999999999996</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t="s">
        <v>242</v>
      </c>
      <c r="S19" s="243" t="s">
        <v>243</v>
      </c>
      <c r="T19" s="244" t="s">
        <v>243</v>
      </c>
      <c r="U19" s="224">
        <v>0.48499999999999999</v>
      </c>
      <c r="V19" s="224">
        <f>ROUND(E19*U19,2)</f>
        <v>4.47</v>
      </c>
      <c r="W19" s="224"/>
      <c r="X19" s="224" t="s">
        <v>244</v>
      </c>
      <c r="Y19" s="224" t="s">
        <v>245</v>
      </c>
      <c r="Z19" s="214"/>
      <c r="AA19" s="214"/>
      <c r="AB19" s="214"/>
      <c r="AC19" s="214"/>
      <c r="AD19" s="214"/>
      <c r="AE19" s="214"/>
      <c r="AF19" s="214"/>
      <c r="AG19" s="214" t="s">
        <v>246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ht="21" outlineLevel="2" x14ac:dyDescent="0.25">
      <c r="A20" s="221"/>
      <c r="B20" s="222"/>
      <c r="C20" s="251" t="s">
        <v>1555</v>
      </c>
      <c r="D20" s="246"/>
      <c r="E20" s="246"/>
      <c r="F20" s="246"/>
      <c r="G20" s="246"/>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248</v>
      </c>
      <c r="AH20" s="214"/>
      <c r="AI20" s="214"/>
      <c r="AJ20" s="214"/>
      <c r="AK20" s="214"/>
      <c r="AL20" s="214"/>
      <c r="AM20" s="214"/>
      <c r="AN20" s="214"/>
      <c r="AO20" s="214"/>
      <c r="AP20" s="214"/>
      <c r="AQ20" s="214"/>
      <c r="AR20" s="214"/>
      <c r="AS20" s="214"/>
      <c r="AT20" s="214"/>
      <c r="AU20" s="214"/>
      <c r="AV20" s="214"/>
      <c r="AW20" s="214"/>
      <c r="AX20" s="214"/>
      <c r="AY20" s="214"/>
      <c r="AZ20" s="214"/>
      <c r="BA20" s="245" t="str">
        <f>C20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0" s="214"/>
      <c r="BC20" s="214"/>
      <c r="BD20" s="214"/>
      <c r="BE20" s="214"/>
      <c r="BF20" s="214"/>
      <c r="BG20" s="214"/>
      <c r="BH20" s="214"/>
    </row>
    <row r="21" spans="1:60" outlineLevel="2" x14ac:dyDescent="0.25">
      <c r="A21" s="221"/>
      <c r="B21" s="222"/>
      <c r="C21" s="252" t="s">
        <v>1867</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3" t="s">
        <v>1872</v>
      </c>
      <c r="D22" s="228"/>
      <c r="E22" s="229">
        <v>8.2349999999999994</v>
      </c>
      <c r="F22" s="224"/>
      <c r="G22" s="224"/>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252</v>
      </c>
      <c r="AH22" s="214">
        <v>0</v>
      </c>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3" x14ac:dyDescent="0.25">
      <c r="A23" s="221"/>
      <c r="B23" s="222"/>
      <c r="C23" s="253" t="s">
        <v>1873</v>
      </c>
      <c r="D23" s="228"/>
      <c r="E23" s="229">
        <v>0.99</v>
      </c>
      <c r="F23" s="224"/>
      <c r="G23" s="224"/>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252</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5">
      <c r="A24" s="238">
        <v>4</v>
      </c>
      <c r="B24" s="239" t="s">
        <v>1874</v>
      </c>
      <c r="C24" s="250" t="s">
        <v>1875</v>
      </c>
      <c r="D24" s="240" t="s">
        <v>241</v>
      </c>
      <c r="E24" s="241">
        <v>9.2249999999999996</v>
      </c>
      <c r="F24" s="242"/>
      <c r="G24" s="243">
        <f>ROUND(E24*F24,2)</f>
        <v>0</v>
      </c>
      <c r="H24" s="242"/>
      <c r="I24" s="243">
        <f>ROUND(E24*H24,2)</f>
        <v>0</v>
      </c>
      <c r="J24" s="242"/>
      <c r="K24" s="243">
        <f>ROUND(E24*J24,2)</f>
        <v>0</v>
      </c>
      <c r="L24" s="243">
        <v>21</v>
      </c>
      <c r="M24" s="243">
        <f>G24*(1+L24/100)</f>
        <v>0</v>
      </c>
      <c r="N24" s="241">
        <v>0</v>
      </c>
      <c r="O24" s="241">
        <f>ROUND(E24*N24,2)</f>
        <v>0</v>
      </c>
      <c r="P24" s="241">
        <v>0</v>
      </c>
      <c r="Q24" s="241">
        <f>ROUND(E24*P24,2)</f>
        <v>0</v>
      </c>
      <c r="R24" s="243" t="s">
        <v>242</v>
      </c>
      <c r="S24" s="243" t="s">
        <v>243</v>
      </c>
      <c r="T24" s="244" t="s">
        <v>243</v>
      </c>
      <c r="U24" s="224">
        <v>0.15</v>
      </c>
      <c r="V24" s="224">
        <f>ROUND(E24*U24,2)</f>
        <v>1.38</v>
      </c>
      <c r="W24" s="224"/>
      <c r="X24" s="224" t="s">
        <v>244</v>
      </c>
      <c r="Y24" s="224" t="s">
        <v>245</v>
      </c>
      <c r="Z24" s="214"/>
      <c r="AA24" s="214"/>
      <c r="AB24" s="214"/>
      <c r="AC24" s="214"/>
      <c r="AD24" s="214"/>
      <c r="AE24" s="214"/>
      <c r="AF24" s="214"/>
      <c r="AG24" s="214" t="s">
        <v>246</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ht="21" outlineLevel="2" x14ac:dyDescent="0.25">
      <c r="A25" s="221"/>
      <c r="B25" s="222"/>
      <c r="C25" s="251" t="s">
        <v>1555</v>
      </c>
      <c r="D25" s="246"/>
      <c r="E25" s="246"/>
      <c r="F25" s="246"/>
      <c r="G25" s="246"/>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248</v>
      </c>
      <c r="AH25" s="214"/>
      <c r="AI25" s="214"/>
      <c r="AJ25" s="214"/>
      <c r="AK25" s="214"/>
      <c r="AL25" s="214"/>
      <c r="AM25" s="214"/>
      <c r="AN25" s="214"/>
      <c r="AO25" s="214"/>
      <c r="AP25" s="214"/>
      <c r="AQ25" s="214"/>
      <c r="AR25" s="214"/>
      <c r="AS25" s="214"/>
      <c r="AT25" s="214"/>
      <c r="AU25" s="214"/>
      <c r="AV25" s="214"/>
      <c r="AW25" s="214"/>
      <c r="AX25" s="214"/>
      <c r="AY25" s="214"/>
      <c r="AZ25" s="214"/>
      <c r="BA25" s="245" t="str">
        <f>C25</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5" s="214"/>
      <c r="BC25" s="214"/>
      <c r="BD25" s="214"/>
      <c r="BE25" s="214"/>
      <c r="BF25" s="214"/>
      <c r="BG25" s="214"/>
      <c r="BH25" s="214"/>
    </row>
    <row r="26" spans="1:60" outlineLevel="2" x14ac:dyDescent="0.25">
      <c r="A26" s="221"/>
      <c r="B26" s="222"/>
      <c r="C26" s="252" t="s">
        <v>1867</v>
      </c>
      <c r="D26" s="247"/>
      <c r="E26" s="247"/>
      <c r="F26" s="247"/>
      <c r="G26" s="247"/>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250</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3" t="s">
        <v>1872</v>
      </c>
      <c r="D27" s="228"/>
      <c r="E27" s="229">
        <v>8.2349999999999994</v>
      </c>
      <c r="F27" s="224"/>
      <c r="G27" s="224"/>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252</v>
      </c>
      <c r="AH27" s="214">
        <v>0</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3" x14ac:dyDescent="0.25">
      <c r="A28" s="221"/>
      <c r="B28" s="222"/>
      <c r="C28" s="253" t="s">
        <v>1873</v>
      </c>
      <c r="D28" s="228"/>
      <c r="E28" s="229">
        <v>0.99</v>
      </c>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38">
        <v>5</v>
      </c>
      <c r="B29" s="239" t="s">
        <v>1559</v>
      </c>
      <c r="C29" s="250" t="s">
        <v>254</v>
      </c>
      <c r="D29" s="240" t="s">
        <v>241</v>
      </c>
      <c r="E29" s="241">
        <v>0.9</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t="s">
        <v>255</v>
      </c>
      <c r="S29" s="243" t="s">
        <v>243</v>
      </c>
      <c r="T29" s="244" t="s">
        <v>243</v>
      </c>
      <c r="U29" s="224">
        <v>4.79</v>
      </c>
      <c r="V29" s="224">
        <f>ROUND(E29*U29,2)</f>
        <v>4.3099999999999996</v>
      </c>
      <c r="W29" s="224"/>
      <c r="X29" s="224" t="s">
        <v>256</v>
      </c>
      <c r="Y29" s="224" t="s">
        <v>245</v>
      </c>
      <c r="Z29" s="214"/>
      <c r="AA29" s="214"/>
      <c r="AB29" s="214"/>
      <c r="AC29" s="214"/>
      <c r="AD29" s="214"/>
      <c r="AE29" s="214"/>
      <c r="AF29" s="214"/>
      <c r="AG29" s="214" t="s">
        <v>257</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5">
      <c r="A30" s="221"/>
      <c r="B30" s="222"/>
      <c r="C30" s="254" t="s">
        <v>1867</v>
      </c>
      <c r="D30" s="248"/>
      <c r="E30" s="248"/>
      <c r="F30" s="248"/>
      <c r="G30" s="248"/>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250</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3" x14ac:dyDescent="0.25">
      <c r="A31" s="221"/>
      <c r="B31" s="222"/>
      <c r="C31" s="252" t="s">
        <v>1560</v>
      </c>
      <c r="D31" s="247"/>
      <c r="E31" s="247"/>
      <c r="F31" s="247"/>
      <c r="G31" s="247"/>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3" x14ac:dyDescent="0.25">
      <c r="A32" s="221"/>
      <c r="B32" s="222"/>
      <c r="C32" s="252" t="s">
        <v>1561</v>
      </c>
      <c r="D32" s="247"/>
      <c r="E32" s="247"/>
      <c r="F32" s="247"/>
      <c r="G32" s="247"/>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250</v>
      </c>
      <c r="AH32" s="214"/>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2" x14ac:dyDescent="0.25">
      <c r="A33" s="221"/>
      <c r="B33" s="222"/>
      <c r="C33" s="253" t="s">
        <v>1876</v>
      </c>
      <c r="D33" s="228"/>
      <c r="E33" s="229">
        <v>0.9</v>
      </c>
      <c r="F33" s="224"/>
      <c r="G33" s="224"/>
      <c r="H33" s="224"/>
      <c r="I33" s="224"/>
      <c r="J33" s="224"/>
      <c r="K33" s="224"/>
      <c r="L33" s="224"/>
      <c r="M33" s="224"/>
      <c r="N33" s="223"/>
      <c r="O33" s="223"/>
      <c r="P33" s="223"/>
      <c r="Q33" s="223"/>
      <c r="R33" s="224"/>
      <c r="S33" s="224"/>
      <c r="T33" s="224"/>
      <c r="U33" s="224"/>
      <c r="V33" s="224"/>
      <c r="W33" s="224"/>
      <c r="X33" s="224"/>
      <c r="Y33" s="224"/>
      <c r="Z33" s="214"/>
      <c r="AA33" s="214"/>
      <c r="AB33" s="214"/>
      <c r="AC33" s="214"/>
      <c r="AD33" s="214"/>
      <c r="AE33" s="214"/>
      <c r="AF33" s="214"/>
      <c r="AG33" s="214" t="s">
        <v>252</v>
      </c>
      <c r="AH33" s="214">
        <v>0</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5">
      <c r="A34" s="238">
        <v>6</v>
      </c>
      <c r="B34" s="239" t="s">
        <v>1563</v>
      </c>
      <c r="C34" s="250" t="s">
        <v>1564</v>
      </c>
      <c r="D34" s="240" t="s">
        <v>285</v>
      </c>
      <c r="E34" s="241">
        <v>123</v>
      </c>
      <c r="F34" s="242"/>
      <c r="G34" s="243">
        <f>ROUND(E34*F34,2)</f>
        <v>0</v>
      </c>
      <c r="H34" s="242"/>
      <c r="I34" s="243">
        <f>ROUND(E34*H34,2)</f>
        <v>0</v>
      </c>
      <c r="J34" s="242"/>
      <c r="K34" s="243">
        <f>ROUND(E34*J34,2)</f>
        <v>0</v>
      </c>
      <c r="L34" s="243">
        <v>21</v>
      </c>
      <c r="M34" s="243">
        <f>G34*(1+L34/100)</f>
        <v>0</v>
      </c>
      <c r="N34" s="241">
        <v>9.8999999999999999E-4</v>
      </c>
      <c r="O34" s="241">
        <f>ROUND(E34*N34,2)</f>
        <v>0.12</v>
      </c>
      <c r="P34" s="241">
        <v>0</v>
      </c>
      <c r="Q34" s="241">
        <f>ROUND(E34*P34,2)</f>
        <v>0</v>
      </c>
      <c r="R34" s="243" t="s">
        <v>242</v>
      </c>
      <c r="S34" s="243" t="s">
        <v>243</v>
      </c>
      <c r="T34" s="244" t="s">
        <v>243</v>
      </c>
      <c r="U34" s="224">
        <v>0.23599999999999999</v>
      </c>
      <c r="V34" s="224">
        <f>ROUND(E34*U34,2)</f>
        <v>29.03</v>
      </c>
      <c r="W34" s="224"/>
      <c r="X34" s="224" t="s">
        <v>244</v>
      </c>
      <c r="Y34" s="224" t="s">
        <v>245</v>
      </c>
      <c r="Z34" s="214"/>
      <c r="AA34" s="214"/>
      <c r="AB34" s="214"/>
      <c r="AC34" s="214"/>
      <c r="AD34" s="214"/>
      <c r="AE34" s="214"/>
      <c r="AF34" s="214"/>
      <c r="AG34" s="214" t="s">
        <v>384</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5">
      <c r="A35" s="221"/>
      <c r="B35" s="222"/>
      <c r="C35" s="251" t="s">
        <v>1565</v>
      </c>
      <c r="D35" s="246"/>
      <c r="E35" s="246"/>
      <c r="F35" s="246"/>
      <c r="G35" s="246"/>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248</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2" t="s">
        <v>1867</v>
      </c>
      <c r="D36" s="247"/>
      <c r="E36" s="247"/>
      <c r="F36" s="247"/>
      <c r="G36" s="247"/>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250</v>
      </c>
      <c r="AH36" s="214"/>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2" x14ac:dyDescent="0.25">
      <c r="A37" s="221"/>
      <c r="B37" s="222"/>
      <c r="C37" s="253" t="s">
        <v>1877</v>
      </c>
      <c r="D37" s="228"/>
      <c r="E37" s="229">
        <v>109.8</v>
      </c>
      <c r="F37" s="224"/>
      <c r="G37" s="224"/>
      <c r="H37" s="224"/>
      <c r="I37" s="224"/>
      <c r="J37" s="224"/>
      <c r="K37" s="224"/>
      <c r="L37" s="224"/>
      <c r="M37" s="224"/>
      <c r="N37" s="223"/>
      <c r="O37" s="223"/>
      <c r="P37" s="223"/>
      <c r="Q37" s="223"/>
      <c r="R37" s="224"/>
      <c r="S37" s="224"/>
      <c r="T37" s="224"/>
      <c r="U37" s="224"/>
      <c r="V37" s="224"/>
      <c r="W37" s="224"/>
      <c r="X37" s="224"/>
      <c r="Y37" s="224"/>
      <c r="Z37" s="214"/>
      <c r="AA37" s="214"/>
      <c r="AB37" s="214"/>
      <c r="AC37" s="214"/>
      <c r="AD37" s="214"/>
      <c r="AE37" s="214"/>
      <c r="AF37" s="214"/>
      <c r="AG37" s="214" t="s">
        <v>252</v>
      </c>
      <c r="AH37" s="214">
        <v>0</v>
      </c>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3" x14ac:dyDescent="0.25">
      <c r="A38" s="221"/>
      <c r="B38" s="222"/>
      <c r="C38" s="253" t="s">
        <v>1878</v>
      </c>
      <c r="D38" s="228"/>
      <c r="E38" s="229">
        <v>13.2</v>
      </c>
      <c r="F38" s="224"/>
      <c r="G38" s="224"/>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252</v>
      </c>
      <c r="AH38" s="214">
        <v>0</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5">
      <c r="A39" s="238">
        <v>7</v>
      </c>
      <c r="B39" s="239" t="s">
        <v>1579</v>
      </c>
      <c r="C39" s="250" t="s">
        <v>1580</v>
      </c>
      <c r="D39" s="240" t="s">
        <v>285</v>
      </c>
      <c r="E39" s="241">
        <v>123</v>
      </c>
      <c r="F39" s="242"/>
      <c r="G39" s="243">
        <f>ROUND(E39*F39,2)</f>
        <v>0</v>
      </c>
      <c r="H39" s="242"/>
      <c r="I39" s="243">
        <f>ROUND(E39*H39,2)</f>
        <v>0</v>
      </c>
      <c r="J39" s="242"/>
      <c r="K39" s="243">
        <f>ROUND(E39*J39,2)</f>
        <v>0</v>
      </c>
      <c r="L39" s="243">
        <v>21</v>
      </c>
      <c r="M39" s="243">
        <f>G39*(1+L39/100)</f>
        <v>0</v>
      </c>
      <c r="N39" s="241">
        <v>0</v>
      </c>
      <c r="O39" s="241">
        <f>ROUND(E39*N39,2)</f>
        <v>0</v>
      </c>
      <c r="P39" s="241">
        <v>0</v>
      </c>
      <c r="Q39" s="241">
        <f>ROUND(E39*P39,2)</f>
        <v>0</v>
      </c>
      <c r="R39" s="243" t="s">
        <v>242</v>
      </c>
      <c r="S39" s="243" t="s">
        <v>243</v>
      </c>
      <c r="T39" s="244" t="s">
        <v>243</v>
      </c>
      <c r="U39" s="224">
        <v>7.0000000000000007E-2</v>
      </c>
      <c r="V39" s="224">
        <f>ROUND(E39*U39,2)</f>
        <v>8.61</v>
      </c>
      <c r="W39" s="224"/>
      <c r="X39" s="224" t="s">
        <v>244</v>
      </c>
      <c r="Y39" s="224" t="s">
        <v>245</v>
      </c>
      <c r="Z39" s="214"/>
      <c r="AA39" s="214"/>
      <c r="AB39" s="214"/>
      <c r="AC39" s="214"/>
      <c r="AD39" s="214"/>
      <c r="AE39" s="214"/>
      <c r="AF39" s="214"/>
      <c r="AG39" s="214" t="s">
        <v>246</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5">
      <c r="A40" s="221"/>
      <c r="B40" s="222"/>
      <c r="C40" s="251" t="s">
        <v>1581</v>
      </c>
      <c r="D40" s="246"/>
      <c r="E40" s="246"/>
      <c r="F40" s="246"/>
      <c r="G40" s="246"/>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248</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2" t="s">
        <v>1867</v>
      </c>
      <c r="D41" s="247"/>
      <c r="E41" s="247"/>
      <c r="F41" s="247"/>
      <c r="G41" s="247"/>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250</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3" t="s">
        <v>1877</v>
      </c>
      <c r="D42" s="228"/>
      <c r="E42" s="229">
        <v>109.8</v>
      </c>
      <c r="F42" s="224"/>
      <c r="G42" s="224"/>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252</v>
      </c>
      <c r="AH42" s="214">
        <v>0</v>
      </c>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3" x14ac:dyDescent="0.25">
      <c r="A43" s="221"/>
      <c r="B43" s="222"/>
      <c r="C43" s="253" t="s">
        <v>1878</v>
      </c>
      <c r="D43" s="228"/>
      <c r="E43" s="229">
        <v>13.2</v>
      </c>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38">
        <v>8</v>
      </c>
      <c r="B44" s="239" t="s">
        <v>268</v>
      </c>
      <c r="C44" s="250" t="s">
        <v>269</v>
      </c>
      <c r="D44" s="240" t="s">
        <v>241</v>
      </c>
      <c r="E44" s="241">
        <v>30.75</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t="s">
        <v>242</v>
      </c>
      <c r="S44" s="243" t="s">
        <v>243</v>
      </c>
      <c r="T44" s="244" t="s">
        <v>243</v>
      </c>
      <c r="U44" s="224">
        <v>0.69</v>
      </c>
      <c r="V44" s="224">
        <f>ROUND(E44*U44,2)</f>
        <v>21.22</v>
      </c>
      <c r="W44" s="224"/>
      <c r="X44" s="224" t="s">
        <v>244</v>
      </c>
      <c r="Y44" s="224" t="s">
        <v>245</v>
      </c>
      <c r="Z44" s="214"/>
      <c r="AA44" s="214"/>
      <c r="AB44" s="214"/>
      <c r="AC44" s="214"/>
      <c r="AD44" s="214"/>
      <c r="AE44" s="214"/>
      <c r="AF44" s="214"/>
      <c r="AG44" s="214" t="s">
        <v>378</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1" t="s">
        <v>270</v>
      </c>
      <c r="D45" s="246"/>
      <c r="E45" s="246"/>
      <c r="F45" s="246"/>
      <c r="G45" s="246"/>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248</v>
      </c>
      <c r="AH45" s="214"/>
      <c r="AI45" s="214"/>
      <c r="AJ45" s="214"/>
      <c r="AK45" s="214"/>
      <c r="AL45" s="214"/>
      <c r="AM45" s="214"/>
      <c r="AN45" s="214"/>
      <c r="AO45" s="214"/>
      <c r="AP45" s="214"/>
      <c r="AQ45" s="214"/>
      <c r="AR45" s="214"/>
      <c r="AS45" s="214"/>
      <c r="AT45" s="214"/>
      <c r="AU45" s="214"/>
      <c r="AV45" s="214"/>
      <c r="AW45" s="214"/>
      <c r="AX45" s="214"/>
      <c r="AY45" s="214"/>
      <c r="AZ45" s="214"/>
      <c r="BA45" s="245" t="str">
        <f>C45</f>
        <v>bez naložení do dopravní nádoby, ale s vyprázdněním dopravní nádoby na hromadu nebo na dopravní prostředek,</v>
      </c>
      <c r="BB45" s="214"/>
      <c r="BC45" s="214"/>
      <c r="BD45" s="214"/>
      <c r="BE45" s="214"/>
      <c r="BF45" s="214"/>
      <c r="BG45" s="214"/>
      <c r="BH45" s="214"/>
    </row>
    <row r="46" spans="1:60" outlineLevel="2" x14ac:dyDescent="0.25">
      <c r="A46" s="221"/>
      <c r="B46" s="222"/>
      <c r="C46" s="252" t="s">
        <v>1867</v>
      </c>
      <c r="D46" s="247"/>
      <c r="E46" s="247"/>
      <c r="F46" s="247"/>
      <c r="G46" s="247"/>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250</v>
      </c>
      <c r="AH46" s="214"/>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2" x14ac:dyDescent="0.25">
      <c r="A47" s="221"/>
      <c r="B47" s="222"/>
      <c r="C47" s="253" t="s">
        <v>1879</v>
      </c>
      <c r="D47" s="228"/>
      <c r="E47" s="229">
        <v>27.45</v>
      </c>
      <c r="F47" s="224"/>
      <c r="G47" s="224"/>
      <c r="H47" s="224"/>
      <c r="I47" s="224"/>
      <c r="J47" s="224"/>
      <c r="K47" s="224"/>
      <c r="L47" s="224"/>
      <c r="M47" s="224"/>
      <c r="N47" s="223"/>
      <c r="O47" s="223"/>
      <c r="P47" s="223"/>
      <c r="Q47" s="223"/>
      <c r="R47" s="224"/>
      <c r="S47" s="224"/>
      <c r="T47" s="224"/>
      <c r="U47" s="224"/>
      <c r="V47" s="224"/>
      <c r="W47" s="224"/>
      <c r="X47" s="224"/>
      <c r="Y47" s="224"/>
      <c r="Z47" s="214"/>
      <c r="AA47" s="214"/>
      <c r="AB47" s="214"/>
      <c r="AC47" s="214"/>
      <c r="AD47" s="214"/>
      <c r="AE47" s="214"/>
      <c r="AF47" s="214"/>
      <c r="AG47" s="214" t="s">
        <v>252</v>
      </c>
      <c r="AH47" s="214">
        <v>0</v>
      </c>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3" x14ac:dyDescent="0.25">
      <c r="A48" s="221"/>
      <c r="B48" s="222"/>
      <c r="C48" s="253" t="s">
        <v>1880</v>
      </c>
      <c r="D48" s="228"/>
      <c r="E48" s="229">
        <v>3.3</v>
      </c>
      <c r="F48" s="224"/>
      <c r="G48" s="224"/>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252</v>
      </c>
      <c r="AH48" s="214">
        <v>0</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5">
      <c r="A49" s="238">
        <v>9</v>
      </c>
      <c r="B49" s="239" t="s">
        <v>272</v>
      </c>
      <c r="C49" s="250" t="s">
        <v>273</v>
      </c>
      <c r="D49" s="240" t="s">
        <v>241</v>
      </c>
      <c r="E49" s="241">
        <v>30.75</v>
      </c>
      <c r="F49" s="242"/>
      <c r="G49" s="243">
        <f>ROUND(E49*F49,2)</f>
        <v>0</v>
      </c>
      <c r="H49" s="242"/>
      <c r="I49" s="243">
        <f>ROUND(E49*H49,2)</f>
        <v>0</v>
      </c>
      <c r="J49" s="242"/>
      <c r="K49" s="243">
        <f>ROUND(E49*J49,2)</f>
        <v>0</v>
      </c>
      <c r="L49" s="243">
        <v>21</v>
      </c>
      <c r="M49" s="243">
        <f>G49*(1+L49/100)</f>
        <v>0</v>
      </c>
      <c r="N49" s="241">
        <v>0</v>
      </c>
      <c r="O49" s="241">
        <f>ROUND(E49*N49,2)</f>
        <v>0</v>
      </c>
      <c r="P49" s="241">
        <v>0</v>
      </c>
      <c r="Q49" s="241">
        <f>ROUND(E49*P49,2)</f>
        <v>0</v>
      </c>
      <c r="R49" s="243" t="s">
        <v>242</v>
      </c>
      <c r="S49" s="243" t="s">
        <v>243</v>
      </c>
      <c r="T49" s="244" t="s">
        <v>243</v>
      </c>
      <c r="U49" s="224">
        <v>1.0999999999999999E-2</v>
      </c>
      <c r="V49" s="224">
        <f>ROUND(E49*U49,2)</f>
        <v>0.34</v>
      </c>
      <c r="W49" s="224"/>
      <c r="X49" s="224" t="s">
        <v>244</v>
      </c>
      <c r="Y49" s="224" t="s">
        <v>245</v>
      </c>
      <c r="Z49" s="214"/>
      <c r="AA49" s="214"/>
      <c r="AB49" s="214"/>
      <c r="AC49" s="214"/>
      <c r="AD49" s="214"/>
      <c r="AE49" s="214"/>
      <c r="AF49" s="214"/>
      <c r="AG49" s="214" t="s">
        <v>246</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5">
      <c r="A50" s="221"/>
      <c r="B50" s="222"/>
      <c r="C50" s="251" t="s">
        <v>274</v>
      </c>
      <c r="D50" s="246"/>
      <c r="E50" s="246"/>
      <c r="F50" s="246"/>
      <c r="G50" s="246"/>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248</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5">
      <c r="A51" s="221"/>
      <c r="B51" s="222"/>
      <c r="C51" s="252" t="s">
        <v>1867</v>
      </c>
      <c r="D51" s="247"/>
      <c r="E51" s="247"/>
      <c r="F51" s="247"/>
      <c r="G51" s="247"/>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250</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5">
      <c r="A52" s="221"/>
      <c r="B52" s="222"/>
      <c r="C52" s="253" t="s">
        <v>1881</v>
      </c>
      <c r="D52" s="228"/>
      <c r="E52" s="229">
        <v>27.45</v>
      </c>
      <c r="F52" s="224"/>
      <c r="G52" s="224"/>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252</v>
      </c>
      <c r="AH52" s="214">
        <v>0</v>
      </c>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3" x14ac:dyDescent="0.25">
      <c r="A53" s="221"/>
      <c r="B53" s="222"/>
      <c r="C53" s="253" t="s">
        <v>1880</v>
      </c>
      <c r="D53" s="228"/>
      <c r="E53" s="229">
        <v>3.3</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252</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0.399999999999999" outlineLevel="1" x14ac:dyDescent="0.25">
      <c r="A54" s="238">
        <v>10</v>
      </c>
      <c r="B54" s="239" t="s">
        <v>277</v>
      </c>
      <c r="C54" s="250" t="s">
        <v>278</v>
      </c>
      <c r="D54" s="240" t="s">
        <v>241</v>
      </c>
      <c r="E54" s="241">
        <v>30.75</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t="s">
        <v>242</v>
      </c>
      <c r="S54" s="243" t="s">
        <v>243</v>
      </c>
      <c r="T54" s="244" t="s">
        <v>243</v>
      </c>
      <c r="U54" s="224">
        <v>0.65200000000000002</v>
      </c>
      <c r="V54" s="224">
        <f>ROUND(E54*U54,2)</f>
        <v>20.05</v>
      </c>
      <c r="W54" s="224"/>
      <c r="X54" s="224" t="s">
        <v>244</v>
      </c>
      <c r="Y54" s="224" t="s">
        <v>245</v>
      </c>
      <c r="Z54" s="214"/>
      <c r="AA54" s="214"/>
      <c r="AB54" s="214"/>
      <c r="AC54" s="214"/>
      <c r="AD54" s="214"/>
      <c r="AE54" s="214"/>
      <c r="AF54" s="214"/>
      <c r="AG54" s="214" t="s">
        <v>246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5">
      <c r="A55" s="221"/>
      <c r="B55" s="222"/>
      <c r="C55" s="254" t="s">
        <v>1867</v>
      </c>
      <c r="D55" s="248"/>
      <c r="E55" s="248"/>
      <c r="F55" s="248"/>
      <c r="G55" s="248"/>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250</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5">
      <c r="A56" s="221"/>
      <c r="B56" s="222"/>
      <c r="C56" s="253" t="s">
        <v>1882</v>
      </c>
      <c r="D56" s="228"/>
      <c r="E56" s="229">
        <v>30.75</v>
      </c>
      <c r="F56" s="224"/>
      <c r="G56" s="224"/>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252</v>
      </c>
      <c r="AH56" s="214">
        <v>0</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ht="20.399999999999999" outlineLevel="1" x14ac:dyDescent="0.25">
      <c r="A57" s="238">
        <v>11</v>
      </c>
      <c r="B57" s="239" t="s">
        <v>280</v>
      </c>
      <c r="C57" s="250" t="s">
        <v>281</v>
      </c>
      <c r="D57" s="240" t="s">
        <v>241</v>
      </c>
      <c r="E57" s="241">
        <v>61.5</v>
      </c>
      <c r="F57" s="242"/>
      <c r="G57" s="243">
        <f>ROUND(E57*F57,2)</f>
        <v>0</v>
      </c>
      <c r="H57" s="242"/>
      <c r="I57" s="243">
        <f>ROUND(E57*H57,2)</f>
        <v>0</v>
      </c>
      <c r="J57" s="242"/>
      <c r="K57" s="243">
        <f>ROUND(E57*J57,2)</f>
        <v>0</v>
      </c>
      <c r="L57" s="243">
        <v>21</v>
      </c>
      <c r="M57" s="243">
        <f>G57*(1+L57/100)</f>
        <v>0</v>
      </c>
      <c r="N57" s="241">
        <v>0</v>
      </c>
      <c r="O57" s="241">
        <f>ROUND(E57*N57,2)</f>
        <v>0</v>
      </c>
      <c r="P57" s="241">
        <v>0</v>
      </c>
      <c r="Q57" s="241">
        <f>ROUND(E57*P57,2)</f>
        <v>0</v>
      </c>
      <c r="R57" s="243" t="s">
        <v>242</v>
      </c>
      <c r="S57" s="243" t="s">
        <v>243</v>
      </c>
      <c r="T57" s="244" t="s">
        <v>243</v>
      </c>
      <c r="U57" s="224">
        <v>0.02</v>
      </c>
      <c r="V57" s="224">
        <f>ROUND(E57*U57,2)</f>
        <v>1.23</v>
      </c>
      <c r="W57" s="224"/>
      <c r="X57" s="224" t="s">
        <v>244</v>
      </c>
      <c r="Y57" s="224" t="s">
        <v>245</v>
      </c>
      <c r="Z57" s="214"/>
      <c r="AA57" s="214"/>
      <c r="AB57" s="214"/>
      <c r="AC57" s="214"/>
      <c r="AD57" s="214"/>
      <c r="AE57" s="214"/>
      <c r="AF57" s="214"/>
      <c r="AG57" s="214" t="s">
        <v>246</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5">
      <c r="A58" s="221"/>
      <c r="B58" s="222"/>
      <c r="C58" s="254" t="s">
        <v>1867</v>
      </c>
      <c r="D58" s="248"/>
      <c r="E58" s="248"/>
      <c r="F58" s="248"/>
      <c r="G58" s="248"/>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250</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3" x14ac:dyDescent="0.25">
      <c r="A59" s="221"/>
      <c r="B59" s="222"/>
      <c r="C59" s="252" t="s">
        <v>1883</v>
      </c>
      <c r="D59" s="247"/>
      <c r="E59" s="247"/>
      <c r="F59" s="247"/>
      <c r="G59" s="247"/>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5">
      <c r="A60" s="221"/>
      <c r="B60" s="222"/>
      <c r="C60" s="253" t="s">
        <v>1884</v>
      </c>
      <c r="D60" s="228"/>
      <c r="E60" s="229">
        <v>30.75</v>
      </c>
      <c r="F60" s="224"/>
      <c r="G60" s="224"/>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252</v>
      </c>
      <c r="AH60" s="214">
        <v>0</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3" x14ac:dyDescent="0.25">
      <c r="A61" s="221"/>
      <c r="B61" s="222"/>
      <c r="C61" s="253" t="s">
        <v>1885</v>
      </c>
      <c r="D61" s="228"/>
      <c r="E61" s="229">
        <v>30.75</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38">
        <v>12</v>
      </c>
      <c r="B62" s="239" t="s">
        <v>719</v>
      </c>
      <c r="C62" s="250" t="s">
        <v>720</v>
      </c>
      <c r="D62" s="240" t="s">
        <v>241</v>
      </c>
      <c r="E62" s="241">
        <v>19.112500000000001</v>
      </c>
      <c r="F62" s="242"/>
      <c r="G62" s="243">
        <f>ROUND(E62*F62,2)</f>
        <v>0</v>
      </c>
      <c r="H62" s="242"/>
      <c r="I62" s="243">
        <f>ROUND(E62*H62,2)</f>
        <v>0</v>
      </c>
      <c r="J62" s="242"/>
      <c r="K62" s="243">
        <f>ROUND(E62*J62,2)</f>
        <v>0</v>
      </c>
      <c r="L62" s="243">
        <v>21</v>
      </c>
      <c r="M62" s="243">
        <f>G62*(1+L62/100)</f>
        <v>0</v>
      </c>
      <c r="N62" s="241">
        <v>0</v>
      </c>
      <c r="O62" s="241">
        <f>ROUND(E62*N62,2)</f>
        <v>0</v>
      </c>
      <c r="P62" s="241">
        <v>0</v>
      </c>
      <c r="Q62" s="241">
        <f>ROUND(E62*P62,2)</f>
        <v>0</v>
      </c>
      <c r="R62" s="243" t="s">
        <v>242</v>
      </c>
      <c r="S62" s="243" t="s">
        <v>243</v>
      </c>
      <c r="T62" s="244" t="s">
        <v>243</v>
      </c>
      <c r="U62" s="224">
        <v>0.4</v>
      </c>
      <c r="V62" s="224">
        <f>ROUND(E62*U62,2)</f>
        <v>7.65</v>
      </c>
      <c r="W62" s="224"/>
      <c r="X62" s="224" t="s">
        <v>244</v>
      </c>
      <c r="Y62" s="224" t="s">
        <v>245</v>
      </c>
      <c r="Z62" s="214"/>
      <c r="AA62" s="214"/>
      <c r="AB62" s="214"/>
      <c r="AC62" s="214"/>
      <c r="AD62" s="214"/>
      <c r="AE62" s="214"/>
      <c r="AF62" s="214"/>
      <c r="AG62" s="214" t="s">
        <v>384</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5">
      <c r="A63" s="221"/>
      <c r="B63" s="222"/>
      <c r="C63" s="251" t="s">
        <v>721</v>
      </c>
      <c r="D63" s="246"/>
      <c r="E63" s="246"/>
      <c r="F63" s="246"/>
      <c r="G63" s="246"/>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248</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5">
      <c r="A64" s="221"/>
      <c r="B64" s="222"/>
      <c r="C64" s="252" t="s">
        <v>1867</v>
      </c>
      <c r="D64" s="247"/>
      <c r="E64" s="247"/>
      <c r="F64" s="247"/>
      <c r="G64" s="247"/>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250</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3" t="s">
        <v>1886</v>
      </c>
      <c r="D65" s="228"/>
      <c r="E65" s="229">
        <v>30.75</v>
      </c>
      <c r="F65" s="224"/>
      <c r="G65" s="224"/>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252</v>
      </c>
      <c r="AH65" s="214">
        <v>0</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3" x14ac:dyDescent="0.25">
      <c r="A66" s="221"/>
      <c r="B66" s="222"/>
      <c r="C66" s="253" t="s">
        <v>1887</v>
      </c>
      <c r="D66" s="228"/>
      <c r="E66" s="229">
        <v>-3.3250000000000002</v>
      </c>
      <c r="F66" s="224"/>
      <c r="G66" s="224"/>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252</v>
      </c>
      <c r="AH66" s="214">
        <v>0</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3" x14ac:dyDescent="0.25">
      <c r="A67" s="221"/>
      <c r="B67" s="222"/>
      <c r="C67" s="253" t="s">
        <v>1888</v>
      </c>
      <c r="D67" s="228"/>
      <c r="E67" s="229">
        <v>-8.3125</v>
      </c>
      <c r="F67" s="224"/>
      <c r="G67" s="224"/>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252</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38">
        <v>13</v>
      </c>
      <c r="B68" s="239" t="s">
        <v>1889</v>
      </c>
      <c r="C68" s="250" t="s">
        <v>1890</v>
      </c>
      <c r="D68" s="240" t="s">
        <v>241</v>
      </c>
      <c r="E68" s="241">
        <v>8.3125</v>
      </c>
      <c r="F68" s="242"/>
      <c r="G68" s="243">
        <f>ROUND(E68*F68,2)</f>
        <v>0</v>
      </c>
      <c r="H68" s="242"/>
      <c r="I68" s="243">
        <f>ROUND(E68*H68,2)</f>
        <v>0</v>
      </c>
      <c r="J68" s="242"/>
      <c r="K68" s="243">
        <f>ROUND(E68*J68,2)</f>
        <v>0</v>
      </c>
      <c r="L68" s="243">
        <v>21</v>
      </c>
      <c r="M68" s="243">
        <f>G68*(1+L68/100)</f>
        <v>0</v>
      </c>
      <c r="N68" s="241">
        <v>0</v>
      </c>
      <c r="O68" s="241">
        <f>ROUND(E68*N68,2)</f>
        <v>0</v>
      </c>
      <c r="P68" s="241">
        <v>0</v>
      </c>
      <c r="Q68" s="241">
        <f>ROUND(E68*P68,2)</f>
        <v>0</v>
      </c>
      <c r="R68" s="243" t="s">
        <v>242</v>
      </c>
      <c r="S68" s="243" t="s">
        <v>243</v>
      </c>
      <c r="T68" s="244" t="s">
        <v>243</v>
      </c>
      <c r="U68" s="224">
        <v>12.7</v>
      </c>
      <c r="V68" s="224">
        <f>ROUND(E68*U68,2)</f>
        <v>105.57</v>
      </c>
      <c r="W68" s="224"/>
      <c r="X68" s="224" t="s">
        <v>244</v>
      </c>
      <c r="Y68" s="224" t="s">
        <v>245</v>
      </c>
      <c r="Z68" s="214"/>
      <c r="AA68" s="214"/>
      <c r="AB68" s="214"/>
      <c r="AC68" s="214"/>
      <c r="AD68" s="214"/>
      <c r="AE68" s="214"/>
      <c r="AF68" s="214"/>
      <c r="AG68" s="214" t="s">
        <v>384</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ht="21" outlineLevel="2" x14ac:dyDescent="0.25">
      <c r="A69" s="221"/>
      <c r="B69" s="222"/>
      <c r="C69" s="251" t="s">
        <v>1593</v>
      </c>
      <c r="D69" s="246"/>
      <c r="E69" s="246"/>
      <c r="F69" s="246"/>
      <c r="G69" s="246"/>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248</v>
      </c>
      <c r="AH69" s="214"/>
      <c r="AI69" s="214"/>
      <c r="AJ69" s="214"/>
      <c r="AK69" s="214"/>
      <c r="AL69" s="214"/>
      <c r="AM69" s="214"/>
      <c r="AN69" s="214"/>
      <c r="AO69" s="214"/>
      <c r="AP69" s="214"/>
      <c r="AQ69" s="214"/>
      <c r="AR69" s="214"/>
      <c r="AS69" s="214"/>
      <c r="AT69" s="214"/>
      <c r="AU69" s="214"/>
      <c r="AV69" s="214"/>
      <c r="AW69" s="214"/>
      <c r="AX69" s="214"/>
      <c r="AY69" s="214"/>
      <c r="AZ69" s="214"/>
      <c r="BA69" s="245" t="str">
        <f>C69</f>
        <v>sypaninou z vhodných hornin tř. 1 - 4 nebo materiálem připraveným podél výkopu ve vzdálenosti do 3 m od jeho kraje, pro jakoukoliv hloubku výkopu a jakoukoliv míru zhutnění,</v>
      </c>
      <c r="BB69" s="214"/>
      <c r="BC69" s="214"/>
      <c r="BD69" s="214"/>
      <c r="BE69" s="214"/>
      <c r="BF69" s="214"/>
      <c r="BG69" s="214"/>
      <c r="BH69" s="214"/>
    </row>
    <row r="70" spans="1:60" outlineLevel="2" x14ac:dyDescent="0.25">
      <c r="A70" s="221"/>
      <c r="B70" s="222"/>
      <c r="C70" s="252" t="s">
        <v>1867</v>
      </c>
      <c r="D70" s="247"/>
      <c r="E70" s="247"/>
      <c r="F70" s="247"/>
      <c r="G70" s="247"/>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5">
      <c r="A71" s="221"/>
      <c r="B71" s="222"/>
      <c r="C71" s="253" t="s">
        <v>1891</v>
      </c>
      <c r="D71" s="228"/>
      <c r="E71" s="229">
        <v>7.625</v>
      </c>
      <c r="F71" s="224"/>
      <c r="G71" s="224"/>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252</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3" x14ac:dyDescent="0.25">
      <c r="A72" s="221"/>
      <c r="B72" s="222"/>
      <c r="C72" s="253" t="s">
        <v>1892</v>
      </c>
      <c r="D72" s="228"/>
      <c r="E72" s="229">
        <v>0.6875</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5">
      <c r="A73" s="238">
        <v>14</v>
      </c>
      <c r="B73" s="239" t="s">
        <v>1607</v>
      </c>
      <c r="C73" s="250" t="s">
        <v>1608</v>
      </c>
      <c r="D73" s="240" t="s">
        <v>285</v>
      </c>
      <c r="E73" s="241">
        <v>33.25</v>
      </c>
      <c r="F73" s="242"/>
      <c r="G73" s="243">
        <f>ROUND(E73*F73,2)</f>
        <v>0</v>
      </c>
      <c r="H73" s="242"/>
      <c r="I73" s="243">
        <f>ROUND(E73*H73,2)</f>
        <v>0</v>
      </c>
      <c r="J73" s="242"/>
      <c r="K73" s="243">
        <f>ROUND(E73*J73,2)</f>
        <v>0</v>
      </c>
      <c r="L73" s="243">
        <v>21</v>
      </c>
      <c r="M73" s="243">
        <f>G73*(1+L73/100)</f>
        <v>0</v>
      </c>
      <c r="N73" s="241">
        <v>0</v>
      </c>
      <c r="O73" s="241">
        <f>ROUND(E73*N73,2)</f>
        <v>0</v>
      </c>
      <c r="P73" s="241">
        <v>0</v>
      </c>
      <c r="Q73" s="241">
        <f>ROUND(E73*P73,2)</f>
        <v>0</v>
      </c>
      <c r="R73" s="243" t="s">
        <v>242</v>
      </c>
      <c r="S73" s="243" t="s">
        <v>243</v>
      </c>
      <c r="T73" s="244" t="s">
        <v>243</v>
      </c>
      <c r="U73" s="224">
        <v>0.02</v>
      </c>
      <c r="V73" s="224">
        <f>ROUND(E73*U73,2)</f>
        <v>0.67</v>
      </c>
      <c r="W73" s="224"/>
      <c r="X73" s="224" t="s">
        <v>244</v>
      </c>
      <c r="Y73" s="224" t="s">
        <v>245</v>
      </c>
      <c r="Z73" s="214"/>
      <c r="AA73" s="214"/>
      <c r="AB73" s="214"/>
      <c r="AC73" s="214"/>
      <c r="AD73" s="214"/>
      <c r="AE73" s="214"/>
      <c r="AF73" s="214"/>
      <c r="AG73" s="214" t="s">
        <v>384</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5">
      <c r="A74" s="221"/>
      <c r="B74" s="222"/>
      <c r="C74" s="251" t="s">
        <v>1609</v>
      </c>
      <c r="D74" s="246"/>
      <c r="E74" s="246"/>
      <c r="F74" s="246"/>
      <c r="G74" s="246"/>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248</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5">
      <c r="A75" s="221"/>
      <c r="B75" s="222"/>
      <c r="C75" s="252" t="s">
        <v>1867</v>
      </c>
      <c r="D75" s="247"/>
      <c r="E75" s="247"/>
      <c r="F75" s="247"/>
      <c r="G75" s="247"/>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250</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5">
      <c r="A76" s="221"/>
      <c r="B76" s="222"/>
      <c r="C76" s="253" t="s">
        <v>1893</v>
      </c>
      <c r="D76" s="228"/>
      <c r="E76" s="229">
        <v>30.5</v>
      </c>
      <c r="F76" s="224"/>
      <c r="G76" s="224"/>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252</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3" x14ac:dyDescent="0.25">
      <c r="A77" s="221"/>
      <c r="B77" s="222"/>
      <c r="C77" s="253" t="s">
        <v>1894</v>
      </c>
      <c r="D77" s="228"/>
      <c r="E77" s="229">
        <v>2.75</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5">
      <c r="A78" s="238">
        <v>15</v>
      </c>
      <c r="B78" s="239" t="s">
        <v>1895</v>
      </c>
      <c r="C78" s="250" t="s">
        <v>1896</v>
      </c>
      <c r="D78" s="240" t="s">
        <v>338</v>
      </c>
      <c r="E78" s="241">
        <v>16.625</v>
      </c>
      <c r="F78" s="242"/>
      <c r="G78" s="243">
        <f>ROUND(E78*F78,2)</f>
        <v>0</v>
      </c>
      <c r="H78" s="242"/>
      <c r="I78" s="243">
        <f>ROUND(E78*H78,2)</f>
        <v>0</v>
      </c>
      <c r="J78" s="242"/>
      <c r="K78" s="243">
        <f>ROUND(E78*J78,2)</f>
        <v>0</v>
      </c>
      <c r="L78" s="243">
        <v>21</v>
      </c>
      <c r="M78" s="243">
        <f>G78*(1+L78/100)</f>
        <v>0</v>
      </c>
      <c r="N78" s="241">
        <v>1</v>
      </c>
      <c r="O78" s="241">
        <f>ROUND(E78*N78,2)</f>
        <v>16.63</v>
      </c>
      <c r="P78" s="241">
        <v>0</v>
      </c>
      <c r="Q78" s="241">
        <f>ROUND(E78*P78,2)</f>
        <v>0</v>
      </c>
      <c r="R78" s="243" t="s">
        <v>801</v>
      </c>
      <c r="S78" s="243" t="s">
        <v>243</v>
      </c>
      <c r="T78" s="244" t="s">
        <v>243</v>
      </c>
      <c r="U78" s="224">
        <v>0</v>
      </c>
      <c r="V78" s="224">
        <f>ROUND(E78*U78,2)</f>
        <v>0</v>
      </c>
      <c r="W78" s="224"/>
      <c r="X78" s="224" t="s">
        <v>802</v>
      </c>
      <c r="Y78" s="224" t="s">
        <v>245</v>
      </c>
      <c r="Z78" s="214"/>
      <c r="AA78" s="214"/>
      <c r="AB78" s="214"/>
      <c r="AC78" s="214"/>
      <c r="AD78" s="214"/>
      <c r="AE78" s="214"/>
      <c r="AF78" s="214"/>
      <c r="AG78" s="214" t="s">
        <v>803</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5">
      <c r="A79" s="221"/>
      <c r="B79" s="222"/>
      <c r="C79" s="254" t="s">
        <v>1867</v>
      </c>
      <c r="D79" s="248"/>
      <c r="E79" s="248"/>
      <c r="F79" s="248"/>
      <c r="G79" s="248"/>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2" x14ac:dyDescent="0.25">
      <c r="A80" s="221"/>
      <c r="B80" s="222"/>
      <c r="C80" s="263" t="s">
        <v>588</v>
      </c>
      <c r="D80" s="259"/>
      <c r="E80" s="260"/>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3" x14ac:dyDescent="0.25">
      <c r="A81" s="221"/>
      <c r="B81" s="222"/>
      <c r="C81" s="264" t="s">
        <v>1897</v>
      </c>
      <c r="D81" s="259"/>
      <c r="E81" s="260">
        <v>8.3125</v>
      </c>
      <c r="F81" s="224"/>
      <c r="G81" s="224"/>
      <c r="H81" s="224"/>
      <c r="I81" s="224"/>
      <c r="J81" s="224"/>
      <c r="K81" s="224"/>
      <c r="L81" s="224"/>
      <c r="M81" s="224"/>
      <c r="N81" s="223"/>
      <c r="O81" s="223"/>
      <c r="P81" s="223"/>
      <c r="Q81" s="223"/>
      <c r="R81" s="224"/>
      <c r="S81" s="224"/>
      <c r="T81" s="224"/>
      <c r="U81" s="224"/>
      <c r="V81" s="224"/>
      <c r="W81" s="224"/>
      <c r="X81" s="224"/>
      <c r="Y81" s="224"/>
      <c r="Z81" s="214"/>
      <c r="AA81" s="214"/>
      <c r="AB81" s="214"/>
      <c r="AC81" s="214"/>
      <c r="AD81" s="214"/>
      <c r="AE81" s="214"/>
      <c r="AF81" s="214"/>
      <c r="AG81" s="214" t="s">
        <v>252</v>
      </c>
      <c r="AH81" s="214">
        <v>2</v>
      </c>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3" x14ac:dyDescent="0.25">
      <c r="A82" s="221"/>
      <c r="B82" s="222"/>
      <c r="C82" s="276" t="s">
        <v>920</v>
      </c>
      <c r="D82" s="266"/>
      <c r="E82" s="267">
        <v>8.3125</v>
      </c>
      <c r="F82" s="224"/>
      <c r="G82" s="224"/>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252</v>
      </c>
      <c r="AH82" s="214">
        <v>3</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3" x14ac:dyDescent="0.25">
      <c r="A83" s="221"/>
      <c r="B83" s="222"/>
      <c r="C83" s="263" t="s">
        <v>600</v>
      </c>
      <c r="D83" s="259"/>
      <c r="E83" s="260"/>
      <c r="F83" s="224"/>
      <c r="G83" s="224"/>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252</v>
      </c>
      <c r="AH83" s="214"/>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3" x14ac:dyDescent="0.25">
      <c r="A84" s="221"/>
      <c r="B84" s="222"/>
      <c r="C84" s="253" t="s">
        <v>1898</v>
      </c>
      <c r="D84" s="228"/>
      <c r="E84" s="229">
        <v>16.625</v>
      </c>
      <c r="F84" s="224"/>
      <c r="G84" s="224"/>
      <c r="H84" s="224"/>
      <c r="I84" s="224"/>
      <c r="J84" s="224"/>
      <c r="K84" s="224"/>
      <c r="L84" s="224"/>
      <c r="M84" s="224"/>
      <c r="N84" s="223"/>
      <c r="O84" s="223"/>
      <c r="P84" s="223"/>
      <c r="Q84" s="223"/>
      <c r="R84" s="224"/>
      <c r="S84" s="224"/>
      <c r="T84" s="224"/>
      <c r="U84" s="224"/>
      <c r="V84" s="224"/>
      <c r="W84" s="224"/>
      <c r="X84" s="224"/>
      <c r="Y84" s="224"/>
      <c r="Z84" s="214"/>
      <c r="AA84" s="214"/>
      <c r="AB84" s="214"/>
      <c r="AC84" s="214"/>
      <c r="AD84" s="214"/>
      <c r="AE84" s="214"/>
      <c r="AF84" s="214"/>
      <c r="AG84" s="214" t="s">
        <v>252</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5">
      <c r="A85" s="238">
        <v>16</v>
      </c>
      <c r="B85" s="239" t="s">
        <v>1623</v>
      </c>
      <c r="C85" s="250" t="s">
        <v>1624</v>
      </c>
      <c r="D85" s="240" t="s">
        <v>338</v>
      </c>
      <c r="E85" s="241">
        <v>38.225000000000001</v>
      </c>
      <c r="F85" s="242"/>
      <c r="G85" s="243">
        <f>ROUND(E85*F85,2)</f>
        <v>0</v>
      </c>
      <c r="H85" s="242"/>
      <c r="I85" s="243">
        <f>ROUND(E85*H85,2)</f>
        <v>0</v>
      </c>
      <c r="J85" s="242"/>
      <c r="K85" s="243">
        <f>ROUND(E85*J85,2)</f>
        <v>0</v>
      </c>
      <c r="L85" s="243">
        <v>21</v>
      </c>
      <c r="M85" s="243">
        <f>G85*(1+L85/100)</f>
        <v>0</v>
      </c>
      <c r="N85" s="241">
        <v>1</v>
      </c>
      <c r="O85" s="241">
        <f>ROUND(E85*N85,2)</f>
        <v>38.229999999999997</v>
      </c>
      <c r="P85" s="241">
        <v>0</v>
      </c>
      <c r="Q85" s="241">
        <f>ROUND(E85*P85,2)</f>
        <v>0</v>
      </c>
      <c r="R85" s="243" t="s">
        <v>801</v>
      </c>
      <c r="S85" s="243" t="s">
        <v>243</v>
      </c>
      <c r="T85" s="244" t="s">
        <v>243</v>
      </c>
      <c r="U85" s="224">
        <v>0</v>
      </c>
      <c r="V85" s="224">
        <f>ROUND(E85*U85,2)</f>
        <v>0</v>
      </c>
      <c r="W85" s="224"/>
      <c r="X85" s="224" t="s">
        <v>802</v>
      </c>
      <c r="Y85" s="224" t="s">
        <v>245</v>
      </c>
      <c r="Z85" s="214"/>
      <c r="AA85" s="214"/>
      <c r="AB85" s="214"/>
      <c r="AC85" s="214"/>
      <c r="AD85" s="214"/>
      <c r="AE85" s="214"/>
      <c r="AF85" s="214"/>
      <c r="AG85" s="214" t="s">
        <v>803</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5">
      <c r="A86" s="221"/>
      <c r="B86" s="222"/>
      <c r="C86" s="254" t="s">
        <v>1867</v>
      </c>
      <c r="D86" s="248"/>
      <c r="E86" s="248"/>
      <c r="F86" s="248"/>
      <c r="G86" s="248"/>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250</v>
      </c>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2" x14ac:dyDescent="0.25">
      <c r="A87" s="221"/>
      <c r="B87" s="222"/>
      <c r="C87" s="253" t="s">
        <v>1899</v>
      </c>
      <c r="D87" s="228"/>
      <c r="E87" s="229">
        <v>38.225000000000001</v>
      </c>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5">
      <c r="A88" s="238">
        <v>17</v>
      </c>
      <c r="B88" s="239" t="s">
        <v>350</v>
      </c>
      <c r="C88" s="250" t="s">
        <v>351</v>
      </c>
      <c r="D88" s="240" t="s">
        <v>338</v>
      </c>
      <c r="E88" s="241">
        <v>55.35</v>
      </c>
      <c r="F88" s="242"/>
      <c r="G88" s="243">
        <f>ROUND(E88*F88,2)</f>
        <v>0</v>
      </c>
      <c r="H88" s="242"/>
      <c r="I88" s="243">
        <f>ROUND(E88*H88,2)</f>
        <v>0</v>
      </c>
      <c r="J88" s="242"/>
      <c r="K88" s="243">
        <f>ROUND(E88*J88,2)</f>
        <v>0</v>
      </c>
      <c r="L88" s="243">
        <v>21</v>
      </c>
      <c r="M88" s="243">
        <f>G88*(1+L88/100)</f>
        <v>0</v>
      </c>
      <c r="N88" s="241">
        <v>0</v>
      </c>
      <c r="O88" s="241">
        <f>ROUND(E88*N88,2)</f>
        <v>0</v>
      </c>
      <c r="P88" s="241">
        <v>0</v>
      </c>
      <c r="Q88" s="241">
        <f>ROUND(E88*P88,2)</f>
        <v>0</v>
      </c>
      <c r="R88" s="243"/>
      <c r="S88" s="243" t="s">
        <v>325</v>
      </c>
      <c r="T88" s="244" t="s">
        <v>326</v>
      </c>
      <c r="U88" s="224">
        <v>0</v>
      </c>
      <c r="V88" s="224">
        <f>ROUND(E88*U88,2)</f>
        <v>0</v>
      </c>
      <c r="W88" s="224"/>
      <c r="X88" s="224" t="s">
        <v>244</v>
      </c>
      <c r="Y88" s="224" t="s">
        <v>245</v>
      </c>
      <c r="Z88" s="214"/>
      <c r="AA88" s="214"/>
      <c r="AB88" s="214"/>
      <c r="AC88" s="214"/>
      <c r="AD88" s="214"/>
      <c r="AE88" s="214"/>
      <c r="AF88" s="214"/>
      <c r="AG88" s="214" t="s">
        <v>246</v>
      </c>
      <c r="AH88" s="214"/>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2" x14ac:dyDescent="0.25">
      <c r="A89" s="221"/>
      <c r="B89" s="222"/>
      <c r="C89" s="254" t="s">
        <v>339</v>
      </c>
      <c r="D89" s="248"/>
      <c r="E89" s="248"/>
      <c r="F89" s="248"/>
      <c r="G89" s="248"/>
      <c r="H89" s="224"/>
      <c r="I89" s="224"/>
      <c r="J89" s="224"/>
      <c r="K89" s="224"/>
      <c r="L89" s="224"/>
      <c r="M89" s="224"/>
      <c r="N89" s="223"/>
      <c r="O89" s="223"/>
      <c r="P89" s="223"/>
      <c r="Q89" s="223"/>
      <c r="R89" s="224"/>
      <c r="S89" s="224"/>
      <c r="T89" s="224"/>
      <c r="U89" s="224"/>
      <c r="V89" s="224"/>
      <c r="W89" s="224"/>
      <c r="X89" s="224"/>
      <c r="Y89" s="224"/>
      <c r="Z89" s="214"/>
      <c r="AA89" s="214"/>
      <c r="AB89" s="214"/>
      <c r="AC89" s="214"/>
      <c r="AD89" s="214"/>
      <c r="AE89" s="214"/>
      <c r="AF89" s="214"/>
      <c r="AG89" s="214" t="s">
        <v>250</v>
      </c>
      <c r="AH89" s="214"/>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3" x14ac:dyDescent="0.25">
      <c r="A90" s="221"/>
      <c r="B90" s="222"/>
      <c r="C90" s="252" t="s">
        <v>340</v>
      </c>
      <c r="D90" s="247"/>
      <c r="E90" s="247"/>
      <c r="F90" s="247"/>
      <c r="G90" s="247"/>
      <c r="H90" s="224"/>
      <c r="I90" s="224"/>
      <c r="J90" s="224"/>
      <c r="K90" s="224"/>
      <c r="L90" s="224"/>
      <c r="M90" s="224"/>
      <c r="N90" s="223"/>
      <c r="O90" s="223"/>
      <c r="P90" s="223"/>
      <c r="Q90" s="223"/>
      <c r="R90" s="224"/>
      <c r="S90" s="224"/>
      <c r="T90" s="224"/>
      <c r="U90" s="224"/>
      <c r="V90" s="224"/>
      <c r="W90" s="224"/>
      <c r="X90" s="224"/>
      <c r="Y90" s="224"/>
      <c r="Z90" s="214"/>
      <c r="AA90" s="214"/>
      <c r="AB90" s="214"/>
      <c r="AC90" s="214"/>
      <c r="AD90" s="214"/>
      <c r="AE90" s="214"/>
      <c r="AF90" s="214"/>
      <c r="AG90" s="214" t="s">
        <v>250</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ht="21" outlineLevel="3" x14ac:dyDescent="0.25">
      <c r="A91" s="221"/>
      <c r="B91" s="222"/>
      <c r="C91" s="252" t="s">
        <v>341</v>
      </c>
      <c r="D91" s="247"/>
      <c r="E91" s="247"/>
      <c r="F91" s="247"/>
      <c r="G91" s="247"/>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250</v>
      </c>
      <c r="AH91" s="214"/>
      <c r="AI91" s="214"/>
      <c r="AJ91" s="214"/>
      <c r="AK91" s="214"/>
      <c r="AL91" s="214"/>
      <c r="AM91" s="214"/>
      <c r="AN91" s="214"/>
      <c r="AO91" s="214"/>
      <c r="AP91" s="214"/>
      <c r="AQ91" s="214"/>
      <c r="AR91" s="214"/>
      <c r="AS91" s="214"/>
      <c r="AT91" s="214"/>
      <c r="AU91" s="214"/>
      <c r="AV91" s="214"/>
      <c r="AW91" s="214"/>
      <c r="AX91" s="214"/>
      <c r="AY91" s="214"/>
      <c r="AZ91" s="214"/>
      <c r="BA91" s="245" t="str">
        <f>C91</f>
        <v>1. veškeré poplatky provozovateli skládky, recyklační linky nebo jiného zařízení na zpracování nebo likvidaci odpadů související s převzetím, uložením, zpracováním nebo likvidaci odpadu.</v>
      </c>
      <c r="BB91" s="214"/>
      <c r="BC91" s="214"/>
      <c r="BD91" s="214"/>
      <c r="BE91" s="214"/>
      <c r="BF91" s="214"/>
      <c r="BG91" s="214"/>
      <c r="BH91" s="214"/>
    </row>
    <row r="92" spans="1:60" ht="21" outlineLevel="3" x14ac:dyDescent="0.25">
      <c r="A92" s="221"/>
      <c r="B92" s="222"/>
      <c r="C92" s="252" t="s">
        <v>342</v>
      </c>
      <c r="D92" s="247"/>
      <c r="E92" s="247"/>
      <c r="F92" s="247"/>
      <c r="G92" s="247"/>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250</v>
      </c>
      <c r="AH92" s="214"/>
      <c r="AI92" s="214"/>
      <c r="AJ92" s="214"/>
      <c r="AK92" s="214"/>
      <c r="AL92" s="214"/>
      <c r="AM92" s="214"/>
      <c r="AN92" s="214"/>
      <c r="AO92" s="214"/>
      <c r="AP92" s="214"/>
      <c r="AQ92" s="214"/>
      <c r="AR92" s="214"/>
      <c r="AS92" s="214"/>
      <c r="AT92" s="214"/>
      <c r="AU92" s="214"/>
      <c r="AV92" s="214"/>
      <c r="AW92" s="214"/>
      <c r="AX92" s="214"/>
      <c r="AY92" s="214"/>
      <c r="AZ92" s="214"/>
      <c r="BA92" s="245" t="str">
        <f>C92</f>
        <v>2. náklady spojené s nakládáním, dopravou a vyložením odpadu z místa stavby na místo převzetí provozovatelem skládky, recyklační linky nebo jiného zařízení na zpracování nebo likvidaci odpadu.</v>
      </c>
      <c r="BB92" s="214"/>
      <c r="BC92" s="214"/>
      <c r="BD92" s="214"/>
      <c r="BE92" s="214"/>
      <c r="BF92" s="214"/>
      <c r="BG92" s="214"/>
      <c r="BH92" s="214"/>
    </row>
    <row r="93" spans="1:60" outlineLevel="3" x14ac:dyDescent="0.25">
      <c r="A93" s="221"/>
      <c r="B93" s="222"/>
      <c r="C93" s="255" t="s">
        <v>343</v>
      </c>
      <c r="D93" s="225"/>
      <c r="E93" s="226"/>
      <c r="F93" s="227"/>
      <c r="G93" s="227"/>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250</v>
      </c>
      <c r="AH93" s="214"/>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3" x14ac:dyDescent="0.25">
      <c r="A94" s="221"/>
      <c r="B94" s="222"/>
      <c r="C94" s="252" t="s">
        <v>344</v>
      </c>
      <c r="D94" s="247"/>
      <c r="E94" s="247"/>
      <c r="F94" s="247"/>
      <c r="G94" s="247"/>
      <c r="H94" s="224"/>
      <c r="I94" s="224"/>
      <c r="J94" s="224"/>
      <c r="K94" s="224"/>
      <c r="L94" s="224"/>
      <c r="M94" s="224"/>
      <c r="N94" s="223"/>
      <c r="O94" s="223"/>
      <c r="P94" s="223"/>
      <c r="Q94" s="223"/>
      <c r="R94" s="224"/>
      <c r="S94" s="224"/>
      <c r="T94" s="224"/>
      <c r="U94" s="224"/>
      <c r="V94" s="224"/>
      <c r="W94" s="224"/>
      <c r="X94" s="224"/>
      <c r="Y94" s="224"/>
      <c r="Z94" s="214"/>
      <c r="AA94" s="214"/>
      <c r="AB94" s="214"/>
      <c r="AC94" s="214"/>
      <c r="AD94" s="214"/>
      <c r="AE94" s="214"/>
      <c r="AF94" s="214"/>
      <c r="AG94" s="214" t="s">
        <v>250</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3" x14ac:dyDescent="0.25">
      <c r="A95" s="221"/>
      <c r="B95" s="222"/>
      <c r="C95" s="252" t="s">
        <v>345</v>
      </c>
      <c r="D95" s="247"/>
      <c r="E95" s="247"/>
      <c r="F95" s="247"/>
      <c r="G95" s="247"/>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250</v>
      </c>
      <c r="AH95" s="214"/>
      <c r="AI95" s="214"/>
      <c r="AJ95" s="214"/>
      <c r="AK95" s="214"/>
      <c r="AL95" s="214"/>
      <c r="AM95" s="214"/>
      <c r="AN95" s="214"/>
      <c r="AO95" s="214"/>
      <c r="AP95" s="214"/>
      <c r="AQ95" s="214"/>
      <c r="AR95" s="214"/>
      <c r="AS95" s="214"/>
      <c r="AT95" s="214"/>
      <c r="AU95" s="214"/>
      <c r="AV95" s="214"/>
      <c r="AW95" s="214"/>
      <c r="AX95" s="214"/>
      <c r="AY95" s="214"/>
      <c r="AZ95" s="214"/>
      <c r="BA95" s="245" t="str">
        <f>C95</f>
        <v>1.Tunou se rozumí hmotnost odpadu vytříděného v souladu se zákonem č. 541/2020 Sb. O odpadech v platném znění.</v>
      </c>
      <c r="BB95" s="214"/>
      <c r="BC95" s="214"/>
      <c r="BD95" s="214"/>
      <c r="BE95" s="214"/>
      <c r="BF95" s="214"/>
      <c r="BG95" s="214"/>
      <c r="BH95" s="214"/>
    </row>
    <row r="96" spans="1:60" ht="21" outlineLevel="3" x14ac:dyDescent="0.25">
      <c r="A96" s="221"/>
      <c r="B96" s="222"/>
      <c r="C96" s="252" t="s">
        <v>346</v>
      </c>
      <c r="D96" s="247"/>
      <c r="E96" s="247"/>
      <c r="F96" s="247"/>
      <c r="G96" s="247"/>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250</v>
      </c>
      <c r="AH96" s="214"/>
      <c r="AI96" s="214"/>
      <c r="AJ96" s="214"/>
      <c r="AK96" s="214"/>
      <c r="AL96" s="214"/>
      <c r="AM96" s="214"/>
      <c r="AN96" s="214"/>
      <c r="AO96" s="214"/>
      <c r="AP96" s="214"/>
      <c r="AQ96" s="214"/>
      <c r="AR96" s="214"/>
      <c r="AS96" s="214"/>
      <c r="AT96" s="214"/>
      <c r="AU96" s="214"/>
      <c r="AV96" s="214"/>
      <c r="AW96" s="214"/>
      <c r="AX96" s="214"/>
      <c r="AY96" s="214"/>
      <c r="AZ96" s="214"/>
      <c r="BA96" s="245" t="str">
        <f>C96</f>
        <v>2. Hmotnost zeminy s kamením a štěrku  je uvažovaná v hodnotě 1,8t/m3, ostatní hmotnosti suti jsou uváděny dle z údajů ve sloupci ""suť - celkem"" uvedených u jednotlvých položek konkrétních odpadových materiálů.</v>
      </c>
      <c r="BB96" s="214"/>
      <c r="BC96" s="214"/>
      <c r="BD96" s="214"/>
      <c r="BE96" s="214"/>
      <c r="BF96" s="214"/>
      <c r="BG96" s="214"/>
      <c r="BH96" s="214"/>
    </row>
    <row r="97" spans="1:60" outlineLevel="3" x14ac:dyDescent="0.25">
      <c r="A97" s="221"/>
      <c r="B97" s="222"/>
      <c r="C97" s="255" t="s">
        <v>343</v>
      </c>
      <c r="D97" s="225"/>
      <c r="E97" s="226"/>
      <c r="F97" s="227"/>
      <c r="G97" s="227"/>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250</v>
      </c>
      <c r="AH97" s="214"/>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3" x14ac:dyDescent="0.25">
      <c r="A98" s="221"/>
      <c r="B98" s="222"/>
      <c r="C98" s="252" t="s">
        <v>347</v>
      </c>
      <c r="D98" s="247"/>
      <c r="E98" s="247"/>
      <c r="F98" s="247"/>
      <c r="G98" s="247"/>
      <c r="H98" s="224"/>
      <c r="I98" s="224"/>
      <c r="J98" s="224"/>
      <c r="K98" s="224"/>
      <c r="L98" s="224"/>
      <c r="M98" s="224"/>
      <c r="N98" s="223"/>
      <c r="O98" s="223"/>
      <c r="P98" s="223"/>
      <c r="Q98" s="223"/>
      <c r="R98" s="224"/>
      <c r="S98" s="224"/>
      <c r="T98" s="224"/>
      <c r="U98" s="224"/>
      <c r="V98" s="224"/>
      <c r="W98" s="224"/>
      <c r="X98" s="224"/>
      <c r="Y98" s="224"/>
      <c r="Z98" s="214"/>
      <c r="AA98" s="214"/>
      <c r="AB98" s="214"/>
      <c r="AC98" s="214"/>
      <c r="AD98" s="214"/>
      <c r="AE98" s="214"/>
      <c r="AF98" s="214"/>
      <c r="AG98" s="214" t="s">
        <v>250</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5">
      <c r="A99" s="221"/>
      <c r="B99" s="222"/>
      <c r="C99" s="253" t="s">
        <v>1900</v>
      </c>
      <c r="D99" s="228"/>
      <c r="E99" s="229">
        <v>55.35</v>
      </c>
      <c r="F99" s="224"/>
      <c r="G99" s="224"/>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252</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x14ac:dyDescent="0.25">
      <c r="A100" s="231" t="s">
        <v>237</v>
      </c>
      <c r="B100" s="232" t="s">
        <v>163</v>
      </c>
      <c r="C100" s="249" t="s">
        <v>164</v>
      </c>
      <c r="D100" s="233"/>
      <c r="E100" s="234"/>
      <c r="F100" s="235"/>
      <c r="G100" s="235">
        <f>SUMIF(AG101:AG105,"&lt;&gt;NOR",G101:G105)</f>
        <v>0</v>
      </c>
      <c r="H100" s="235"/>
      <c r="I100" s="235">
        <f>SUM(I101:I105)</f>
        <v>0</v>
      </c>
      <c r="J100" s="235"/>
      <c r="K100" s="235">
        <f>SUM(K101:K105)</f>
        <v>0</v>
      </c>
      <c r="L100" s="235"/>
      <c r="M100" s="235">
        <f>SUM(M101:M105)</f>
        <v>0</v>
      </c>
      <c r="N100" s="234"/>
      <c r="O100" s="234">
        <f>SUM(O101:O105)</f>
        <v>6.29</v>
      </c>
      <c r="P100" s="234"/>
      <c r="Q100" s="234">
        <f>SUM(Q101:Q105)</f>
        <v>0</v>
      </c>
      <c r="R100" s="235"/>
      <c r="S100" s="235"/>
      <c r="T100" s="236"/>
      <c r="U100" s="230"/>
      <c r="V100" s="230">
        <f>SUM(V101:V105)</f>
        <v>5.64</v>
      </c>
      <c r="W100" s="230"/>
      <c r="X100" s="230"/>
      <c r="Y100" s="230"/>
      <c r="AG100" t="s">
        <v>238</v>
      </c>
    </row>
    <row r="101" spans="1:60" outlineLevel="1" x14ac:dyDescent="0.25">
      <c r="A101" s="238">
        <v>18</v>
      </c>
      <c r="B101" s="239" t="s">
        <v>1901</v>
      </c>
      <c r="C101" s="250" t="s">
        <v>1902</v>
      </c>
      <c r="D101" s="240" t="s">
        <v>241</v>
      </c>
      <c r="E101" s="241">
        <v>3.3250000000000002</v>
      </c>
      <c r="F101" s="242"/>
      <c r="G101" s="243">
        <f>ROUND(E101*F101,2)</f>
        <v>0</v>
      </c>
      <c r="H101" s="242"/>
      <c r="I101" s="243">
        <f>ROUND(E101*H101,2)</f>
        <v>0</v>
      </c>
      <c r="J101" s="242"/>
      <c r="K101" s="243">
        <f>ROUND(E101*J101,2)</f>
        <v>0</v>
      </c>
      <c r="L101" s="243">
        <v>21</v>
      </c>
      <c r="M101" s="243">
        <f>G101*(1+L101/100)</f>
        <v>0</v>
      </c>
      <c r="N101" s="241">
        <v>1.8907700000000001</v>
      </c>
      <c r="O101" s="241">
        <f>ROUND(E101*N101,2)</f>
        <v>6.29</v>
      </c>
      <c r="P101" s="241">
        <v>0</v>
      </c>
      <c r="Q101" s="241">
        <f>ROUND(E101*P101,2)</f>
        <v>0</v>
      </c>
      <c r="R101" s="243" t="s">
        <v>1646</v>
      </c>
      <c r="S101" s="243" t="s">
        <v>243</v>
      </c>
      <c r="T101" s="244" t="s">
        <v>243</v>
      </c>
      <c r="U101" s="224">
        <v>1.6950000000000001</v>
      </c>
      <c r="V101" s="224">
        <f>ROUND(E101*U101,2)</f>
        <v>5.64</v>
      </c>
      <c r="W101" s="224"/>
      <c r="X101" s="224" t="s">
        <v>244</v>
      </c>
      <c r="Y101" s="224" t="s">
        <v>245</v>
      </c>
      <c r="Z101" s="214"/>
      <c r="AA101" s="214"/>
      <c r="AB101" s="214"/>
      <c r="AC101" s="214"/>
      <c r="AD101" s="214"/>
      <c r="AE101" s="214"/>
      <c r="AF101" s="214"/>
      <c r="AG101" s="214" t="s">
        <v>384</v>
      </c>
      <c r="AH101" s="214"/>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2" x14ac:dyDescent="0.25">
      <c r="A102" s="221"/>
      <c r="B102" s="222"/>
      <c r="C102" s="251" t="s">
        <v>1651</v>
      </c>
      <c r="D102" s="246"/>
      <c r="E102" s="246"/>
      <c r="F102" s="246"/>
      <c r="G102" s="246"/>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248</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2" x14ac:dyDescent="0.25">
      <c r="A103" s="221"/>
      <c r="B103" s="222"/>
      <c r="C103" s="252" t="s">
        <v>1867</v>
      </c>
      <c r="D103" s="247"/>
      <c r="E103" s="247"/>
      <c r="F103" s="247"/>
      <c r="G103" s="247"/>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250</v>
      </c>
      <c r="AH103" s="214"/>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2" x14ac:dyDescent="0.25">
      <c r="A104" s="221"/>
      <c r="B104" s="222"/>
      <c r="C104" s="253" t="s">
        <v>1903</v>
      </c>
      <c r="D104" s="228"/>
      <c r="E104" s="229">
        <v>3.05</v>
      </c>
      <c r="F104" s="224"/>
      <c r="G104" s="224"/>
      <c r="H104" s="224"/>
      <c r="I104" s="224"/>
      <c r="J104" s="224"/>
      <c r="K104" s="224"/>
      <c r="L104" s="224"/>
      <c r="M104" s="224"/>
      <c r="N104" s="223"/>
      <c r="O104" s="223"/>
      <c r="P104" s="223"/>
      <c r="Q104" s="223"/>
      <c r="R104" s="224"/>
      <c r="S104" s="224"/>
      <c r="T104" s="224"/>
      <c r="U104" s="224"/>
      <c r="V104" s="224"/>
      <c r="W104" s="224"/>
      <c r="X104" s="224"/>
      <c r="Y104" s="224"/>
      <c r="Z104" s="214"/>
      <c r="AA104" s="214"/>
      <c r="AB104" s="214"/>
      <c r="AC104" s="214"/>
      <c r="AD104" s="214"/>
      <c r="AE104" s="214"/>
      <c r="AF104" s="214"/>
      <c r="AG104" s="214" t="s">
        <v>252</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3" x14ac:dyDescent="0.25">
      <c r="A105" s="221"/>
      <c r="B105" s="222"/>
      <c r="C105" s="253" t="s">
        <v>1904</v>
      </c>
      <c r="D105" s="228"/>
      <c r="E105" s="229">
        <v>0.27500000000000002</v>
      </c>
      <c r="F105" s="224"/>
      <c r="G105" s="224"/>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252</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x14ac:dyDescent="0.25">
      <c r="A106" s="231" t="s">
        <v>237</v>
      </c>
      <c r="B106" s="232" t="s">
        <v>175</v>
      </c>
      <c r="C106" s="249" t="s">
        <v>176</v>
      </c>
      <c r="D106" s="233"/>
      <c r="E106" s="234"/>
      <c r="F106" s="235"/>
      <c r="G106" s="235">
        <f>SUMIF(AG107:AG119,"&lt;&gt;NOR",G107:G119)</f>
        <v>0</v>
      </c>
      <c r="H106" s="235"/>
      <c r="I106" s="235">
        <f>SUM(I107:I119)</f>
        <v>0</v>
      </c>
      <c r="J106" s="235"/>
      <c r="K106" s="235">
        <f>SUM(K107:K119)</f>
        <v>0</v>
      </c>
      <c r="L106" s="235"/>
      <c r="M106" s="235">
        <f>SUM(M107:M119)</f>
        <v>0</v>
      </c>
      <c r="N106" s="234"/>
      <c r="O106" s="234">
        <f>SUM(O107:O119)</f>
        <v>0</v>
      </c>
      <c r="P106" s="234"/>
      <c r="Q106" s="234">
        <f>SUM(Q107:Q119)</f>
        <v>0</v>
      </c>
      <c r="R106" s="235"/>
      <c r="S106" s="235"/>
      <c r="T106" s="236"/>
      <c r="U106" s="230"/>
      <c r="V106" s="230">
        <f>SUM(V107:V119)</f>
        <v>2.19</v>
      </c>
      <c r="W106" s="230"/>
      <c r="X106" s="230"/>
      <c r="Y106" s="230"/>
      <c r="AG106" t="s">
        <v>238</v>
      </c>
    </row>
    <row r="107" spans="1:60" outlineLevel="1" x14ac:dyDescent="0.25">
      <c r="A107" s="238">
        <v>19</v>
      </c>
      <c r="B107" s="239" t="s">
        <v>1905</v>
      </c>
      <c r="C107" s="250" t="s">
        <v>1906</v>
      </c>
      <c r="D107" s="240" t="s">
        <v>312</v>
      </c>
      <c r="E107" s="241">
        <v>22</v>
      </c>
      <c r="F107" s="242"/>
      <c r="G107" s="243">
        <f>ROUND(E107*F107,2)</f>
        <v>0</v>
      </c>
      <c r="H107" s="242"/>
      <c r="I107" s="243">
        <f>ROUND(E107*H107,2)</f>
        <v>0</v>
      </c>
      <c r="J107" s="242"/>
      <c r="K107" s="243">
        <f>ROUND(E107*J107,2)</f>
        <v>0</v>
      </c>
      <c r="L107" s="243">
        <v>21</v>
      </c>
      <c r="M107" s="243">
        <f>G107*(1+L107/100)</f>
        <v>0</v>
      </c>
      <c r="N107" s="241">
        <v>0</v>
      </c>
      <c r="O107" s="241">
        <f>ROUND(E107*N107,2)</f>
        <v>0</v>
      </c>
      <c r="P107" s="241">
        <v>0</v>
      </c>
      <c r="Q107" s="241">
        <f>ROUND(E107*P107,2)</f>
        <v>0</v>
      </c>
      <c r="R107" s="243"/>
      <c r="S107" s="243" t="s">
        <v>325</v>
      </c>
      <c r="T107" s="244" t="s">
        <v>326</v>
      </c>
      <c r="U107" s="224">
        <v>0</v>
      </c>
      <c r="V107" s="224">
        <f>ROUND(E107*U107,2)</f>
        <v>0</v>
      </c>
      <c r="W107" s="224"/>
      <c r="X107" s="224" t="s">
        <v>244</v>
      </c>
      <c r="Y107" s="224" t="s">
        <v>245</v>
      </c>
      <c r="Z107" s="214"/>
      <c r="AA107" s="214"/>
      <c r="AB107" s="214"/>
      <c r="AC107" s="214"/>
      <c r="AD107" s="214"/>
      <c r="AE107" s="214"/>
      <c r="AF107" s="214"/>
      <c r="AG107" s="214" t="s">
        <v>246</v>
      </c>
      <c r="AH107" s="214"/>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2" x14ac:dyDescent="0.25">
      <c r="A108" s="221"/>
      <c r="B108" s="222"/>
      <c r="C108" s="254" t="s">
        <v>1867</v>
      </c>
      <c r="D108" s="248"/>
      <c r="E108" s="248"/>
      <c r="F108" s="248"/>
      <c r="G108" s="248"/>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250</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2" x14ac:dyDescent="0.25">
      <c r="A109" s="221"/>
      <c r="B109" s="222"/>
      <c r="C109" s="253" t="s">
        <v>1907</v>
      </c>
      <c r="D109" s="228"/>
      <c r="E109" s="229">
        <v>22</v>
      </c>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38">
        <v>20</v>
      </c>
      <c r="B110" s="239" t="s">
        <v>1908</v>
      </c>
      <c r="C110" s="250" t="s">
        <v>1909</v>
      </c>
      <c r="D110" s="240" t="s">
        <v>312</v>
      </c>
      <c r="E110" s="241">
        <v>5</v>
      </c>
      <c r="F110" s="242"/>
      <c r="G110" s="243">
        <f>ROUND(E110*F110,2)</f>
        <v>0</v>
      </c>
      <c r="H110" s="242"/>
      <c r="I110" s="243">
        <f>ROUND(E110*H110,2)</f>
        <v>0</v>
      </c>
      <c r="J110" s="242"/>
      <c r="K110" s="243">
        <f>ROUND(E110*J110,2)</f>
        <v>0</v>
      </c>
      <c r="L110" s="243">
        <v>21</v>
      </c>
      <c r="M110" s="243">
        <f>G110*(1+L110/100)</f>
        <v>0</v>
      </c>
      <c r="N110" s="241">
        <v>0</v>
      </c>
      <c r="O110" s="241">
        <f>ROUND(E110*N110,2)</f>
        <v>0</v>
      </c>
      <c r="P110" s="241">
        <v>0</v>
      </c>
      <c r="Q110" s="241">
        <f>ROUND(E110*P110,2)</f>
        <v>0</v>
      </c>
      <c r="R110" s="243"/>
      <c r="S110" s="243" t="s">
        <v>325</v>
      </c>
      <c r="T110" s="244" t="s">
        <v>326</v>
      </c>
      <c r="U110" s="224">
        <v>0</v>
      </c>
      <c r="V110" s="224">
        <f>ROUND(E110*U110,2)</f>
        <v>0</v>
      </c>
      <c r="W110" s="224"/>
      <c r="X110" s="224" t="s">
        <v>244</v>
      </c>
      <c r="Y110" s="224" t="s">
        <v>245</v>
      </c>
      <c r="Z110" s="214"/>
      <c r="AA110" s="214"/>
      <c r="AB110" s="214"/>
      <c r="AC110" s="214"/>
      <c r="AD110" s="214"/>
      <c r="AE110" s="214"/>
      <c r="AF110" s="214"/>
      <c r="AG110" s="214" t="s">
        <v>246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outlineLevel="2" x14ac:dyDescent="0.25">
      <c r="A111" s="221"/>
      <c r="B111" s="222"/>
      <c r="C111" s="254" t="s">
        <v>1867</v>
      </c>
      <c r="D111" s="248"/>
      <c r="E111" s="248"/>
      <c r="F111" s="248"/>
      <c r="G111" s="248"/>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250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2" x14ac:dyDescent="0.25">
      <c r="A112" s="221"/>
      <c r="B112" s="222"/>
      <c r="C112" s="253" t="s">
        <v>165</v>
      </c>
      <c r="D112" s="228"/>
      <c r="E112" s="229">
        <v>5</v>
      </c>
      <c r="F112" s="224"/>
      <c r="G112" s="224"/>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252</v>
      </c>
      <c r="AH112" s="214">
        <v>0</v>
      </c>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5">
      <c r="A113" s="238">
        <v>21</v>
      </c>
      <c r="B113" s="239" t="s">
        <v>1910</v>
      </c>
      <c r="C113" s="250" t="s">
        <v>1911</v>
      </c>
      <c r="D113" s="240" t="s">
        <v>353</v>
      </c>
      <c r="E113" s="241">
        <v>1</v>
      </c>
      <c r="F113" s="242"/>
      <c r="G113" s="243">
        <f>ROUND(E113*F113,2)</f>
        <v>0</v>
      </c>
      <c r="H113" s="242"/>
      <c r="I113" s="243">
        <f>ROUND(E113*H113,2)</f>
        <v>0</v>
      </c>
      <c r="J113" s="242"/>
      <c r="K113" s="243">
        <f>ROUND(E113*J113,2)</f>
        <v>0</v>
      </c>
      <c r="L113" s="243">
        <v>21</v>
      </c>
      <c r="M113" s="243">
        <f>G113*(1+L113/100)</f>
        <v>0</v>
      </c>
      <c r="N113" s="241">
        <v>0</v>
      </c>
      <c r="O113" s="241">
        <f>ROUND(E113*N113,2)</f>
        <v>0</v>
      </c>
      <c r="P113" s="241">
        <v>0</v>
      </c>
      <c r="Q113" s="241">
        <f>ROUND(E113*P113,2)</f>
        <v>0</v>
      </c>
      <c r="R113" s="243"/>
      <c r="S113" s="243" t="s">
        <v>325</v>
      </c>
      <c r="T113" s="244" t="s">
        <v>326</v>
      </c>
      <c r="U113" s="224">
        <v>0</v>
      </c>
      <c r="V113" s="224">
        <f>ROUND(E113*U113,2)</f>
        <v>0</v>
      </c>
      <c r="W113" s="224"/>
      <c r="X113" s="224" t="s">
        <v>244</v>
      </c>
      <c r="Y113" s="224" t="s">
        <v>245</v>
      </c>
      <c r="Z113" s="214"/>
      <c r="AA113" s="214"/>
      <c r="AB113" s="214"/>
      <c r="AC113" s="214"/>
      <c r="AD113" s="214"/>
      <c r="AE113" s="214"/>
      <c r="AF113" s="214"/>
      <c r="AG113" s="214" t="s">
        <v>246</v>
      </c>
      <c r="AH113" s="214"/>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2" x14ac:dyDescent="0.25">
      <c r="A114" s="221"/>
      <c r="B114" s="222"/>
      <c r="C114" s="254" t="s">
        <v>1867</v>
      </c>
      <c r="D114" s="248"/>
      <c r="E114" s="248"/>
      <c r="F114" s="248"/>
      <c r="G114" s="248"/>
      <c r="H114" s="224"/>
      <c r="I114" s="224"/>
      <c r="J114" s="224"/>
      <c r="K114" s="224"/>
      <c r="L114" s="224"/>
      <c r="M114" s="224"/>
      <c r="N114" s="223"/>
      <c r="O114" s="223"/>
      <c r="P114" s="223"/>
      <c r="Q114" s="223"/>
      <c r="R114" s="224"/>
      <c r="S114" s="224"/>
      <c r="T114" s="224"/>
      <c r="U114" s="224"/>
      <c r="V114" s="224"/>
      <c r="W114" s="224"/>
      <c r="X114" s="224"/>
      <c r="Y114" s="224"/>
      <c r="Z114" s="214"/>
      <c r="AA114" s="214"/>
      <c r="AB114" s="214"/>
      <c r="AC114" s="214"/>
      <c r="AD114" s="214"/>
      <c r="AE114" s="214"/>
      <c r="AF114" s="214"/>
      <c r="AG114" s="214" t="s">
        <v>250</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5">
      <c r="A115" s="238">
        <v>22</v>
      </c>
      <c r="B115" s="239" t="s">
        <v>1912</v>
      </c>
      <c r="C115" s="250" t="s">
        <v>1913</v>
      </c>
      <c r="D115" s="240" t="s">
        <v>312</v>
      </c>
      <c r="E115" s="241">
        <v>73.150000000000006</v>
      </c>
      <c r="F115" s="242"/>
      <c r="G115" s="243">
        <f>ROUND(E115*F115,2)</f>
        <v>0</v>
      </c>
      <c r="H115" s="242"/>
      <c r="I115" s="243">
        <f>ROUND(E115*H115,2)</f>
        <v>0</v>
      </c>
      <c r="J115" s="242"/>
      <c r="K115" s="243">
        <f>ROUND(E115*J115,2)</f>
        <v>0</v>
      </c>
      <c r="L115" s="243">
        <v>21</v>
      </c>
      <c r="M115" s="243">
        <f>G115*(1+L115/100)</f>
        <v>0</v>
      </c>
      <c r="N115" s="241">
        <v>0</v>
      </c>
      <c r="O115" s="241">
        <f>ROUND(E115*N115,2)</f>
        <v>0</v>
      </c>
      <c r="P115" s="241">
        <v>0</v>
      </c>
      <c r="Q115" s="241">
        <f>ROUND(E115*P115,2)</f>
        <v>0</v>
      </c>
      <c r="R115" s="243" t="s">
        <v>1646</v>
      </c>
      <c r="S115" s="243" t="s">
        <v>243</v>
      </c>
      <c r="T115" s="244" t="s">
        <v>243</v>
      </c>
      <c r="U115" s="224">
        <v>0.03</v>
      </c>
      <c r="V115" s="224">
        <f>ROUND(E115*U115,2)</f>
        <v>2.19</v>
      </c>
      <c r="W115" s="224"/>
      <c r="X115" s="224" t="s">
        <v>244</v>
      </c>
      <c r="Y115" s="224" t="s">
        <v>245</v>
      </c>
      <c r="Z115" s="214"/>
      <c r="AA115" s="214"/>
      <c r="AB115" s="214"/>
      <c r="AC115" s="214"/>
      <c r="AD115" s="214"/>
      <c r="AE115" s="214"/>
      <c r="AF115" s="214"/>
      <c r="AG115" s="214" t="s">
        <v>246</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2" x14ac:dyDescent="0.25">
      <c r="A116" s="221"/>
      <c r="B116" s="222"/>
      <c r="C116" s="254" t="s">
        <v>1867</v>
      </c>
      <c r="D116" s="248"/>
      <c r="E116" s="248"/>
      <c r="F116" s="248"/>
      <c r="G116" s="248"/>
      <c r="H116" s="224"/>
      <c r="I116" s="224"/>
      <c r="J116" s="224"/>
      <c r="K116" s="224"/>
      <c r="L116" s="224"/>
      <c r="M116" s="224"/>
      <c r="N116" s="223"/>
      <c r="O116" s="223"/>
      <c r="P116" s="223"/>
      <c r="Q116" s="223"/>
      <c r="R116" s="224"/>
      <c r="S116" s="224"/>
      <c r="T116" s="224"/>
      <c r="U116" s="224"/>
      <c r="V116" s="224"/>
      <c r="W116" s="224"/>
      <c r="X116" s="224"/>
      <c r="Y116" s="224"/>
      <c r="Z116" s="214"/>
      <c r="AA116" s="214"/>
      <c r="AB116" s="214"/>
      <c r="AC116" s="214"/>
      <c r="AD116" s="214"/>
      <c r="AE116" s="214"/>
      <c r="AF116" s="214"/>
      <c r="AG116" s="214" t="s">
        <v>250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outlineLevel="3" x14ac:dyDescent="0.25">
      <c r="A117" s="221"/>
      <c r="B117" s="222"/>
      <c r="C117" s="252" t="s">
        <v>1914</v>
      </c>
      <c r="D117" s="247"/>
      <c r="E117" s="247"/>
      <c r="F117" s="247"/>
      <c r="G117" s="247"/>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250</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14"/>
      <c r="BB117" s="214"/>
      <c r="BC117" s="214"/>
      <c r="BD117" s="214"/>
      <c r="BE117" s="214"/>
      <c r="BF117" s="214"/>
      <c r="BG117" s="214"/>
      <c r="BH117" s="214"/>
    </row>
    <row r="118" spans="1:60" outlineLevel="2" x14ac:dyDescent="0.25">
      <c r="A118" s="221"/>
      <c r="B118" s="222"/>
      <c r="C118" s="253" t="s">
        <v>1915</v>
      </c>
      <c r="D118" s="228"/>
      <c r="E118" s="229">
        <v>67.099999999999994</v>
      </c>
      <c r="F118" s="224"/>
      <c r="G118" s="224"/>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252</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3" x14ac:dyDescent="0.25">
      <c r="A119" s="221"/>
      <c r="B119" s="222"/>
      <c r="C119" s="253" t="s">
        <v>1916</v>
      </c>
      <c r="D119" s="228"/>
      <c r="E119" s="229">
        <v>6.05</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x14ac:dyDescent="0.25">
      <c r="A120" s="231" t="s">
        <v>237</v>
      </c>
      <c r="B120" s="232" t="s">
        <v>187</v>
      </c>
      <c r="C120" s="249" t="s">
        <v>188</v>
      </c>
      <c r="D120" s="233"/>
      <c r="E120" s="234"/>
      <c r="F120" s="235"/>
      <c r="G120" s="235">
        <f>SUMIF(AG121:AG123,"&lt;&gt;NOR",G121:G123)</f>
        <v>0</v>
      </c>
      <c r="H120" s="235"/>
      <c r="I120" s="235">
        <f>SUM(I121:I123)</f>
        <v>0</v>
      </c>
      <c r="J120" s="235"/>
      <c r="K120" s="235">
        <f>SUM(K121:K123)</f>
        <v>0</v>
      </c>
      <c r="L120" s="235"/>
      <c r="M120" s="235">
        <f>SUM(M121:M123)</f>
        <v>0</v>
      </c>
      <c r="N120" s="234"/>
      <c r="O120" s="234">
        <f>SUM(O121:O123)</f>
        <v>0</v>
      </c>
      <c r="P120" s="234"/>
      <c r="Q120" s="234">
        <f>SUM(Q121:Q123)</f>
        <v>0</v>
      </c>
      <c r="R120" s="235"/>
      <c r="S120" s="235"/>
      <c r="T120" s="236"/>
      <c r="U120" s="230"/>
      <c r="V120" s="230">
        <f>SUM(V121:V123)</f>
        <v>25.73</v>
      </c>
      <c r="W120" s="230"/>
      <c r="X120" s="230"/>
      <c r="Y120" s="230"/>
      <c r="AG120" t="s">
        <v>238</v>
      </c>
    </row>
    <row r="121" spans="1:60" outlineLevel="1" x14ac:dyDescent="0.25">
      <c r="A121" s="238">
        <v>23</v>
      </c>
      <c r="B121" s="239" t="s">
        <v>1861</v>
      </c>
      <c r="C121" s="250" t="s">
        <v>1862</v>
      </c>
      <c r="D121" s="240" t="s">
        <v>338</v>
      </c>
      <c r="E121" s="241">
        <v>61.258580000000002</v>
      </c>
      <c r="F121" s="242"/>
      <c r="G121" s="243">
        <f>ROUND(E121*F121,2)</f>
        <v>0</v>
      </c>
      <c r="H121" s="242"/>
      <c r="I121" s="243">
        <f>ROUND(E121*H121,2)</f>
        <v>0</v>
      </c>
      <c r="J121" s="242"/>
      <c r="K121" s="243">
        <f>ROUND(E121*J121,2)</f>
        <v>0</v>
      </c>
      <c r="L121" s="243">
        <v>21</v>
      </c>
      <c r="M121" s="243">
        <f>G121*(1+L121/100)</f>
        <v>0</v>
      </c>
      <c r="N121" s="241">
        <v>0</v>
      </c>
      <c r="O121" s="241">
        <f>ROUND(E121*N121,2)</f>
        <v>0</v>
      </c>
      <c r="P121" s="241">
        <v>0</v>
      </c>
      <c r="Q121" s="241">
        <f>ROUND(E121*P121,2)</f>
        <v>0</v>
      </c>
      <c r="R121" s="243" t="s">
        <v>1646</v>
      </c>
      <c r="S121" s="243" t="s">
        <v>243</v>
      </c>
      <c r="T121" s="244" t="s">
        <v>243</v>
      </c>
      <c r="U121" s="224">
        <v>0.42</v>
      </c>
      <c r="V121" s="224">
        <f>ROUND(E121*U121,2)</f>
        <v>25.73</v>
      </c>
      <c r="W121" s="224"/>
      <c r="X121" s="224" t="s">
        <v>686</v>
      </c>
      <c r="Y121" s="224" t="s">
        <v>245</v>
      </c>
      <c r="Z121" s="214"/>
      <c r="AA121" s="214"/>
      <c r="AB121" s="214"/>
      <c r="AC121" s="214"/>
      <c r="AD121" s="214"/>
      <c r="AE121" s="214"/>
      <c r="AF121" s="214"/>
      <c r="AG121" s="214" t="s">
        <v>687</v>
      </c>
      <c r="AH121" s="214"/>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2" x14ac:dyDescent="0.25">
      <c r="A122" s="221"/>
      <c r="B122" s="222"/>
      <c r="C122" s="251" t="s">
        <v>1863</v>
      </c>
      <c r="D122" s="246"/>
      <c r="E122" s="246"/>
      <c r="F122" s="246"/>
      <c r="G122" s="246"/>
      <c r="H122" s="224"/>
      <c r="I122" s="224"/>
      <c r="J122" s="224"/>
      <c r="K122" s="224"/>
      <c r="L122" s="224"/>
      <c r="M122" s="224"/>
      <c r="N122" s="223"/>
      <c r="O122" s="223"/>
      <c r="P122" s="223"/>
      <c r="Q122" s="223"/>
      <c r="R122" s="224"/>
      <c r="S122" s="224"/>
      <c r="T122" s="224"/>
      <c r="U122" s="224"/>
      <c r="V122" s="224"/>
      <c r="W122" s="224"/>
      <c r="X122" s="224"/>
      <c r="Y122" s="224"/>
      <c r="Z122" s="214"/>
      <c r="AA122" s="214"/>
      <c r="AB122" s="214"/>
      <c r="AC122" s="214"/>
      <c r="AD122" s="214"/>
      <c r="AE122" s="214"/>
      <c r="AF122" s="214"/>
      <c r="AG122" s="214" t="s">
        <v>248</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5">
      <c r="A123" s="221"/>
      <c r="B123" s="222"/>
      <c r="C123" s="252" t="s">
        <v>1917</v>
      </c>
      <c r="D123" s="247"/>
      <c r="E123" s="247"/>
      <c r="F123" s="247"/>
      <c r="G123" s="247"/>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x14ac:dyDescent="0.25">
      <c r="A124" s="231" t="s">
        <v>237</v>
      </c>
      <c r="B124" s="232" t="s">
        <v>203</v>
      </c>
      <c r="C124" s="249" t="s">
        <v>204</v>
      </c>
      <c r="D124" s="233"/>
      <c r="E124" s="234"/>
      <c r="F124" s="235"/>
      <c r="G124" s="235">
        <f>SUMIF(AG125:AG129,"&lt;&gt;NOR",G125:G129)</f>
        <v>0</v>
      </c>
      <c r="H124" s="235"/>
      <c r="I124" s="235">
        <f>SUM(I125:I129)</f>
        <v>0</v>
      </c>
      <c r="J124" s="235"/>
      <c r="K124" s="235">
        <f>SUM(K125:K129)</f>
        <v>0</v>
      </c>
      <c r="L124" s="235"/>
      <c r="M124" s="235">
        <f>SUM(M125:M129)</f>
        <v>0</v>
      </c>
      <c r="N124" s="234"/>
      <c r="O124" s="234">
        <f>SUM(O125:O129)</f>
        <v>0.08</v>
      </c>
      <c r="P124" s="234"/>
      <c r="Q124" s="234">
        <f>SUM(Q125:Q129)</f>
        <v>0</v>
      </c>
      <c r="R124" s="235"/>
      <c r="S124" s="235"/>
      <c r="T124" s="236"/>
      <c r="U124" s="230"/>
      <c r="V124" s="230">
        <f>SUM(V125:V129)</f>
        <v>10.37</v>
      </c>
      <c r="W124" s="230"/>
      <c r="X124" s="230"/>
      <c r="Y124" s="230"/>
      <c r="AG124" t="s">
        <v>238</v>
      </c>
    </row>
    <row r="125" spans="1:60" ht="20.399999999999999" outlineLevel="1" x14ac:dyDescent="0.25">
      <c r="A125" s="238">
        <v>24</v>
      </c>
      <c r="B125" s="239" t="s">
        <v>1012</v>
      </c>
      <c r="C125" s="250" t="s">
        <v>1013</v>
      </c>
      <c r="D125" s="240" t="s">
        <v>312</v>
      </c>
      <c r="E125" s="241">
        <v>79.8</v>
      </c>
      <c r="F125" s="242"/>
      <c r="G125" s="243">
        <f>ROUND(E125*F125,2)</f>
        <v>0</v>
      </c>
      <c r="H125" s="242"/>
      <c r="I125" s="243">
        <f>ROUND(E125*H125,2)</f>
        <v>0</v>
      </c>
      <c r="J125" s="242"/>
      <c r="K125" s="243">
        <f>ROUND(E125*J125,2)</f>
        <v>0</v>
      </c>
      <c r="L125" s="243">
        <v>21</v>
      </c>
      <c r="M125" s="243">
        <f>G125*(1+L125/100)</f>
        <v>0</v>
      </c>
      <c r="N125" s="241">
        <v>9.8999999999999999E-4</v>
      </c>
      <c r="O125" s="241">
        <f>ROUND(E125*N125,2)</f>
        <v>0.08</v>
      </c>
      <c r="P125" s="241">
        <v>0</v>
      </c>
      <c r="Q125" s="241">
        <f>ROUND(E125*P125,2)</f>
        <v>0</v>
      </c>
      <c r="R125" s="243" t="s">
        <v>203</v>
      </c>
      <c r="S125" s="243" t="s">
        <v>243</v>
      </c>
      <c r="T125" s="244" t="s">
        <v>243</v>
      </c>
      <c r="U125" s="224">
        <v>0.13</v>
      </c>
      <c r="V125" s="224">
        <f>ROUND(E125*U125,2)</f>
        <v>10.37</v>
      </c>
      <c r="W125" s="224"/>
      <c r="X125" s="224" t="s">
        <v>244</v>
      </c>
      <c r="Y125" s="224" t="s">
        <v>245</v>
      </c>
      <c r="Z125" s="214"/>
      <c r="AA125" s="214"/>
      <c r="AB125" s="214"/>
      <c r="AC125" s="214"/>
      <c r="AD125" s="214"/>
      <c r="AE125" s="214"/>
      <c r="AF125" s="214"/>
      <c r="AG125" s="214" t="s">
        <v>246</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5">
      <c r="A126" s="221"/>
      <c r="B126" s="222"/>
      <c r="C126" s="254" t="s">
        <v>1867</v>
      </c>
      <c r="D126" s="248"/>
      <c r="E126" s="248"/>
      <c r="F126" s="248"/>
      <c r="G126" s="248"/>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250</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3" x14ac:dyDescent="0.25">
      <c r="A127" s="221"/>
      <c r="B127" s="222"/>
      <c r="C127" s="252" t="s">
        <v>1918</v>
      </c>
      <c r="D127" s="247"/>
      <c r="E127" s="247"/>
      <c r="F127" s="247"/>
      <c r="G127" s="247"/>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250</v>
      </c>
      <c r="AH127" s="214"/>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2" x14ac:dyDescent="0.25">
      <c r="A128" s="221"/>
      <c r="B128" s="222"/>
      <c r="C128" s="253" t="s">
        <v>1919</v>
      </c>
      <c r="D128" s="228"/>
      <c r="E128" s="229">
        <v>73.2</v>
      </c>
      <c r="F128" s="224"/>
      <c r="G128" s="224"/>
      <c r="H128" s="224"/>
      <c r="I128" s="224"/>
      <c r="J128" s="224"/>
      <c r="K128" s="224"/>
      <c r="L128" s="224"/>
      <c r="M128" s="224"/>
      <c r="N128" s="223"/>
      <c r="O128" s="223"/>
      <c r="P128" s="223"/>
      <c r="Q128" s="223"/>
      <c r="R128" s="224"/>
      <c r="S128" s="224"/>
      <c r="T128" s="224"/>
      <c r="U128" s="224"/>
      <c r="V128" s="224"/>
      <c r="W128" s="224"/>
      <c r="X128" s="224"/>
      <c r="Y128" s="224"/>
      <c r="Z128" s="214"/>
      <c r="AA128" s="214"/>
      <c r="AB128" s="214"/>
      <c r="AC128" s="214"/>
      <c r="AD128" s="214"/>
      <c r="AE128" s="214"/>
      <c r="AF128" s="214"/>
      <c r="AG128" s="214" t="s">
        <v>252</v>
      </c>
      <c r="AH128" s="214">
        <v>0</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3" x14ac:dyDescent="0.25">
      <c r="A129" s="221"/>
      <c r="B129" s="222"/>
      <c r="C129" s="253" t="s">
        <v>1920</v>
      </c>
      <c r="D129" s="228"/>
      <c r="E129" s="229">
        <v>6.6</v>
      </c>
      <c r="F129" s="224"/>
      <c r="G129" s="224"/>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252</v>
      </c>
      <c r="AH129" s="214">
        <v>0</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x14ac:dyDescent="0.25">
      <c r="A130" s="3"/>
      <c r="B130" s="4"/>
      <c r="C130" s="256"/>
      <c r="D130" s="6"/>
      <c r="E130" s="3"/>
      <c r="F130" s="3"/>
      <c r="G130" s="3"/>
      <c r="H130" s="3"/>
      <c r="I130" s="3"/>
      <c r="J130" s="3"/>
      <c r="K130" s="3"/>
      <c r="L130" s="3"/>
      <c r="M130" s="3"/>
      <c r="N130" s="3"/>
      <c r="O130" s="3"/>
      <c r="P130" s="3"/>
      <c r="Q130" s="3"/>
      <c r="R130" s="3"/>
      <c r="S130" s="3"/>
      <c r="T130" s="3"/>
      <c r="U130" s="3"/>
      <c r="V130" s="3"/>
      <c r="W130" s="3"/>
      <c r="X130" s="3"/>
      <c r="Y130" s="3"/>
      <c r="AE130">
        <v>15</v>
      </c>
      <c r="AF130">
        <v>21</v>
      </c>
      <c r="AG130" t="s">
        <v>223</v>
      </c>
    </row>
    <row r="131" spans="1:60" x14ac:dyDescent="0.25">
      <c r="A131" s="217"/>
      <c r="B131" s="218" t="s">
        <v>29</v>
      </c>
      <c r="C131" s="257"/>
      <c r="D131" s="219"/>
      <c r="E131" s="220"/>
      <c r="F131" s="220"/>
      <c r="G131" s="237">
        <f>G8+G100+G106+G120+G124</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359</v>
      </c>
    </row>
    <row r="132" spans="1:60" x14ac:dyDescent="0.25">
      <c r="C132" s="258"/>
      <c r="D132" s="10"/>
      <c r="AG132" t="s">
        <v>360</v>
      </c>
    </row>
    <row r="133" spans="1:60" x14ac:dyDescent="0.25">
      <c r="D133" s="10"/>
    </row>
    <row r="134" spans="1:60" x14ac:dyDescent="0.25">
      <c r="D134" s="10"/>
    </row>
    <row r="135" spans="1:60" x14ac:dyDescent="0.25">
      <c r="D135" s="10"/>
    </row>
    <row r="136" spans="1:60" x14ac:dyDescent="0.25">
      <c r="D136" s="10"/>
    </row>
    <row r="137" spans="1:60" x14ac:dyDescent="0.25">
      <c r="D137" s="10"/>
    </row>
    <row r="138" spans="1:60" x14ac:dyDescent="0.25">
      <c r="D138" s="10"/>
    </row>
    <row r="139" spans="1:60" x14ac:dyDescent="0.25">
      <c r="D139" s="10"/>
    </row>
    <row r="140" spans="1:60" x14ac:dyDescent="0.25">
      <c r="D140" s="10"/>
    </row>
    <row r="141" spans="1:60" x14ac:dyDescent="0.25">
      <c r="D141" s="10"/>
    </row>
    <row r="142" spans="1:60" x14ac:dyDescent="0.25">
      <c r="D142" s="10"/>
    </row>
    <row r="143" spans="1:60" x14ac:dyDescent="0.25">
      <c r="D143" s="10"/>
    </row>
    <row r="144" spans="1:60"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BnUNVJIV14i7bfy5bzSmtMhRTe5D4nNYKdq8+3dSVkAHNvL6MBOIPj8migqsrLIg+50gy+hvL/GyJhB1VM3awg==" saltValue="UKqRoGMpwDWSoKGgVB0NIg==" spinCount="100000" sheet="1" formatRows="0"/>
  <mergeCells count="53">
    <mergeCell ref="C117:G117"/>
    <mergeCell ref="C122:G122"/>
    <mergeCell ref="C123:G123"/>
    <mergeCell ref="C126:G126"/>
    <mergeCell ref="C127:G127"/>
    <mergeCell ref="C102:G102"/>
    <mergeCell ref="C103:G103"/>
    <mergeCell ref="C108:G108"/>
    <mergeCell ref="C111:G111"/>
    <mergeCell ref="C114:G114"/>
    <mergeCell ref="C116:G116"/>
    <mergeCell ref="C91:G91"/>
    <mergeCell ref="C92:G92"/>
    <mergeCell ref="C94:G94"/>
    <mergeCell ref="C95:G95"/>
    <mergeCell ref="C96:G96"/>
    <mergeCell ref="C98:G98"/>
    <mergeCell ref="C74:G74"/>
    <mergeCell ref="C75:G75"/>
    <mergeCell ref="C79:G79"/>
    <mergeCell ref="C86:G86"/>
    <mergeCell ref="C89:G89"/>
    <mergeCell ref="C90:G90"/>
    <mergeCell ref="C58:G58"/>
    <mergeCell ref="C59:G59"/>
    <mergeCell ref="C63:G63"/>
    <mergeCell ref="C64:G64"/>
    <mergeCell ref="C69:G69"/>
    <mergeCell ref="C70:G70"/>
    <mergeCell ref="C41:G41"/>
    <mergeCell ref="C45:G45"/>
    <mergeCell ref="C46:G46"/>
    <mergeCell ref="C50:G50"/>
    <mergeCell ref="C51:G51"/>
    <mergeCell ref="C55:G55"/>
    <mergeCell ref="C30:G30"/>
    <mergeCell ref="C31:G31"/>
    <mergeCell ref="C32:G32"/>
    <mergeCell ref="C35:G35"/>
    <mergeCell ref="C36:G36"/>
    <mergeCell ref="C40:G40"/>
    <mergeCell ref="C15:G15"/>
    <mergeCell ref="C16:G16"/>
    <mergeCell ref="C20:G20"/>
    <mergeCell ref="C21:G21"/>
    <mergeCell ref="C25:G25"/>
    <mergeCell ref="C26:G26"/>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A0475-407F-4B4F-A9AB-BDAC7E8692F9}">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77</v>
      </c>
      <c r="C3" s="203" t="s">
        <v>78</v>
      </c>
      <c r="D3" s="201"/>
      <c r="E3" s="201"/>
      <c r="F3" s="201"/>
      <c r="G3" s="202"/>
      <c r="AC3" s="178" t="s">
        <v>212</v>
      </c>
      <c r="AG3" t="s">
        <v>213</v>
      </c>
    </row>
    <row r="4" spans="1:60" ht="25.05" customHeight="1" x14ac:dyDescent="0.25">
      <c r="A4" s="204" t="s">
        <v>9</v>
      </c>
      <c r="B4" s="205" t="s">
        <v>79</v>
      </c>
      <c r="C4" s="206" t="s">
        <v>78</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SUMIF(AG9:AG21,"&lt;&gt;NOR",G9:G21)</f>
        <v>0</v>
      </c>
      <c r="H8" s="235"/>
      <c r="I8" s="235">
        <f>SUM(I9:I21)</f>
        <v>0</v>
      </c>
      <c r="J8" s="235"/>
      <c r="K8" s="235">
        <f>SUM(K9:K21)</f>
        <v>0</v>
      </c>
      <c r="L8" s="235"/>
      <c r="M8" s="235">
        <f>SUM(M9:M21)</f>
        <v>0</v>
      </c>
      <c r="N8" s="234"/>
      <c r="O8" s="234">
        <f>SUM(O9:O21)</f>
        <v>0</v>
      </c>
      <c r="P8" s="234"/>
      <c r="Q8" s="234">
        <f>SUM(Q9:Q21)</f>
        <v>0</v>
      </c>
      <c r="R8" s="235"/>
      <c r="S8" s="235"/>
      <c r="T8" s="236"/>
      <c r="U8" s="230"/>
      <c r="V8" s="230">
        <f>SUM(V9:V21)</f>
        <v>15.87</v>
      </c>
      <c r="W8" s="230"/>
      <c r="X8" s="230"/>
      <c r="Y8" s="230"/>
      <c r="AG8" t="s">
        <v>238</v>
      </c>
    </row>
    <row r="9" spans="1:60" outlineLevel="1" x14ac:dyDescent="0.25">
      <c r="A9" s="238">
        <v>1</v>
      </c>
      <c r="B9" s="239" t="s">
        <v>272</v>
      </c>
      <c r="C9" s="250" t="s">
        <v>273</v>
      </c>
      <c r="D9" s="240" t="s">
        <v>241</v>
      </c>
      <c r="E9" s="241">
        <v>7</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242</v>
      </c>
      <c r="S9" s="243" t="s">
        <v>243</v>
      </c>
      <c r="T9" s="244" t="s">
        <v>243</v>
      </c>
      <c r="U9" s="224">
        <v>1.0999999999999999E-2</v>
      </c>
      <c r="V9" s="224">
        <f>ROUND(E9*U9,2)</f>
        <v>0.08</v>
      </c>
      <c r="W9" s="224"/>
      <c r="X9" s="224" t="s">
        <v>244</v>
      </c>
      <c r="Y9" s="224" t="s">
        <v>245</v>
      </c>
      <c r="Z9" s="214"/>
      <c r="AA9" s="214"/>
      <c r="AB9" s="214"/>
      <c r="AC9" s="214"/>
      <c r="AD9" s="214"/>
      <c r="AE9" s="214"/>
      <c r="AF9" s="214"/>
      <c r="AG9" s="214" t="s">
        <v>246</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1" t="s">
        <v>274</v>
      </c>
      <c r="D10" s="246"/>
      <c r="E10" s="246"/>
      <c r="F10" s="246"/>
      <c r="G10" s="246"/>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248</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5">
      <c r="A11" s="221"/>
      <c r="B11" s="222"/>
      <c r="C11" s="252" t="s">
        <v>1921</v>
      </c>
      <c r="D11" s="247"/>
      <c r="E11" s="247"/>
      <c r="F11" s="247"/>
      <c r="G11" s="247"/>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250</v>
      </c>
      <c r="AH11" s="214"/>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2" x14ac:dyDescent="0.25">
      <c r="A12" s="221"/>
      <c r="B12" s="222"/>
      <c r="C12" s="253" t="s">
        <v>1922</v>
      </c>
      <c r="D12" s="228"/>
      <c r="E12" s="229">
        <v>7</v>
      </c>
      <c r="F12" s="224"/>
      <c r="G12" s="224"/>
      <c r="H12" s="224"/>
      <c r="I12" s="224"/>
      <c r="J12" s="224"/>
      <c r="K12" s="224"/>
      <c r="L12" s="224"/>
      <c r="M12" s="224"/>
      <c r="N12" s="223"/>
      <c r="O12" s="223"/>
      <c r="P12" s="223"/>
      <c r="Q12" s="223"/>
      <c r="R12" s="224"/>
      <c r="S12" s="224"/>
      <c r="T12" s="224"/>
      <c r="U12" s="224"/>
      <c r="V12" s="224"/>
      <c r="W12" s="224"/>
      <c r="X12" s="224"/>
      <c r="Y12" s="224"/>
      <c r="Z12" s="214"/>
      <c r="AA12" s="214"/>
      <c r="AB12" s="214"/>
      <c r="AC12" s="214"/>
      <c r="AD12" s="214"/>
      <c r="AE12" s="214"/>
      <c r="AF12" s="214"/>
      <c r="AG12" s="214" t="s">
        <v>252</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0.399999999999999" outlineLevel="1" x14ac:dyDescent="0.25">
      <c r="A13" s="238">
        <v>2</v>
      </c>
      <c r="B13" s="239" t="s">
        <v>277</v>
      </c>
      <c r="C13" s="250" t="s">
        <v>278</v>
      </c>
      <c r="D13" s="240" t="s">
        <v>241</v>
      </c>
      <c r="E13" s="241">
        <v>7</v>
      </c>
      <c r="F13" s="242"/>
      <c r="G13" s="243">
        <f>ROUND(E13*F13,2)</f>
        <v>0</v>
      </c>
      <c r="H13" s="242"/>
      <c r="I13" s="243">
        <f>ROUND(E13*H13,2)</f>
        <v>0</v>
      </c>
      <c r="J13" s="242"/>
      <c r="K13" s="243">
        <f>ROUND(E13*J13,2)</f>
        <v>0</v>
      </c>
      <c r="L13" s="243">
        <v>21</v>
      </c>
      <c r="M13" s="243">
        <f>G13*(1+L13/100)</f>
        <v>0</v>
      </c>
      <c r="N13" s="241">
        <v>0</v>
      </c>
      <c r="O13" s="241">
        <f>ROUND(E13*N13,2)</f>
        <v>0</v>
      </c>
      <c r="P13" s="241">
        <v>0</v>
      </c>
      <c r="Q13" s="241">
        <f>ROUND(E13*P13,2)</f>
        <v>0</v>
      </c>
      <c r="R13" s="243" t="s">
        <v>242</v>
      </c>
      <c r="S13" s="243" t="s">
        <v>243</v>
      </c>
      <c r="T13" s="244" t="s">
        <v>243</v>
      </c>
      <c r="U13" s="224">
        <v>0.65200000000000002</v>
      </c>
      <c r="V13" s="224">
        <f>ROUND(E13*U13,2)</f>
        <v>4.5599999999999996</v>
      </c>
      <c r="W13" s="224"/>
      <c r="X13" s="224" t="s">
        <v>244</v>
      </c>
      <c r="Y13" s="224" t="s">
        <v>245</v>
      </c>
      <c r="Z13" s="214"/>
      <c r="AA13" s="214"/>
      <c r="AB13" s="214"/>
      <c r="AC13" s="214"/>
      <c r="AD13" s="214"/>
      <c r="AE13" s="214"/>
      <c r="AF13" s="214"/>
      <c r="AG13" s="214" t="s">
        <v>246</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5">
      <c r="A14" s="221"/>
      <c r="B14" s="222"/>
      <c r="C14" s="254" t="s">
        <v>1921</v>
      </c>
      <c r="D14" s="248"/>
      <c r="E14" s="248"/>
      <c r="F14" s="248"/>
      <c r="G14" s="248"/>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250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5">
      <c r="A15" s="221"/>
      <c r="B15" s="222"/>
      <c r="C15" s="253" t="s">
        <v>1923</v>
      </c>
      <c r="D15" s="228"/>
      <c r="E15" s="229">
        <v>7</v>
      </c>
      <c r="F15" s="224"/>
      <c r="G15" s="224"/>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252</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5">
      <c r="A16" s="238">
        <v>3</v>
      </c>
      <c r="B16" s="239" t="s">
        <v>1607</v>
      </c>
      <c r="C16" s="250" t="s">
        <v>1608</v>
      </c>
      <c r="D16" s="240" t="s">
        <v>285</v>
      </c>
      <c r="E16" s="241">
        <v>104</v>
      </c>
      <c r="F16" s="242"/>
      <c r="G16" s="243">
        <f>ROUND(E16*F16,2)</f>
        <v>0</v>
      </c>
      <c r="H16" s="242"/>
      <c r="I16" s="243">
        <f>ROUND(E16*H16,2)</f>
        <v>0</v>
      </c>
      <c r="J16" s="242"/>
      <c r="K16" s="243">
        <f>ROUND(E16*J16,2)</f>
        <v>0</v>
      </c>
      <c r="L16" s="243">
        <v>21</v>
      </c>
      <c r="M16" s="243">
        <f>G16*(1+L16/100)</f>
        <v>0</v>
      </c>
      <c r="N16" s="241">
        <v>0</v>
      </c>
      <c r="O16" s="241">
        <f>ROUND(E16*N16,2)</f>
        <v>0</v>
      </c>
      <c r="P16" s="241">
        <v>0</v>
      </c>
      <c r="Q16" s="241">
        <f>ROUND(E16*P16,2)</f>
        <v>0</v>
      </c>
      <c r="R16" s="243" t="s">
        <v>242</v>
      </c>
      <c r="S16" s="243" t="s">
        <v>243</v>
      </c>
      <c r="T16" s="244" t="s">
        <v>243</v>
      </c>
      <c r="U16" s="224">
        <v>1.7999999999999999E-2</v>
      </c>
      <c r="V16" s="224">
        <f>ROUND(E16*U16,2)</f>
        <v>1.87</v>
      </c>
      <c r="W16" s="224"/>
      <c r="X16" s="224" t="s">
        <v>244</v>
      </c>
      <c r="Y16" s="224" t="s">
        <v>245</v>
      </c>
      <c r="Z16" s="214"/>
      <c r="AA16" s="214"/>
      <c r="AB16" s="214"/>
      <c r="AC16" s="214"/>
      <c r="AD16" s="214"/>
      <c r="AE16" s="214"/>
      <c r="AF16" s="214"/>
      <c r="AG16" s="214" t="s">
        <v>246</v>
      </c>
      <c r="AH16" s="214"/>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outlineLevel="2" x14ac:dyDescent="0.25">
      <c r="A17" s="221"/>
      <c r="B17" s="222"/>
      <c r="C17" s="251" t="s">
        <v>1609</v>
      </c>
      <c r="D17" s="246"/>
      <c r="E17" s="246"/>
      <c r="F17" s="246"/>
      <c r="G17" s="246"/>
      <c r="H17" s="224"/>
      <c r="I17" s="224"/>
      <c r="J17" s="224"/>
      <c r="K17" s="224"/>
      <c r="L17" s="224"/>
      <c r="M17" s="224"/>
      <c r="N17" s="223"/>
      <c r="O17" s="223"/>
      <c r="P17" s="223"/>
      <c r="Q17" s="223"/>
      <c r="R17" s="224"/>
      <c r="S17" s="224"/>
      <c r="T17" s="224"/>
      <c r="U17" s="224"/>
      <c r="V17" s="224"/>
      <c r="W17" s="224"/>
      <c r="X17" s="224"/>
      <c r="Y17" s="224"/>
      <c r="Z17" s="214"/>
      <c r="AA17" s="214"/>
      <c r="AB17" s="214"/>
      <c r="AC17" s="214"/>
      <c r="AD17" s="214"/>
      <c r="AE17" s="214"/>
      <c r="AF17" s="214"/>
      <c r="AG17" s="214" t="s">
        <v>248</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5">
      <c r="A18" s="221"/>
      <c r="B18" s="222"/>
      <c r="C18" s="252" t="s">
        <v>1921</v>
      </c>
      <c r="D18" s="247"/>
      <c r="E18" s="247"/>
      <c r="F18" s="247"/>
      <c r="G18" s="247"/>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ht="20.399999999999999" outlineLevel="1" x14ac:dyDescent="0.25">
      <c r="A19" s="238">
        <v>4</v>
      </c>
      <c r="B19" s="239" t="s">
        <v>1924</v>
      </c>
      <c r="C19" s="250" t="s">
        <v>1925</v>
      </c>
      <c r="D19" s="240" t="s">
        <v>285</v>
      </c>
      <c r="E19" s="241">
        <v>104</v>
      </c>
      <c r="F19" s="242"/>
      <c r="G19" s="243">
        <f>ROUND(E19*F19,2)</f>
        <v>0</v>
      </c>
      <c r="H19" s="242"/>
      <c r="I19" s="243">
        <f>ROUND(E19*H19,2)</f>
        <v>0</v>
      </c>
      <c r="J19" s="242"/>
      <c r="K19" s="243">
        <f>ROUND(E19*J19,2)</f>
        <v>0</v>
      </c>
      <c r="L19" s="243">
        <v>21</v>
      </c>
      <c r="M19" s="243">
        <f>G19*(1+L19/100)</f>
        <v>0</v>
      </c>
      <c r="N19" s="241">
        <v>0</v>
      </c>
      <c r="O19" s="241">
        <f>ROUND(E19*N19,2)</f>
        <v>0</v>
      </c>
      <c r="P19" s="241">
        <v>0</v>
      </c>
      <c r="Q19" s="241">
        <f>ROUND(E19*P19,2)</f>
        <v>0</v>
      </c>
      <c r="R19" s="243" t="s">
        <v>1926</v>
      </c>
      <c r="S19" s="243" t="s">
        <v>243</v>
      </c>
      <c r="T19" s="244" t="s">
        <v>243</v>
      </c>
      <c r="U19" s="224">
        <v>0.09</v>
      </c>
      <c r="V19" s="224">
        <f>ROUND(E19*U19,2)</f>
        <v>9.36</v>
      </c>
      <c r="W19" s="224"/>
      <c r="X19" s="224" t="s">
        <v>244</v>
      </c>
      <c r="Y19" s="224" t="s">
        <v>245</v>
      </c>
      <c r="Z19" s="214"/>
      <c r="AA19" s="214"/>
      <c r="AB19" s="214"/>
      <c r="AC19" s="214"/>
      <c r="AD19" s="214"/>
      <c r="AE19" s="214"/>
      <c r="AF19" s="214"/>
      <c r="AG19" s="214" t="s">
        <v>246</v>
      </c>
      <c r="AH19" s="214"/>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2" x14ac:dyDescent="0.25">
      <c r="A20" s="221"/>
      <c r="B20" s="222"/>
      <c r="C20" s="251" t="s">
        <v>1927</v>
      </c>
      <c r="D20" s="246"/>
      <c r="E20" s="246"/>
      <c r="F20" s="246"/>
      <c r="G20" s="246"/>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248</v>
      </c>
      <c r="AH20" s="214"/>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2" x14ac:dyDescent="0.25">
      <c r="A21" s="221"/>
      <c r="B21" s="222"/>
      <c r="C21" s="252" t="s">
        <v>1921</v>
      </c>
      <c r="D21" s="247"/>
      <c r="E21" s="247"/>
      <c r="F21" s="247"/>
      <c r="G21" s="247"/>
      <c r="H21" s="224"/>
      <c r="I21" s="224"/>
      <c r="J21" s="224"/>
      <c r="K21" s="224"/>
      <c r="L21" s="224"/>
      <c r="M21" s="224"/>
      <c r="N21" s="223"/>
      <c r="O21" s="223"/>
      <c r="P21" s="223"/>
      <c r="Q21" s="223"/>
      <c r="R21" s="224"/>
      <c r="S21" s="224"/>
      <c r="T21" s="224"/>
      <c r="U21" s="224"/>
      <c r="V21" s="224"/>
      <c r="W21" s="224"/>
      <c r="X21" s="224"/>
      <c r="Y21" s="224"/>
      <c r="Z21" s="214"/>
      <c r="AA21" s="214"/>
      <c r="AB21" s="214"/>
      <c r="AC21" s="214"/>
      <c r="AD21" s="214"/>
      <c r="AE21" s="214"/>
      <c r="AF21" s="214"/>
      <c r="AG21" s="214" t="s">
        <v>250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x14ac:dyDescent="0.25">
      <c r="A22" s="231" t="s">
        <v>237</v>
      </c>
      <c r="B22" s="232" t="s">
        <v>165</v>
      </c>
      <c r="C22" s="249" t="s">
        <v>166</v>
      </c>
      <c r="D22" s="233"/>
      <c r="E22" s="234"/>
      <c r="F22" s="235"/>
      <c r="G22" s="235">
        <f>SUMIF(AG23:AG46,"&lt;&gt;NOR",G23:G46)</f>
        <v>0</v>
      </c>
      <c r="H22" s="235"/>
      <c r="I22" s="235">
        <f>SUM(I23:I46)</f>
        <v>0</v>
      </c>
      <c r="J22" s="235"/>
      <c r="K22" s="235">
        <f>SUM(K23:K46)</f>
        <v>0</v>
      </c>
      <c r="L22" s="235"/>
      <c r="M22" s="235">
        <f>SUM(M23:M46)</f>
        <v>0</v>
      </c>
      <c r="N22" s="234"/>
      <c r="O22" s="234">
        <f>SUM(O23:O46)</f>
        <v>168.67</v>
      </c>
      <c r="P22" s="234"/>
      <c r="Q22" s="234">
        <f>SUM(Q23:Q46)</f>
        <v>0</v>
      </c>
      <c r="R22" s="235"/>
      <c r="S22" s="235"/>
      <c r="T22" s="236"/>
      <c r="U22" s="230"/>
      <c r="V22" s="230">
        <f>SUM(V23:V46)</f>
        <v>41.120000000000005</v>
      </c>
      <c r="W22" s="230"/>
      <c r="X22" s="230"/>
      <c r="Y22" s="230"/>
      <c r="AG22" t="s">
        <v>238</v>
      </c>
    </row>
    <row r="23" spans="1:60" ht="20.399999999999999" outlineLevel="1" x14ac:dyDescent="0.25">
      <c r="A23" s="238">
        <v>5</v>
      </c>
      <c r="B23" s="239" t="s">
        <v>1928</v>
      </c>
      <c r="C23" s="250" t="s">
        <v>1929</v>
      </c>
      <c r="D23" s="240" t="s">
        <v>285</v>
      </c>
      <c r="E23" s="241">
        <v>124.8</v>
      </c>
      <c r="F23" s="242"/>
      <c r="G23" s="243">
        <f>ROUND(E23*F23,2)</f>
        <v>0</v>
      </c>
      <c r="H23" s="242"/>
      <c r="I23" s="243">
        <f>ROUND(E23*H23,2)</f>
        <v>0</v>
      </c>
      <c r="J23" s="242"/>
      <c r="K23" s="243">
        <f>ROUND(E23*J23,2)</f>
        <v>0</v>
      </c>
      <c r="L23" s="243">
        <v>21</v>
      </c>
      <c r="M23" s="243">
        <f>G23*(1+L23/100)</f>
        <v>0</v>
      </c>
      <c r="N23" s="241">
        <v>0.4536</v>
      </c>
      <c r="O23" s="241">
        <f>ROUND(E23*N23,2)</f>
        <v>56.61</v>
      </c>
      <c r="P23" s="241">
        <v>0</v>
      </c>
      <c r="Q23" s="241">
        <f>ROUND(E23*P23,2)</f>
        <v>0</v>
      </c>
      <c r="R23" s="243" t="s">
        <v>286</v>
      </c>
      <c r="S23" s="243" t="s">
        <v>243</v>
      </c>
      <c r="T23" s="244" t="s">
        <v>243</v>
      </c>
      <c r="U23" s="224">
        <v>0.03</v>
      </c>
      <c r="V23" s="224">
        <f>ROUND(E23*U23,2)</f>
        <v>3.74</v>
      </c>
      <c r="W23" s="224"/>
      <c r="X23" s="224" t="s">
        <v>244</v>
      </c>
      <c r="Y23" s="224" t="s">
        <v>245</v>
      </c>
      <c r="Z23" s="214"/>
      <c r="AA23" s="214"/>
      <c r="AB23" s="214"/>
      <c r="AC23" s="214"/>
      <c r="AD23" s="214"/>
      <c r="AE23" s="214"/>
      <c r="AF23" s="214"/>
      <c r="AG23" s="214" t="s">
        <v>246</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5">
      <c r="A24" s="221"/>
      <c r="B24" s="222"/>
      <c r="C24" s="254" t="s">
        <v>1921</v>
      </c>
      <c r="D24" s="248"/>
      <c r="E24" s="248"/>
      <c r="F24" s="248"/>
      <c r="G24" s="248"/>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250</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3" x14ac:dyDescent="0.25">
      <c r="A25" s="221"/>
      <c r="B25" s="222"/>
      <c r="C25" s="252" t="s">
        <v>1930</v>
      </c>
      <c r="D25" s="247"/>
      <c r="E25" s="247"/>
      <c r="F25" s="247"/>
      <c r="G25" s="247"/>
      <c r="H25" s="224"/>
      <c r="I25" s="224"/>
      <c r="J25" s="224"/>
      <c r="K25" s="224"/>
      <c r="L25" s="224"/>
      <c r="M25" s="224"/>
      <c r="N25" s="223"/>
      <c r="O25" s="223"/>
      <c r="P25" s="223"/>
      <c r="Q25" s="223"/>
      <c r="R25" s="224"/>
      <c r="S25" s="224"/>
      <c r="T25" s="224"/>
      <c r="U25" s="224"/>
      <c r="V25" s="224"/>
      <c r="W25" s="224"/>
      <c r="X25" s="224"/>
      <c r="Y25" s="224"/>
      <c r="Z25" s="214"/>
      <c r="AA25" s="214"/>
      <c r="AB25" s="214"/>
      <c r="AC25" s="214"/>
      <c r="AD25" s="214"/>
      <c r="AE25" s="214"/>
      <c r="AF25" s="214"/>
      <c r="AG25" s="214" t="s">
        <v>250</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5">
      <c r="A26" s="221"/>
      <c r="B26" s="222"/>
      <c r="C26" s="253" t="s">
        <v>1931</v>
      </c>
      <c r="D26" s="228"/>
      <c r="E26" s="229">
        <v>124.8</v>
      </c>
      <c r="F26" s="224"/>
      <c r="G26" s="224"/>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252</v>
      </c>
      <c r="AH26" s="214">
        <v>0</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ht="20.399999999999999" outlineLevel="1" x14ac:dyDescent="0.25">
      <c r="A27" s="238">
        <v>6</v>
      </c>
      <c r="B27" s="239" t="s">
        <v>1932</v>
      </c>
      <c r="C27" s="250" t="s">
        <v>1933</v>
      </c>
      <c r="D27" s="240" t="s">
        <v>285</v>
      </c>
      <c r="E27" s="241">
        <v>104</v>
      </c>
      <c r="F27" s="242"/>
      <c r="G27" s="243">
        <f>ROUND(E27*F27,2)</f>
        <v>0</v>
      </c>
      <c r="H27" s="242"/>
      <c r="I27" s="243">
        <f>ROUND(E27*H27,2)</f>
        <v>0</v>
      </c>
      <c r="J27" s="242"/>
      <c r="K27" s="243">
        <f>ROUND(E27*J27,2)</f>
        <v>0</v>
      </c>
      <c r="L27" s="243">
        <v>21</v>
      </c>
      <c r="M27" s="243">
        <f>G27*(1+L27/100)</f>
        <v>0</v>
      </c>
      <c r="N27" s="241">
        <v>0.23737</v>
      </c>
      <c r="O27" s="241">
        <f>ROUND(E27*N27,2)</f>
        <v>24.69</v>
      </c>
      <c r="P27" s="241">
        <v>0</v>
      </c>
      <c r="Q27" s="241">
        <f>ROUND(E27*P27,2)</f>
        <v>0</v>
      </c>
      <c r="R27" s="243" t="s">
        <v>286</v>
      </c>
      <c r="S27" s="243" t="s">
        <v>243</v>
      </c>
      <c r="T27" s="244" t="s">
        <v>243</v>
      </c>
      <c r="U27" s="224">
        <v>7.6999999999999999E-2</v>
      </c>
      <c r="V27" s="224">
        <f>ROUND(E27*U27,2)</f>
        <v>8.01</v>
      </c>
      <c r="W27" s="224"/>
      <c r="X27" s="224" t="s">
        <v>244</v>
      </c>
      <c r="Y27" s="224" t="s">
        <v>245</v>
      </c>
      <c r="Z27" s="214"/>
      <c r="AA27" s="214"/>
      <c r="AB27" s="214"/>
      <c r="AC27" s="214"/>
      <c r="AD27" s="214"/>
      <c r="AE27" s="214"/>
      <c r="AF27" s="214"/>
      <c r="AG27" s="214" t="s">
        <v>246</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51" t="s">
        <v>1934</v>
      </c>
      <c r="D28" s="246"/>
      <c r="E28" s="246"/>
      <c r="F28" s="246"/>
      <c r="G28" s="246"/>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248</v>
      </c>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5">
      <c r="A29" s="238">
        <v>7</v>
      </c>
      <c r="B29" s="239" t="s">
        <v>1935</v>
      </c>
      <c r="C29" s="250" t="s">
        <v>1936</v>
      </c>
      <c r="D29" s="240" t="s">
        <v>285</v>
      </c>
      <c r="E29" s="241">
        <v>114.4</v>
      </c>
      <c r="F29" s="242"/>
      <c r="G29" s="243">
        <f>ROUND(E29*F29,2)</f>
        <v>0</v>
      </c>
      <c r="H29" s="242"/>
      <c r="I29" s="243">
        <f>ROUND(E29*H29,2)</f>
        <v>0</v>
      </c>
      <c r="J29" s="242"/>
      <c r="K29" s="243">
        <f>ROUND(E29*J29,2)</f>
        <v>0</v>
      </c>
      <c r="L29" s="243">
        <v>21</v>
      </c>
      <c r="M29" s="243">
        <f>G29*(1+L29/100)</f>
        <v>0</v>
      </c>
      <c r="N29" s="241">
        <v>0.45977000000000001</v>
      </c>
      <c r="O29" s="241">
        <f>ROUND(E29*N29,2)</f>
        <v>52.6</v>
      </c>
      <c r="P29" s="241">
        <v>0</v>
      </c>
      <c r="Q29" s="241">
        <f>ROUND(E29*P29,2)</f>
        <v>0</v>
      </c>
      <c r="R29" s="243" t="s">
        <v>286</v>
      </c>
      <c r="S29" s="243" t="s">
        <v>243</v>
      </c>
      <c r="T29" s="244" t="s">
        <v>243</v>
      </c>
      <c r="U29" s="224">
        <v>2.5999999999999999E-2</v>
      </c>
      <c r="V29" s="224">
        <f>ROUND(E29*U29,2)</f>
        <v>2.97</v>
      </c>
      <c r="W29" s="224"/>
      <c r="X29" s="224" t="s">
        <v>244</v>
      </c>
      <c r="Y29" s="224" t="s">
        <v>245</v>
      </c>
      <c r="Z29" s="214"/>
      <c r="AA29" s="214"/>
      <c r="AB29" s="214"/>
      <c r="AC29" s="214"/>
      <c r="AD29" s="214"/>
      <c r="AE29" s="214"/>
      <c r="AF29" s="214"/>
      <c r="AG29" s="214" t="s">
        <v>246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5">
      <c r="A30" s="221"/>
      <c r="B30" s="222"/>
      <c r="C30" s="251" t="s">
        <v>1937</v>
      </c>
      <c r="D30" s="246"/>
      <c r="E30" s="246"/>
      <c r="F30" s="246"/>
      <c r="G30" s="246"/>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248</v>
      </c>
      <c r="AH30" s="214"/>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2" x14ac:dyDescent="0.25">
      <c r="A31" s="221"/>
      <c r="B31" s="222"/>
      <c r="C31" s="252" t="s">
        <v>1921</v>
      </c>
      <c r="D31" s="247"/>
      <c r="E31" s="247"/>
      <c r="F31" s="247"/>
      <c r="G31" s="247"/>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3" t="s">
        <v>1938</v>
      </c>
      <c r="D32" s="228"/>
      <c r="E32" s="229">
        <v>114.4</v>
      </c>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outlineLevel="1" x14ac:dyDescent="0.25">
      <c r="A33" s="238">
        <v>8</v>
      </c>
      <c r="B33" s="239" t="s">
        <v>1939</v>
      </c>
      <c r="C33" s="250" t="s">
        <v>1940</v>
      </c>
      <c r="D33" s="240" t="s">
        <v>285</v>
      </c>
      <c r="E33" s="241">
        <v>35</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t="s">
        <v>286</v>
      </c>
      <c r="S33" s="243" t="s">
        <v>243</v>
      </c>
      <c r="T33" s="244" t="s">
        <v>243</v>
      </c>
      <c r="U33" s="224">
        <v>0.19400000000000001</v>
      </c>
      <c r="V33" s="224">
        <f>ROUND(E33*U33,2)</f>
        <v>6.79</v>
      </c>
      <c r="W33" s="224"/>
      <c r="X33" s="224" t="s">
        <v>244</v>
      </c>
      <c r="Y33" s="224" t="s">
        <v>245</v>
      </c>
      <c r="Z33" s="214"/>
      <c r="AA33" s="214"/>
      <c r="AB33" s="214"/>
      <c r="AC33" s="214"/>
      <c r="AD33" s="214"/>
      <c r="AE33" s="214"/>
      <c r="AF33" s="214"/>
      <c r="AG33" s="214" t="s">
        <v>246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5">
      <c r="A34" s="221"/>
      <c r="B34" s="222"/>
      <c r="C34" s="251" t="s">
        <v>1934</v>
      </c>
      <c r="D34" s="246"/>
      <c r="E34" s="246"/>
      <c r="F34" s="246"/>
      <c r="G34" s="246"/>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248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5">
      <c r="A35" s="221"/>
      <c r="B35" s="222"/>
      <c r="C35" s="252" t="s">
        <v>1921</v>
      </c>
      <c r="D35" s="247"/>
      <c r="E35" s="247"/>
      <c r="F35" s="247"/>
      <c r="G35" s="247"/>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3" t="s">
        <v>1941</v>
      </c>
      <c r="D36" s="228"/>
      <c r="E36" s="229">
        <v>35</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38">
        <v>9</v>
      </c>
      <c r="B37" s="239" t="s">
        <v>1942</v>
      </c>
      <c r="C37" s="250" t="s">
        <v>1943</v>
      </c>
      <c r="D37" s="240" t="s">
        <v>285</v>
      </c>
      <c r="E37" s="241">
        <v>114.4</v>
      </c>
      <c r="F37" s="242"/>
      <c r="G37" s="243">
        <f>ROUND(E37*F37,2)</f>
        <v>0</v>
      </c>
      <c r="H37" s="242"/>
      <c r="I37" s="243">
        <f>ROUND(E37*H37,2)</f>
        <v>0</v>
      </c>
      <c r="J37" s="242"/>
      <c r="K37" s="243">
        <f>ROUND(E37*J37,2)</f>
        <v>0</v>
      </c>
      <c r="L37" s="243">
        <v>21</v>
      </c>
      <c r="M37" s="243">
        <f>G37*(1+L37/100)</f>
        <v>0</v>
      </c>
      <c r="N37" s="241">
        <v>5.6100000000000004E-3</v>
      </c>
      <c r="O37" s="241">
        <f>ROUND(E37*N37,2)</f>
        <v>0.64</v>
      </c>
      <c r="P37" s="241">
        <v>0</v>
      </c>
      <c r="Q37" s="241">
        <f>ROUND(E37*P37,2)</f>
        <v>0</v>
      </c>
      <c r="R37" s="243" t="s">
        <v>286</v>
      </c>
      <c r="S37" s="243" t="s">
        <v>243</v>
      </c>
      <c r="T37" s="244" t="s">
        <v>243</v>
      </c>
      <c r="U37" s="224">
        <v>4.0000000000000001E-3</v>
      </c>
      <c r="V37" s="224">
        <f>ROUND(E37*U37,2)</f>
        <v>0.46</v>
      </c>
      <c r="W37" s="224"/>
      <c r="X37" s="224" t="s">
        <v>244</v>
      </c>
      <c r="Y37" s="224" t="s">
        <v>245</v>
      </c>
      <c r="Z37" s="214"/>
      <c r="AA37" s="214"/>
      <c r="AB37" s="214"/>
      <c r="AC37" s="214"/>
      <c r="AD37" s="214"/>
      <c r="AE37" s="214"/>
      <c r="AF37" s="214"/>
      <c r="AG37" s="214" t="s">
        <v>246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5">
      <c r="A38" s="221"/>
      <c r="B38" s="222"/>
      <c r="C38" s="254" t="s">
        <v>1921</v>
      </c>
      <c r="D38" s="248"/>
      <c r="E38" s="248"/>
      <c r="F38" s="248"/>
      <c r="G38" s="248"/>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250</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5">
      <c r="A39" s="221"/>
      <c r="B39" s="222"/>
      <c r="C39" s="253" t="s">
        <v>1938</v>
      </c>
      <c r="D39" s="228"/>
      <c r="E39" s="229">
        <v>114.4</v>
      </c>
      <c r="F39" s="224"/>
      <c r="G39" s="224"/>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252</v>
      </c>
      <c r="AH39" s="214">
        <v>0</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5">
      <c r="A40" s="238">
        <v>10</v>
      </c>
      <c r="B40" s="239" t="s">
        <v>1944</v>
      </c>
      <c r="C40" s="250" t="s">
        <v>1945</v>
      </c>
      <c r="D40" s="240" t="s">
        <v>285</v>
      </c>
      <c r="E40" s="241">
        <v>104</v>
      </c>
      <c r="F40" s="242"/>
      <c r="G40" s="243">
        <f>ROUND(E40*F40,2)</f>
        <v>0</v>
      </c>
      <c r="H40" s="242"/>
      <c r="I40" s="243">
        <f>ROUND(E40*H40,2)</f>
        <v>0</v>
      </c>
      <c r="J40" s="242"/>
      <c r="K40" s="243">
        <f>ROUND(E40*J40,2)</f>
        <v>0</v>
      </c>
      <c r="L40" s="243">
        <v>21</v>
      </c>
      <c r="M40" s="243">
        <f>G40*(1+L40/100)</f>
        <v>0</v>
      </c>
      <c r="N40" s="241">
        <v>2.9999999999999997E-4</v>
      </c>
      <c r="O40" s="241">
        <f>ROUND(E40*N40,2)</f>
        <v>0.03</v>
      </c>
      <c r="P40" s="241">
        <v>0</v>
      </c>
      <c r="Q40" s="241">
        <f>ROUND(E40*P40,2)</f>
        <v>0</v>
      </c>
      <c r="R40" s="243" t="s">
        <v>286</v>
      </c>
      <c r="S40" s="243" t="s">
        <v>243</v>
      </c>
      <c r="T40" s="244" t="s">
        <v>243</v>
      </c>
      <c r="U40" s="224">
        <v>2E-3</v>
      </c>
      <c r="V40" s="224">
        <f>ROUND(E40*U40,2)</f>
        <v>0.21</v>
      </c>
      <c r="W40" s="224"/>
      <c r="X40" s="224" t="s">
        <v>244</v>
      </c>
      <c r="Y40" s="224" t="s">
        <v>245</v>
      </c>
      <c r="Z40" s="214"/>
      <c r="AA40" s="214"/>
      <c r="AB40" s="214"/>
      <c r="AC40" s="214"/>
      <c r="AD40" s="214"/>
      <c r="AE40" s="214"/>
      <c r="AF40" s="214"/>
      <c r="AG40" s="214" t="s">
        <v>246</v>
      </c>
      <c r="AH40" s="214"/>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2" x14ac:dyDescent="0.25">
      <c r="A41" s="221"/>
      <c r="B41" s="222"/>
      <c r="C41" s="251" t="s">
        <v>1946</v>
      </c>
      <c r="D41" s="246"/>
      <c r="E41" s="246"/>
      <c r="F41" s="246"/>
      <c r="G41" s="246"/>
      <c r="H41" s="224"/>
      <c r="I41" s="224"/>
      <c r="J41" s="224"/>
      <c r="K41" s="224"/>
      <c r="L41" s="224"/>
      <c r="M41" s="224"/>
      <c r="N41" s="223"/>
      <c r="O41" s="223"/>
      <c r="P41" s="223"/>
      <c r="Q41" s="223"/>
      <c r="R41" s="224"/>
      <c r="S41" s="224"/>
      <c r="T41" s="224"/>
      <c r="U41" s="224"/>
      <c r="V41" s="224"/>
      <c r="W41" s="224"/>
      <c r="X41" s="224"/>
      <c r="Y41" s="224"/>
      <c r="Z41" s="214"/>
      <c r="AA41" s="214"/>
      <c r="AB41" s="214"/>
      <c r="AC41" s="214"/>
      <c r="AD41" s="214"/>
      <c r="AE41" s="214"/>
      <c r="AF41" s="214"/>
      <c r="AG41" s="214" t="s">
        <v>248</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2" t="s">
        <v>1921</v>
      </c>
      <c r="D42" s="247"/>
      <c r="E42" s="247"/>
      <c r="F42" s="247"/>
      <c r="G42" s="247"/>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ht="20.399999999999999" outlineLevel="1" x14ac:dyDescent="0.25">
      <c r="A43" s="238">
        <v>11</v>
      </c>
      <c r="B43" s="239" t="s">
        <v>1947</v>
      </c>
      <c r="C43" s="250" t="s">
        <v>1948</v>
      </c>
      <c r="D43" s="240" t="s">
        <v>285</v>
      </c>
      <c r="E43" s="241">
        <v>263</v>
      </c>
      <c r="F43" s="242"/>
      <c r="G43" s="243">
        <f>ROUND(E43*F43,2)</f>
        <v>0</v>
      </c>
      <c r="H43" s="242"/>
      <c r="I43" s="243">
        <f>ROUND(E43*H43,2)</f>
        <v>0</v>
      </c>
      <c r="J43" s="242"/>
      <c r="K43" s="243">
        <f>ROUND(E43*J43,2)</f>
        <v>0</v>
      </c>
      <c r="L43" s="243">
        <v>21</v>
      </c>
      <c r="M43" s="243">
        <f>G43*(1+L43/100)</f>
        <v>0</v>
      </c>
      <c r="N43" s="241">
        <v>0.12966</v>
      </c>
      <c r="O43" s="241">
        <f>ROUND(E43*N43,2)</f>
        <v>34.1</v>
      </c>
      <c r="P43" s="241">
        <v>0</v>
      </c>
      <c r="Q43" s="241">
        <f>ROUND(E43*P43,2)</f>
        <v>0</v>
      </c>
      <c r="R43" s="243" t="s">
        <v>286</v>
      </c>
      <c r="S43" s="243" t="s">
        <v>243</v>
      </c>
      <c r="T43" s="244" t="s">
        <v>243</v>
      </c>
      <c r="U43" s="224">
        <v>7.1999999999999995E-2</v>
      </c>
      <c r="V43" s="224">
        <f>ROUND(E43*U43,2)</f>
        <v>18.940000000000001</v>
      </c>
      <c r="W43" s="224"/>
      <c r="X43" s="224" t="s">
        <v>244</v>
      </c>
      <c r="Y43" s="224" t="s">
        <v>245</v>
      </c>
      <c r="Z43" s="214"/>
      <c r="AA43" s="214"/>
      <c r="AB43" s="214"/>
      <c r="AC43" s="214"/>
      <c r="AD43" s="214"/>
      <c r="AE43" s="214"/>
      <c r="AF43" s="214"/>
      <c r="AG43" s="214" t="s">
        <v>246</v>
      </c>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2" x14ac:dyDescent="0.25">
      <c r="A44" s="221"/>
      <c r="B44" s="222"/>
      <c r="C44" s="254" t="s">
        <v>1921</v>
      </c>
      <c r="D44" s="248"/>
      <c r="E44" s="248"/>
      <c r="F44" s="248"/>
      <c r="G44" s="248"/>
      <c r="H44" s="224"/>
      <c r="I44" s="224"/>
      <c r="J44" s="224"/>
      <c r="K44" s="224"/>
      <c r="L44" s="224"/>
      <c r="M44" s="224"/>
      <c r="N44" s="223"/>
      <c r="O44" s="223"/>
      <c r="P44" s="223"/>
      <c r="Q44" s="223"/>
      <c r="R44" s="224"/>
      <c r="S44" s="224"/>
      <c r="T44" s="224"/>
      <c r="U44" s="224"/>
      <c r="V44" s="224"/>
      <c r="W44" s="224"/>
      <c r="X44" s="224"/>
      <c r="Y44" s="224"/>
      <c r="Z44" s="214"/>
      <c r="AA44" s="214"/>
      <c r="AB44" s="214"/>
      <c r="AC44" s="214"/>
      <c r="AD44" s="214"/>
      <c r="AE44" s="214"/>
      <c r="AF44" s="214"/>
      <c r="AG44" s="214" t="s">
        <v>250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3" t="s">
        <v>1949</v>
      </c>
      <c r="D45" s="228"/>
      <c r="E45" s="229">
        <v>104</v>
      </c>
      <c r="F45" s="224"/>
      <c r="G45" s="224"/>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252</v>
      </c>
      <c r="AH45" s="214">
        <v>0</v>
      </c>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3" x14ac:dyDescent="0.25">
      <c r="A46" s="221"/>
      <c r="B46" s="222"/>
      <c r="C46" s="253" t="s">
        <v>1950</v>
      </c>
      <c r="D46" s="228"/>
      <c r="E46" s="229">
        <v>159</v>
      </c>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x14ac:dyDescent="0.25">
      <c r="A47" s="231" t="s">
        <v>237</v>
      </c>
      <c r="B47" s="232" t="s">
        <v>179</v>
      </c>
      <c r="C47" s="249" t="s">
        <v>180</v>
      </c>
      <c r="D47" s="233"/>
      <c r="E47" s="234"/>
      <c r="F47" s="235"/>
      <c r="G47" s="235">
        <f>SUMIF(AG48:AG79,"&lt;&gt;NOR",G48:G79)</f>
        <v>0</v>
      </c>
      <c r="H47" s="235"/>
      <c r="I47" s="235">
        <f>SUM(I48:I79)</f>
        <v>0</v>
      </c>
      <c r="J47" s="235"/>
      <c r="K47" s="235">
        <f>SUM(K48:K79)</f>
        <v>0</v>
      </c>
      <c r="L47" s="235"/>
      <c r="M47" s="235">
        <f>SUM(M48:M79)</f>
        <v>0</v>
      </c>
      <c r="N47" s="234"/>
      <c r="O47" s="234">
        <f>SUM(O48:O79)</f>
        <v>16.369999999999997</v>
      </c>
      <c r="P47" s="234"/>
      <c r="Q47" s="234">
        <f>SUM(Q48:Q79)</f>
        <v>0</v>
      </c>
      <c r="R47" s="235"/>
      <c r="S47" s="235"/>
      <c r="T47" s="236"/>
      <c r="U47" s="230"/>
      <c r="V47" s="230">
        <f>SUM(V48:V79)</f>
        <v>25.88</v>
      </c>
      <c r="W47" s="230"/>
      <c r="X47" s="230"/>
      <c r="Y47" s="230"/>
      <c r="AG47" t="s">
        <v>238</v>
      </c>
    </row>
    <row r="48" spans="1:60" ht="20.399999999999999" outlineLevel="1" x14ac:dyDescent="0.25">
      <c r="A48" s="238">
        <v>12</v>
      </c>
      <c r="B48" s="239" t="s">
        <v>1951</v>
      </c>
      <c r="C48" s="250" t="s">
        <v>1952</v>
      </c>
      <c r="D48" s="240" t="s">
        <v>353</v>
      </c>
      <c r="E48" s="241">
        <v>86.1</v>
      </c>
      <c r="F48" s="242"/>
      <c r="G48" s="243">
        <f>ROUND(E48*F48,2)</f>
        <v>0</v>
      </c>
      <c r="H48" s="242"/>
      <c r="I48" s="243">
        <f>ROUND(E48*H48,2)</f>
        <v>0</v>
      </c>
      <c r="J48" s="242"/>
      <c r="K48" s="243">
        <f>ROUND(E48*J48,2)</f>
        <v>0</v>
      </c>
      <c r="L48" s="243">
        <v>21</v>
      </c>
      <c r="M48" s="243">
        <f>G48*(1+L48/100)</f>
        <v>0</v>
      </c>
      <c r="N48" s="241">
        <v>2.7E-2</v>
      </c>
      <c r="O48" s="241">
        <f>ROUND(E48*N48,2)</f>
        <v>2.3199999999999998</v>
      </c>
      <c r="P48" s="241">
        <v>0</v>
      </c>
      <c r="Q48" s="241">
        <f>ROUND(E48*P48,2)</f>
        <v>0</v>
      </c>
      <c r="R48" s="243" t="s">
        <v>801</v>
      </c>
      <c r="S48" s="243" t="s">
        <v>243</v>
      </c>
      <c r="T48" s="244" t="s">
        <v>243</v>
      </c>
      <c r="U48" s="224">
        <v>0</v>
      </c>
      <c r="V48" s="224">
        <f>ROUND(E48*U48,2)</f>
        <v>0</v>
      </c>
      <c r="W48" s="224"/>
      <c r="X48" s="224" t="s">
        <v>802</v>
      </c>
      <c r="Y48" s="224" t="s">
        <v>245</v>
      </c>
      <c r="Z48" s="214"/>
      <c r="AA48" s="214"/>
      <c r="AB48" s="214"/>
      <c r="AC48" s="214"/>
      <c r="AD48" s="214"/>
      <c r="AE48" s="214"/>
      <c r="AF48" s="214"/>
      <c r="AG48" s="214" t="s">
        <v>803</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4" t="s">
        <v>1921</v>
      </c>
      <c r="D49" s="248"/>
      <c r="E49" s="248"/>
      <c r="F49" s="248"/>
      <c r="G49" s="248"/>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250</v>
      </c>
      <c r="AH49" s="214"/>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2" x14ac:dyDescent="0.25">
      <c r="A50" s="221"/>
      <c r="B50" s="222"/>
      <c r="C50" s="253" t="s">
        <v>1953</v>
      </c>
      <c r="D50" s="228"/>
      <c r="E50" s="229">
        <v>86.1</v>
      </c>
      <c r="F50" s="224"/>
      <c r="G50" s="224"/>
      <c r="H50" s="224"/>
      <c r="I50" s="224"/>
      <c r="J50" s="224"/>
      <c r="K50" s="224"/>
      <c r="L50" s="224"/>
      <c r="M50" s="224"/>
      <c r="N50" s="223"/>
      <c r="O50" s="223"/>
      <c r="P50" s="223"/>
      <c r="Q50" s="223"/>
      <c r="R50" s="224"/>
      <c r="S50" s="224"/>
      <c r="T50" s="224"/>
      <c r="U50" s="224"/>
      <c r="V50" s="224"/>
      <c r="W50" s="224"/>
      <c r="X50" s="224"/>
      <c r="Y50" s="224"/>
      <c r="Z50" s="214"/>
      <c r="AA50" s="214"/>
      <c r="AB50" s="214"/>
      <c r="AC50" s="214"/>
      <c r="AD50" s="214"/>
      <c r="AE50" s="214"/>
      <c r="AF50" s="214"/>
      <c r="AG50" s="214" t="s">
        <v>252</v>
      </c>
      <c r="AH50" s="214">
        <v>0</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5">
      <c r="A51" s="238">
        <v>13</v>
      </c>
      <c r="B51" s="239" t="s">
        <v>1954</v>
      </c>
      <c r="C51" s="250" t="s">
        <v>1955</v>
      </c>
      <c r="D51" s="240" t="s">
        <v>353</v>
      </c>
      <c r="E51" s="241">
        <v>16.8</v>
      </c>
      <c r="F51" s="242"/>
      <c r="G51" s="243">
        <f>ROUND(E51*F51,2)</f>
        <v>0</v>
      </c>
      <c r="H51" s="242"/>
      <c r="I51" s="243">
        <f>ROUND(E51*H51,2)</f>
        <v>0</v>
      </c>
      <c r="J51" s="242"/>
      <c r="K51" s="243">
        <f>ROUND(E51*J51,2)</f>
        <v>0</v>
      </c>
      <c r="L51" s="243">
        <v>21</v>
      </c>
      <c r="M51" s="243">
        <f>G51*(1+L51/100)</f>
        <v>0</v>
      </c>
      <c r="N51" s="241">
        <v>8.1000000000000003E-2</v>
      </c>
      <c r="O51" s="241">
        <f>ROUND(E51*N51,2)</f>
        <v>1.36</v>
      </c>
      <c r="P51" s="241">
        <v>0</v>
      </c>
      <c r="Q51" s="241">
        <f>ROUND(E51*P51,2)</f>
        <v>0</v>
      </c>
      <c r="R51" s="243" t="s">
        <v>801</v>
      </c>
      <c r="S51" s="243" t="s">
        <v>243</v>
      </c>
      <c r="T51" s="244" t="s">
        <v>243</v>
      </c>
      <c r="U51" s="224">
        <v>0</v>
      </c>
      <c r="V51" s="224">
        <f>ROUND(E51*U51,2)</f>
        <v>0</v>
      </c>
      <c r="W51" s="224"/>
      <c r="X51" s="224" t="s">
        <v>802</v>
      </c>
      <c r="Y51" s="224" t="s">
        <v>245</v>
      </c>
      <c r="Z51" s="214"/>
      <c r="AA51" s="214"/>
      <c r="AB51" s="214"/>
      <c r="AC51" s="214"/>
      <c r="AD51" s="214"/>
      <c r="AE51" s="214"/>
      <c r="AF51" s="214"/>
      <c r="AG51" s="214" t="s">
        <v>803</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5">
      <c r="A52" s="221"/>
      <c r="B52" s="222"/>
      <c r="C52" s="254" t="s">
        <v>1921</v>
      </c>
      <c r="D52" s="248"/>
      <c r="E52" s="248"/>
      <c r="F52" s="248"/>
      <c r="G52" s="248"/>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5">
      <c r="A53" s="221"/>
      <c r="B53" s="222"/>
      <c r="C53" s="253" t="s">
        <v>1956</v>
      </c>
      <c r="D53" s="228"/>
      <c r="E53" s="229">
        <v>16.8</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252</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ht="20.399999999999999" outlineLevel="1" x14ac:dyDescent="0.25">
      <c r="A54" s="238">
        <v>14</v>
      </c>
      <c r="B54" s="239" t="s">
        <v>1957</v>
      </c>
      <c r="C54" s="250" t="s">
        <v>1958</v>
      </c>
      <c r="D54" s="240" t="s">
        <v>312</v>
      </c>
      <c r="E54" s="241">
        <v>16</v>
      </c>
      <c r="F54" s="242"/>
      <c r="G54" s="243">
        <f>ROUND(E54*F54,2)</f>
        <v>0</v>
      </c>
      <c r="H54" s="242"/>
      <c r="I54" s="243">
        <f>ROUND(E54*H54,2)</f>
        <v>0</v>
      </c>
      <c r="J54" s="242"/>
      <c r="K54" s="243">
        <f>ROUND(E54*J54,2)</f>
        <v>0</v>
      </c>
      <c r="L54" s="243">
        <v>21</v>
      </c>
      <c r="M54" s="243">
        <f>G54*(1+L54/100)</f>
        <v>0</v>
      </c>
      <c r="N54" s="241">
        <v>0.188</v>
      </c>
      <c r="O54" s="241">
        <f>ROUND(E54*N54,2)</f>
        <v>3.01</v>
      </c>
      <c r="P54" s="241">
        <v>0</v>
      </c>
      <c r="Q54" s="241">
        <f>ROUND(E54*P54,2)</f>
        <v>0</v>
      </c>
      <c r="R54" s="243" t="s">
        <v>286</v>
      </c>
      <c r="S54" s="243" t="s">
        <v>243</v>
      </c>
      <c r="T54" s="244" t="s">
        <v>243</v>
      </c>
      <c r="U54" s="224">
        <v>0.27</v>
      </c>
      <c r="V54" s="224">
        <f>ROUND(E54*U54,2)</f>
        <v>4.32</v>
      </c>
      <c r="W54" s="224"/>
      <c r="X54" s="224" t="s">
        <v>244</v>
      </c>
      <c r="Y54" s="224" t="s">
        <v>245</v>
      </c>
      <c r="Z54" s="214"/>
      <c r="AA54" s="214"/>
      <c r="AB54" s="214"/>
      <c r="AC54" s="214"/>
      <c r="AD54" s="214"/>
      <c r="AE54" s="214"/>
      <c r="AF54" s="214"/>
      <c r="AG54" s="214" t="s">
        <v>246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5">
      <c r="A55" s="221"/>
      <c r="B55" s="222"/>
      <c r="C55" s="251" t="s">
        <v>1959</v>
      </c>
      <c r="D55" s="246"/>
      <c r="E55" s="246"/>
      <c r="F55" s="246"/>
      <c r="G55" s="246"/>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248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5">
      <c r="A56" s="221"/>
      <c r="B56" s="222"/>
      <c r="C56" s="252" t="s">
        <v>1921</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2" x14ac:dyDescent="0.25">
      <c r="A57" s="221"/>
      <c r="B57" s="222"/>
      <c r="C57" s="253" t="s">
        <v>1960</v>
      </c>
      <c r="D57" s="228"/>
      <c r="E57" s="229">
        <v>16</v>
      </c>
      <c r="F57" s="224"/>
      <c r="G57" s="224"/>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252</v>
      </c>
      <c r="AH57" s="214">
        <v>0</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ht="20.399999999999999" outlineLevel="1" x14ac:dyDescent="0.25">
      <c r="A58" s="238">
        <v>15</v>
      </c>
      <c r="B58" s="239" t="s">
        <v>1961</v>
      </c>
      <c r="C58" s="250" t="s">
        <v>1962</v>
      </c>
      <c r="D58" s="240" t="s">
        <v>312</v>
      </c>
      <c r="E58" s="241">
        <v>41</v>
      </c>
      <c r="F58" s="242"/>
      <c r="G58" s="243">
        <f>ROUND(E58*F58,2)</f>
        <v>0</v>
      </c>
      <c r="H58" s="242"/>
      <c r="I58" s="243">
        <f>ROUND(E58*H58,2)</f>
        <v>0</v>
      </c>
      <c r="J58" s="242"/>
      <c r="K58" s="243">
        <f>ROUND(E58*J58,2)</f>
        <v>0</v>
      </c>
      <c r="L58" s="243">
        <v>21</v>
      </c>
      <c r="M58" s="243">
        <f>G58*(1+L58/100)</f>
        <v>0</v>
      </c>
      <c r="N58" s="241">
        <v>5.9049999999999998E-2</v>
      </c>
      <c r="O58" s="241">
        <f>ROUND(E58*N58,2)</f>
        <v>2.42</v>
      </c>
      <c r="P58" s="241">
        <v>0</v>
      </c>
      <c r="Q58" s="241">
        <f>ROUND(E58*P58,2)</f>
        <v>0</v>
      </c>
      <c r="R58" s="243" t="s">
        <v>286</v>
      </c>
      <c r="S58" s="243" t="s">
        <v>243</v>
      </c>
      <c r="T58" s="244" t="s">
        <v>243</v>
      </c>
      <c r="U58" s="224">
        <v>0.26</v>
      </c>
      <c r="V58" s="224">
        <f>ROUND(E58*U58,2)</f>
        <v>10.66</v>
      </c>
      <c r="W58" s="224"/>
      <c r="X58" s="224" t="s">
        <v>244</v>
      </c>
      <c r="Y58" s="224" t="s">
        <v>245</v>
      </c>
      <c r="Z58" s="214"/>
      <c r="AA58" s="214"/>
      <c r="AB58" s="214"/>
      <c r="AC58" s="214"/>
      <c r="AD58" s="214"/>
      <c r="AE58" s="214"/>
      <c r="AF58" s="214"/>
      <c r="AG58" s="214" t="s">
        <v>246</v>
      </c>
      <c r="AH58" s="214"/>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2" x14ac:dyDescent="0.25">
      <c r="A59" s="221"/>
      <c r="B59" s="222"/>
      <c r="C59" s="254" t="s">
        <v>1921</v>
      </c>
      <c r="D59" s="248"/>
      <c r="E59" s="248"/>
      <c r="F59" s="248"/>
      <c r="G59" s="248"/>
      <c r="H59" s="224"/>
      <c r="I59" s="224"/>
      <c r="J59" s="224"/>
      <c r="K59" s="224"/>
      <c r="L59" s="224"/>
      <c r="M59" s="224"/>
      <c r="N59" s="223"/>
      <c r="O59" s="223"/>
      <c r="P59" s="223"/>
      <c r="Q59" s="223"/>
      <c r="R59" s="224"/>
      <c r="S59" s="224"/>
      <c r="T59" s="224"/>
      <c r="U59" s="224"/>
      <c r="V59" s="224"/>
      <c r="W59" s="224"/>
      <c r="X59" s="224"/>
      <c r="Y59" s="224"/>
      <c r="Z59" s="214"/>
      <c r="AA59" s="214"/>
      <c r="AB59" s="214"/>
      <c r="AC59" s="214"/>
      <c r="AD59" s="214"/>
      <c r="AE59" s="214"/>
      <c r="AF59" s="214"/>
      <c r="AG59" s="214" t="s">
        <v>250</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5">
      <c r="A60" s="238">
        <v>16</v>
      </c>
      <c r="B60" s="239" t="s">
        <v>1963</v>
      </c>
      <c r="C60" s="250" t="s">
        <v>1964</v>
      </c>
      <c r="D60" s="240" t="s">
        <v>241</v>
      </c>
      <c r="E60" s="241">
        <v>2.85</v>
      </c>
      <c r="F60" s="242"/>
      <c r="G60" s="243">
        <f>ROUND(E60*F60,2)</f>
        <v>0</v>
      </c>
      <c r="H60" s="242"/>
      <c r="I60" s="243">
        <f>ROUND(E60*H60,2)</f>
        <v>0</v>
      </c>
      <c r="J60" s="242"/>
      <c r="K60" s="243">
        <f>ROUND(E60*J60,2)</f>
        <v>0</v>
      </c>
      <c r="L60" s="243">
        <v>21</v>
      </c>
      <c r="M60" s="243">
        <f>G60*(1+L60/100)</f>
        <v>0</v>
      </c>
      <c r="N60" s="241">
        <v>2.5249999999999999</v>
      </c>
      <c r="O60" s="241">
        <f>ROUND(E60*N60,2)</f>
        <v>7.2</v>
      </c>
      <c r="P60" s="241">
        <v>0</v>
      </c>
      <c r="Q60" s="241">
        <f>ROUND(E60*P60,2)</f>
        <v>0</v>
      </c>
      <c r="R60" s="243" t="s">
        <v>286</v>
      </c>
      <c r="S60" s="243" t="s">
        <v>243</v>
      </c>
      <c r="T60" s="244" t="s">
        <v>243</v>
      </c>
      <c r="U60" s="224">
        <v>1.44</v>
      </c>
      <c r="V60" s="224">
        <f>ROUND(E60*U60,2)</f>
        <v>4.0999999999999996</v>
      </c>
      <c r="W60" s="224"/>
      <c r="X60" s="224" t="s">
        <v>244</v>
      </c>
      <c r="Y60" s="224" t="s">
        <v>245</v>
      </c>
      <c r="Z60" s="214"/>
      <c r="AA60" s="214"/>
      <c r="AB60" s="214"/>
      <c r="AC60" s="214"/>
      <c r="AD60" s="214"/>
      <c r="AE60" s="214"/>
      <c r="AF60" s="214"/>
      <c r="AG60" s="214" t="s">
        <v>246</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5">
      <c r="A61" s="221"/>
      <c r="B61" s="222"/>
      <c r="C61" s="251" t="s">
        <v>1965</v>
      </c>
      <c r="D61" s="246"/>
      <c r="E61" s="246"/>
      <c r="F61" s="246"/>
      <c r="G61" s="246"/>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248</v>
      </c>
      <c r="AH61" s="214"/>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2" x14ac:dyDescent="0.25">
      <c r="A62" s="221"/>
      <c r="B62" s="222"/>
      <c r="C62" s="252" t="s">
        <v>1921</v>
      </c>
      <c r="D62" s="247"/>
      <c r="E62" s="247"/>
      <c r="F62" s="247"/>
      <c r="G62" s="247"/>
      <c r="H62" s="224"/>
      <c r="I62" s="224"/>
      <c r="J62" s="224"/>
      <c r="K62" s="224"/>
      <c r="L62" s="224"/>
      <c r="M62" s="224"/>
      <c r="N62" s="223"/>
      <c r="O62" s="223"/>
      <c r="P62" s="223"/>
      <c r="Q62" s="223"/>
      <c r="R62" s="224"/>
      <c r="S62" s="224"/>
      <c r="T62" s="224"/>
      <c r="U62" s="224"/>
      <c r="V62" s="224"/>
      <c r="W62" s="224"/>
      <c r="X62" s="224"/>
      <c r="Y62" s="224"/>
      <c r="Z62" s="214"/>
      <c r="AA62" s="214"/>
      <c r="AB62" s="214"/>
      <c r="AC62" s="214"/>
      <c r="AD62" s="214"/>
      <c r="AE62" s="214"/>
      <c r="AF62" s="214"/>
      <c r="AG62" s="214" t="s">
        <v>250</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5">
      <c r="A63" s="221"/>
      <c r="B63" s="222"/>
      <c r="C63" s="253" t="s">
        <v>1966</v>
      </c>
      <c r="D63" s="228"/>
      <c r="E63" s="229">
        <v>2.85</v>
      </c>
      <c r="F63" s="224"/>
      <c r="G63" s="224"/>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252</v>
      </c>
      <c r="AH63" s="214">
        <v>0</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5">
      <c r="A64" s="238">
        <v>17</v>
      </c>
      <c r="B64" s="239" t="s">
        <v>1967</v>
      </c>
      <c r="C64" s="250" t="s">
        <v>1968</v>
      </c>
      <c r="D64" s="240" t="s">
        <v>312</v>
      </c>
      <c r="E64" s="241">
        <v>15</v>
      </c>
      <c r="F64" s="242"/>
      <c r="G64" s="243">
        <f>ROUND(E64*F64,2)</f>
        <v>0</v>
      </c>
      <c r="H64" s="242"/>
      <c r="I64" s="243">
        <f>ROUND(E64*H64,2)</f>
        <v>0</v>
      </c>
      <c r="J64" s="242"/>
      <c r="K64" s="243">
        <f>ROUND(E64*J64,2)</f>
        <v>0</v>
      </c>
      <c r="L64" s="243">
        <v>21</v>
      </c>
      <c r="M64" s="243">
        <f>G64*(1+L64/100)</f>
        <v>0</v>
      </c>
      <c r="N64" s="241">
        <v>4.3E-3</v>
      </c>
      <c r="O64" s="241">
        <f>ROUND(E64*N64,2)</f>
        <v>0.06</v>
      </c>
      <c r="P64" s="241">
        <v>0</v>
      </c>
      <c r="Q64" s="241">
        <f>ROUND(E64*P64,2)</f>
        <v>0</v>
      </c>
      <c r="R64" s="243" t="s">
        <v>286</v>
      </c>
      <c r="S64" s="243" t="s">
        <v>243</v>
      </c>
      <c r="T64" s="244" t="s">
        <v>243</v>
      </c>
      <c r="U64" s="224">
        <v>0.20799999999999999</v>
      </c>
      <c r="V64" s="224">
        <f>ROUND(E64*U64,2)</f>
        <v>3.12</v>
      </c>
      <c r="W64" s="224"/>
      <c r="X64" s="224" t="s">
        <v>244</v>
      </c>
      <c r="Y64" s="224" t="s">
        <v>245</v>
      </c>
      <c r="Z64" s="214"/>
      <c r="AA64" s="214"/>
      <c r="AB64" s="214"/>
      <c r="AC64" s="214"/>
      <c r="AD64" s="214"/>
      <c r="AE64" s="214"/>
      <c r="AF64" s="214"/>
      <c r="AG64" s="214" t="s">
        <v>246</v>
      </c>
      <c r="AH64" s="214"/>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2" x14ac:dyDescent="0.25">
      <c r="A65" s="221"/>
      <c r="B65" s="222"/>
      <c r="C65" s="251" t="s">
        <v>1969</v>
      </c>
      <c r="D65" s="246"/>
      <c r="E65" s="246"/>
      <c r="F65" s="246"/>
      <c r="G65" s="246"/>
      <c r="H65" s="224"/>
      <c r="I65" s="224"/>
      <c r="J65" s="224"/>
      <c r="K65" s="224"/>
      <c r="L65" s="224"/>
      <c r="M65" s="224"/>
      <c r="N65" s="223"/>
      <c r="O65" s="223"/>
      <c r="P65" s="223"/>
      <c r="Q65" s="223"/>
      <c r="R65" s="224"/>
      <c r="S65" s="224"/>
      <c r="T65" s="224"/>
      <c r="U65" s="224"/>
      <c r="V65" s="224"/>
      <c r="W65" s="224"/>
      <c r="X65" s="224"/>
      <c r="Y65" s="224"/>
      <c r="Z65" s="214"/>
      <c r="AA65" s="214"/>
      <c r="AB65" s="214"/>
      <c r="AC65" s="214"/>
      <c r="AD65" s="214"/>
      <c r="AE65" s="214"/>
      <c r="AF65" s="214"/>
      <c r="AG65" s="214" t="s">
        <v>248</v>
      </c>
      <c r="AH65" s="214"/>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2" x14ac:dyDescent="0.25">
      <c r="A66" s="221"/>
      <c r="B66" s="222"/>
      <c r="C66" s="252" t="s">
        <v>1921</v>
      </c>
      <c r="D66" s="247"/>
      <c r="E66" s="247"/>
      <c r="F66" s="247"/>
      <c r="G66" s="247"/>
      <c r="H66" s="224"/>
      <c r="I66" s="224"/>
      <c r="J66" s="224"/>
      <c r="K66" s="224"/>
      <c r="L66" s="224"/>
      <c r="M66" s="224"/>
      <c r="N66" s="223"/>
      <c r="O66" s="223"/>
      <c r="P66" s="223"/>
      <c r="Q66" s="223"/>
      <c r="R66" s="224"/>
      <c r="S66" s="224"/>
      <c r="T66" s="224"/>
      <c r="U66" s="224"/>
      <c r="V66" s="224"/>
      <c r="W66" s="224"/>
      <c r="X66" s="224"/>
      <c r="Y66" s="224"/>
      <c r="Z66" s="214"/>
      <c r="AA66" s="214"/>
      <c r="AB66" s="214"/>
      <c r="AC66" s="214"/>
      <c r="AD66" s="214"/>
      <c r="AE66" s="214"/>
      <c r="AF66" s="214"/>
      <c r="AG66" s="214" t="s">
        <v>250</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5">
      <c r="A67" s="221"/>
      <c r="B67" s="222"/>
      <c r="C67" s="253" t="s">
        <v>1970</v>
      </c>
      <c r="D67" s="228"/>
      <c r="E67" s="229">
        <v>15</v>
      </c>
      <c r="F67" s="224"/>
      <c r="G67" s="224"/>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252</v>
      </c>
      <c r="AH67" s="214">
        <v>0</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5">
      <c r="A68" s="238">
        <v>18</v>
      </c>
      <c r="B68" s="239" t="s">
        <v>1971</v>
      </c>
      <c r="C68" s="250" t="s">
        <v>1972</v>
      </c>
      <c r="D68" s="240" t="s">
        <v>312</v>
      </c>
      <c r="E68" s="241">
        <v>15</v>
      </c>
      <c r="F68" s="242"/>
      <c r="G68" s="243">
        <f>ROUND(E68*F68,2)</f>
        <v>0</v>
      </c>
      <c r="H68" s="242"/>
      <c r="I68" s="243">
        <f>ROUND(E68*H68,2)</f>
        <v>0</v>
      </c>
      <c r="J68" s="242"/>
      <c r="K68" s="243">
        <f>ROUND(E68*J68,2)</f>
        <v>0</v>
      </c>
      <c r="L68" s="243">
        <v>21</v>
      </c>
      <c r="M68" s="243">
        <f>G68*(1+L68/100)</f>
        <v>0</v>
      </c>
      <c r="N68" s="241">
        <v>1.0000000000000001E-5</v>
      </c>
      <c r="O68" s="241">
        <f>ROUND(E68*N68,2)</f>
        <v>0</v>
      </c>
      <c r="P68" s="241">
        <v>0</v>
      </c>
      <c r="Q68" s="241">
        <f>ROUND(E68*P68,2)</f>
        <v>0</v>
      </c>
      <c r="R68" s="243" t="s">
        <v>286</v>
      </c>
      <c r="S68" s="243" t="s">
        <v>243</v>
      </c>
      <c r="T68" s="244" t="s">
        <v>243</v>
      </c>
      <c r="U68" s="224">
        <v>7.0000000000000007E-2</v>
      </c>
      <c r="V68" s="224">
        <f>ROUND(E68*U68,2)</f>
        <v>1.05</v>
      </c>
      <c r="W68" s="224"/>
      <c r="X68" s="224" t="s">
        <v>244</v>
      </c>
      <c r="Y68" s="224" t="s">
        <v>245</v>
      </c>
      <c r="Z68" s="214"/>
      <c r="AA68" s="214"/>
      <c r="AB68" s="214"/>
      <c r="AC68" s="214"/>
      <c r="AD68" s="214"/>
      <c r="AE68" s="214"/>
      <c r="AF68" s="214"/>
      <c r="AG68" s="214" t="s">
        <v>246</v>
      </c>
      <c r="AH68" s="214"/>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2" x14ac:dyDescent="0.25">
      <c r="A69" s="221"/>
      <c r="B69" s="222"/>
      <c r="C69" s="251" t="s">
        <v>1973</v>
      </c>
      <c r="D69" s="246"/>
      <c r="E69" s="246"/>
      <c r="F69" s="246"/>
      <c r="G69" s="246"/>
      <c r="H69" s="224"/>
      <c r="I69" s="224"/>
      <c r="J69" s="224"/>
      <c r="K69" s="224"/>
      <c r="L69" s="224"/>
      <c r="M69" s="224"/>
      <c r="N69" s="223"/>
      <c r="O69" s="223"/>
      <c r="P69" s="223"/>
      <c r="Q69" s="223"/>
      <c r="R69" s="224"/>
      <c r="S69" s="224"/>
      <c r="T69" s="224"/>
      <c r="U69" s="224"/>
      <c r="V69" s="224"/>
      <c r="W69" s="224"/>
      <c r="X69" s="224"/>
      <c r="Y69" s="224"/>
      <c r="Z69" s="214"/>
      <c r="AA69" s="214"/>
      <c r="AB69" s="214"/>
      <c r="AC69" s="214"/>
      <c r="AD69" s="214"/>
      <c r="AE69" s="214"/>
      <c r="AF69" s="214"/>
      <c r="AG69" s="214" t="s">
        <v>248</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5">
      <c r="A70" s="221"/>
      <c r="B70" s="222"/>
      <c r="C70" s="252" t="s">
        <v>1921</v>
      </c>
      <c r="D70" s="247"/>
      <c r="E70" s="247"/>
      <c r="F70" s="247"/>
      <c r="G70" s="247"/>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2" x14ac:dyDescent="0.25">
      <c r="A71" s="221"/>
      <c r="B71" s="222"/>
      <c r="C71" s="253" t="s">
        <v>1970</v>
      </c>
      <c r="D71" s="228"/>
      <c r="E71" s="229">
        <v>15</v>
      </c>
      <c r="F71" s="224"/>
      <c r="G71" s="224"/>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252</v>
      </c>
      <c r="AH71" s="214">
        <v>0</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5">
      <c r="A72" s="238">
        <v>19</v>
      </c>
      <c r="B72" s="239" t="s">
        <v>1974</v>
      </c>
      <c r="C72" s="250" t="s">
        <v>1975</v>
      </c>
      <c r="D72" s="240" t="s">
        <v>312</v>
      </c>
      <c r="E72" s="241">
        <v>15</v>
      </c>
      <c r="F72" s="242"/>
      <c r="G72" s="243">
        <f>ROUND(E72*F72,2)</f>
        <v>0</v>
      </c>
      <c r="H72" s="242"/>
      <c r="I72" s="243">
        <f>ROUND(E72*H72,2)</f>
        <v>0</v>
      </c>
      <c r="J72" s="242"/>
      <c r="K72" s="243">
        <f>ROUND(E72*J72,2)</f>
        <v>0</v>
      </c>
      <c r="L72" s="243">
        <v>21</v>
      </c>
      <c r="M72" s="243">
        <f>G72*(1+L72/100)</f>
        <v>0</v>
      </c>
      <c r="N72" s="241">
        <v>0</v>
      </c>
      <c r="O72" s="241">
        <f>ROUND(E72*N72,2)</f>
        <v>0</v>
      </c>
      <c r="P72" s="241">
        <v>0</v>
      </c>
      <c r="Q72" s="241">
        <f>ROUND(E72*P72,2)</f>
        <v>0</v>
      </c>
      <c r="R72" s="243" t="s">
        <v>286</v>
      </c>
      <c r="S72" s="243" t="s">
        <v>243</v>
      </c>
      <c r="T72" s="244" t="s">
        <v>243</v>
      </c>
      <c r="U72" s="224">
        <v>0.12</v>
      </c>
      <c r="V72" s="224">
        <f>ROUND(E72*U72,2)</f>
        <v>1.8</v>
      </c>
      <c r="W72" s="224"/>
      <c r="X72" s="224" t="s">
        <v>244</v>
      </c>
      <c r="Y72" s="224" t="s">
        <v>245</v>
      </c>
      <c r="Z72" s="214"/>
      <c r="AA72" s="214"/>
      <c r="AB72" s="214"/>
      <c r="AC72" s="214"/>
      <c r="AD72" s="214"/>
      <c r="AE72" s="214"/>
      <c r="AF72" s="214"/>
      <c r="AG72" s="214" t="s">
        <v>246</v>
      </c>
      <c r="AH72" s="214"/>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2" x14ac:dyDescent="0.25">
      <c r="A73" s="221"/>
      <c r="B73" s="222"/>
      <c r="C73" s="251" t="s">
        <v>1976</v>
      </c>
      <c r="D73" s="246"/>
      <c r="E73" s="246"/>
      <c r="F73" s="246"/>
      <c r="G73" s="246"/>
      <c r="H73" s="224"/>
      <c r="I73" s="224"/>
      <c r="J73" s="224"/>
      <c r="K73" s="224"/>
      <c r="L73" s="224"/>
      <c r="M73" s="224"/>
      <c r="N73" s="223"/>
      <c r="O73" s="223"/>
      <c r="P73" s="223"/>
      <c r="Q73" s="223"/>
      <c r="R73" s="224"/>
      <c r="S73" s="224"/>
      <c r="T73" s="224"/>
      <c r="U73" s="224"/>
      <c r="V73" s="224"/>
      <c r="W73" s="224"/>
      <c r="X73" s="224"/>
      <c r="Y73" s="224"/>
      <c r="Z73" s="214"/>
      <c r="AA73" s="214"/>
      <c r="AB73" s="214"/>
      <c r="AC73" s="214"/>
      <c r="AD73" s="214"/>
      <c r="AE73" s="214"/>
      <c r="AF73" s="214"/>
      <c r="AG73" s="214" t="s">
        <v>248</v>
      </c>
      <c r="AH73" s="214"/>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2" x14ac:dyDescent="0.25">
      <c r="A74" s="221"/>
      <c r="B74" s="222"/>
      <c r="C74" s="252" t="s">
        <v>1921</v>
      </c>
      <c r="D74" s="247"/>
      <c r="E74" s="247"/>
      <c r="F74" s="247"/>
      <c r="G74" s="247"/>
      <c r="H74" s="224"/>
      <c r="I74" s="224"/>
      <c r="J74" s="224"/>
      <c r="K74" s="224"/>
      <c r="L74" s="224"/>
      <c r="M74" s="224"/>
      <c r="N74" s="223"/>
      <c r="O74" s="223"/>
      <c r="P74" s="223"/>
      <c r="Q74" s="223"/>
      <c r="R74" s="224"/>
      <c r="S74" s="224"/>
      <c r="T74" s="224"/>
      <c r="U74" s="224"/>
      <c r="V74" s="224"/>
      <c r="W74" s="224"/>
      <c r="X74" s="224"/>
      <c r="Y74" s="224"/>
      <c r="Z74" s="214"/>
      <c r="AA74" s="214"/>
      <c r="AB74" s="214"/>
      <c r="AC74" s="214"/>
      <c r="AD74" s="214"/>
      <c r="AE74" s="214"/>
      <c r="AF74" s="214"/>
      <c r="AG74" s="214" t="s">
        <v>250</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5">
      <c r="A75" s="221"/>
      <c r="B75" s="222"/>
      <c r="C75" s="253" t="s">
        <v>1970</v>
      </c>
      <c r="D75" s="228"/>
      <c r="E75" s="229">
        <v>15</v>
      </c>
      <c r="F75" s="224"/>
      <c r="G75" s="224"/>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252</v>
      </c>
      <c r="AH75" s="214">
        <v>0</v>
      </c>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5">
      <c r="A76" s="238">
        <v>20</v>
      </c>
      <c r="B76" s="239" t="s">
        <v>1977</v>
      </c>
      <c r="C76" s="250" t="s">
        <v>1978</v>
      </c>
      <c r="D76" s="240" t="s">
        <v>312</v>
      </c>
      <c r="E76" s="241">
        <v>15</v>
      </c>
      <c r="F76" s="242"/>
      <c r="G76" s="243">
        <f>ROUND(E76*F76,2)</f>
        <v>0</v>
      </c>
      <c r="H76" s="242"/>
      <c r="I76" s="243">
        <f>ROUND(E76*H76,2)</f>
        <v>0</v>
      </c>
      <c r="J76" s="242"/>
      <c r="K76" s="243">
        <f>ROUND(E76*J76,2)</f>
        <v>0</v>
      </c>
      <c r="L76" s="243">
        <v>21</v>
      </c>
      <c r="M76" s="243">
        <f>G76*(1+L76/100)</f>
        <v>0</v>
      </c>
      <c r="N76" s="241">
        <v>0</v>
      </c>
      <c r="O76" s="241">
        <f>ROUND(E76*N76,2)</f>
        <v>0</v>
      </c>
      <c r="P76" s="241">
        <v>0</v>
      </c>
      <c r="Q76" s="241">
        <f>ROUND(E76*P76,2)</f>
        <v>0</v>
      </c>
      <c r="R76" s="243" t="s">
        <v>286</v>
      </c>
      <c r="S76" s="243" t="s">
        <v>243</v>
      </c>
      <c r="T76" s="244" t="s">
        <v>243</v>
      </c>
      <c r="U76" s="224">
        <v>5.5E-2</v>
      </c>
      <c r="V76" s="224">
        <f>ROUND(E76*U76,2)</f>
        <v>0.83</v>
      </c>
      <c r="W76" s="224"/>
      <c r="X76" s="224" t="s">
        <v>244</v>
      </c>
      <c r="Y76" s="224" t="s">
        <v>245</v>
      </c>
      <c r="Z76" s="214"/>
      <c r="AA76" s="214"/>
      <c r="AB76" s="214"/>
      <c r="AC76" s="214"/>
      <c r="AD76" s="214"/>
      <c r="AE76" s="214"/>
      <c r="AF76" s="214"/>
      <c r="AG76" s="214" t="s">
        <v>246</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5">
      <c r="A77" s="221"/>
      <c r="B77" s="222"/>
      <c r="C77" s="251" t="s">
        <v>1979</v>
      </c>
      <c r="D77" s="246"/>
      <c r="E77" s="246"/>
      <c r="F77" s="246"/>
      <c r="G77" s="246"/>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248</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2" x14ac:dyDescent="0.25">
      <c r="A78" s="221"/>
      <c r="B78" s="222"/>
      <c r="C78" s="252" t="s">
        <v>1921</v>
      </c>
      <c r="D78" s="247"/>
      <c r="E78" s="247"/>
      <c r="F78" s="247"/>
      <c r="G78" s="247"/>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250</v>
      </c>
      <c r="AH78" s="214"/>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2" x14ac:dyDescent="0.25">
      <c r="A79" s="221"/>
      <c r="B79" s="222"/>
      <c r="C79" s="253" t="s">
        <v>1970</v>
      </c>
      <c r="D79" s="228"/>
      <c r="E79" s="229">
        <v>15</v>
      </c>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252</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x14ac:dyDescent="0.25">
      <c r="A80" s="231" t="s">
        <v>237</v>
      </c>
      <c r="B80" s="232" t="s">
        <v>187</v>
      </c>
      <c r="C80" s="249" t="s">
        <v>188</v>
      </c>
      <c r="D80" s="233"/>
      <c r="E80" s="234"/>
      <c r="F80" s="235"/>
      <c r="G80" s="235">
        <f>SUMIF(AG81:AG82,"&lt;&gt;NOR",G81:G82)</f>
        <v>0</v>
      </c>
      <c r="H80" s="235"/>
      <c r="I80" s="235">
        <f>SUM(I81:I82)</f>
        <v>0</v>
      </c>
      <c r="J80" s="235"/>
      <c r="K80" s="235">
        <f>SUM(K81:K82)</f>
        <v>0</v>
      </c>
      <c r="L80" s="235"/>
      <c r="M80" s="235">
        <f>SUM(M81:M82)</f>
        <v>0</v>
      </c>
      <c r="N80" s="234"/>
      <c r="O80" s="234">
        <f>SUM(O81:O82)</f>
        <v>0</v>
      </c>
      <c r="P80" s="234"/>
      <c r="Q80" s="234">
        <f>SUM(Q81:Q82)</f>
        <v>0</v>
      </c>
      <c r="R80" s="235"/>
      <c r="S80" s="235"/>
      <c r="T80" s="236"/>
      <c r="U80" s="230"/>
      <c r="V80" s="230">
        <f>SUM(V81:V82)</f>
        <v>2.96</v>
      </c>
      <c r="W80" s="230"/>
      <c r="X80" s="230"/>
      <c r="Y80" s="230"/>
      <c r="AG80" t="s">
        <v>238</v>
      </c>
    </row>
    <row r="81" spans="1:60" outlineLevel="1" x14ac:dyDescent="0.25">
      <c r="A81" s="238">
        <v>21</v>
      </c>
      <c r="B81" s="239" t="s">
        <v>1980</v>
      </c>
      <c r="C81" s="250" t="s">
        <v>1981</v>
      </c>
      <c r="D81" s="240" t="s">
        <v>338</v>
      </c>
      <c r="E81" s="241">
        <v>185.04246000000001</v>
      </c>
      <c r="F81" s="242"/>
      <c r="G81" s="243">
        <f>ROUND(E81*F81,2)</f>
        <v>0</v>
      </c>
      <c r="H81" s="242"/>
      <c r="I81" s="243">
        <f>ROUND(E81*H81,2)</f>
        <v>0</v>
      </c>
      <c r="J81" s="242"/>
      <c r="K81" s="243">
        <f>ROUND(E81*J81,2)</f>
        <v>0</v>
      </c>
      <c r="L81" s="243">
        <v>21</v>
      </c>
      <c r="M81" s="243">
        <f>G81*(1+L81/100)</f>
        <v>0</v>
      </c>
      <c r="N81" s="241">
        <v>0</v>
      </c>
      <c r="O81" s="241">
        <f>ROUND(E81*N81,2)</f>
        <v>0</v>
      </c>
      <c r="P81" s="241">
        <v>0</v>
      </c>
      <c r="Q81" s="241">
        <f>ROUND(E81*P81,2)</f>
        <v>0</v>
      </c>
      <c r="R81" s="243" t="s">
        <v>286</v>
      </c>
      <c r="S81" s="243" t="s">
        <v>243</v>
      </c>
      <c r="T81" s="244" t="s">
        <v>243</v>
      </c>
      <c r="U81" s="224">
        <v>1.6E-2</v>
      </c>
      <c r="V81" s="224">
        <f>ROUND(E81*U81,2)</f>
        <v>2.96</v>
      </c>
      <c r="W81" s="224"/>
      <c r="X81" s="224" t="s">
        <v>686</v>
      </c>
      <c r="Y81" s="224" t="s">
        <v>245</v>
      </c>
      <c r="Z81" s="214"/>
      <c r="AA81" s="214"/>
      <c r="AB81" s="214"/>
      <c r="AC81" s="214"/>
      <c r="AD81" s="214"/>
      <c r="AE81" s="214"/>
      <c r="AF81" s="214"/>
      <c r="AG81" s="214" t="s">
        <v>687</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5">
      <c r="A82" s="221"/>
      <c r="B82" s="222"/>
      <c r="C82" s="251" t="s">
        <v>1982</v>
      </c>
      <c r="D82" s="246"/>
      <c r="E82" s="246"/>
      <c r="F82" s="246"/>
      <c r="G82" s="246"/>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248</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x14ac:dyDescent="0.25">
      <c r="A83" s="3"/>
      <c r="B83" s="4"/>
      <c r="C83" s="256"/>
      <c r="D83" s="6"/>
      <c r="E83" s="3"/>
      <c r="F83" s="3"/>
      <c r="G83" s="3"/>
      <c r="H83" s="3"/>
      <c r="I83" s="3"/>
      <c r="J83" s="3"/>
      <c r="K83" s="3"/>
      <c r="L83" s="3"/>
      <c r="M83" s="3"/>
      <c r="N83" s="3"/>
      <c r="O83" s="3"/>
      <c r="P83" s="3"/>
      <c r="Q83" s="3"/>
      <c r="R83" s="3"/>
      <c r="S83" s="3"/>
      <c r="T83" s="3"/>
      <c r="U83" s="3"/>
      <c r="V83" s="3"/>
      <c r="W83" s="3"/>
      <c r="X83" s="3"/>
      <c r="Y83" s="3"/>
      <c r="AE83">
        <v>15</v>
      </c>
      <c r="AF83">
        <v>21</v>
      </c>
      <c r="AG83" t="s">
        <v>223</v>
      </c>
    </row>
    <row r="84" spans="1:60" x14ac:dyDescent="0.25">
      <c r="A84" s="217"/>
      <c r="B84" s="218" t="s">
        <v>29</v>
      </c>
      <c r="C84" s="257"/>
      <c r="D84" s="219"/>
      <c r="E84" s="220"/>
      <c r="F84" s="220"/>
      <c r="G84" s="237">
        <f>G8+G22+G47+G80</f>
        <v>0</v>
      </c>
      <c r="H84" s="3"/>
      <c r="I84" s="3"/>
      <c r="J84" s="3"/>
      <c r="K84" s="3"/>
      <c r="L84" s="3"/>
      <c r="M84" s="3"/>
      <c r="N84" s="3"/>
      <c r="O84" s="3"/>
      <c r="P84" s="3"/>
      <c r="Q84" s="3"/>
      <c r="R84" s="3"/>
      <c r="S84" s="3"/>
      <c r="T84" s="3"/>
      <c r="U84" s="3"/>
      <c r="V84" s="3"/>
      <c r="W84" s="3"/>
      <c r="X84" s="3"/>
      <c r="Y84" s="3"/>
      <c r="AE84">
        <f>SUMIF(L7:L82,AE83,G7:G82)</f>
        <v>0</v>
      </c>
      <c r="AF84">
        <f>SUMIF(L7:L82,AF83,G7:G82)</f>
        <v>0</v>
      </c>
      <c r="AG84" t="s">
        <v>359</v>
      </c>
    </row>
    <row r="85" spans="1:60" x14ac:dyDescent="0.25">
      <c r="C85" s="258"/>
      <c r="D85" s="10"/>
      <c r="AG85" t="s">
        <v>360</v>
      </c>
    </row>
    <row r="86" spans="1:60" x14ac:dyDescent="0.25">
      <c r="D86" s="10"/>
    </row>
    <row r="87" spans="1:60" x14ac:dyDescent="0.25">
      <c r="D87" s="10"/>
    </row>
    <row r="88" spans="1:60" x14ac:dyDescent="0.25">
      <c r="D88" s="10"/>
    </row>
    <row r="89" spans="1:60" x14ac:dyDescent="0.25">
      <c r="D89" s="10"/>
    </row>
    <row r="90" spans="1:60" x14ac:dyDescent="0.25">
      <c r="D90" s="10"/>
    </row>
    <row r="91" spans="1:60" x14ac:dyDescent="0.25">
      <c r="D91" s="10"/>
    </row>
    <row r="92" spans="1:60" x14ac:dyDescent="0.25">
      <c r="D92" s="10"/>
    </row>
    <row r="93" spans="1:60" x14ac:dyDescent="0.25">
      <c r="D93" s="10"/>
    </row>
    <row r="94" spans="1:60" x14ac:dyDescent="0.25">
      <c r="D94" s="10"/>
    </row>
    <row r="95" spans="1:60" x14ac:dyDescent="0.25">
      <c r="D95" s="10"/>
    </row>
    <row r="96" spans="1:60" x14ac:dyDescent="0.25">
      <c r="D96" s="10"/>
    </row>
    <row r="97" spans="4:4" x14ac:dyDescent="0.25">
      <c r="D97" s="10"/>
    </row>
    <row r="98" spans="4:4" x14ac:dyDescent="0.25">
      <c r="D98" s="10"/>
    </row>
    <row r="99" spans="4:4" x14ac:dyDescent="0.25">
      <c r="D99" s="10"/>
    </row>
    <row r="100" spans="4:4" x14ac:dyDescent="0.25">
      <c r="D100" s="10"/>
    </row>
    <row r="101" spans="4:4" x14ac:dyDescent="0.25">
      <c r="D101" s="10"/>
    </row>
    <row r="102" spans="4:4" x14ac:dyDescent="0.25">
      <c r="D102" s="10"/>
    </row>
    <row r="103" spans="4:4" x14ac:dyDescent="0.25">
      <c r="D103" s="10"/>
    </row>
    <row r="104" spans="4:4" x14ac:dyDescent="0.25">
      <c r="D104" s="10"/>
    </row>
    <row r="105" spans="4:4" x14ac:dyDescent="0.25">
      <c r="D105" s="10"/>
    </row>
    <row r="106" spans="4:4" x14ac:dyDescent="0.25">
      <c r="D106" s="10"/>
    </row>
    <row r="107" spans="4:4" x14ac:dyDescent="0.25">
      <c r="D107" s="10"/>
    </row>
    <row r="108" spans="4:4" x14ac:dyDescent="0.25">
      <c r="D108" s="10"/>
    </row>
    <row r="109" spans="4:4" x14ac:dyDescent="0.25">
      <c r="D109" s="10"/>
    </row>
    <row r="110" spans="4:4" x14ac:dyDescent="0.25">
      <c r="D110" s="10"/>
    </row>
    <row r="111" spans="4:4" x14ac:dyDescent="0.25">
      <c r="D111" s="10"/>
    </row>
    <row r="112" spans="4:4" x14ac:dyDescent="0.25">
      <c r="D112" s="10"/>
    </row>
    <row r="113" spans="4:4" x14ac:dyDescent="0.25">
      <c r="D113" s="10"/>
    </row>
    <row r="114" spans="4:4" x14ac:dyDescent="0.25">
      <c r="D114" s="10"/>
    </row>
    <row r="115" spans="4:4" x14ac:dyDescent="0.25">
      <c r="D115" s="10"/>
    </row>
    <row r="116" spans="4:4" x14ac:dyDescent="0.25">
      <c r="D116" s="10"/>
    </row>
    <row r="117" spans="4:4" x14ac:dyDescent="0.25">
      <c r="D117" s="10"/>
    </row>
    <row r="118" spans="4:4" x14ac:dyDescent="0.25">
      <c r="D118" s="10"/>
    </row>
    <row r="119" spans="4:4" x14ac:dyDescent="0.25">
      <c r="D119" s="10"/>
    </row>
    <row r="120" spans="4:4" x14ac:dyDescent="0.25">
      <c r="D120" s="10"/>
    </row>
    <row r="121" spans="4:4" x14ac:dyDescent="0.25">
      <c r="D121" s="10"/>
    </row>
    <row r="122" spans="4:4" x14ac:dyDescent="0.25">
      <c r="D122" s="10"/>
    </row>
    <row r="123" spans="4:4" x14ac:dyDescent="0.25">
      <c r="D123" s="10"/>
    </row>
    <row r="124" spans="4:4" x14ac:dyDescent="0.25">
      <c r="D124" s="10"/>
    </row>
    <row r="125" spans="4:4" x14ac:dyDescent="0.25">
      <c r="D125" s="10"/>
    </row>
    <row r="126" spans="4:4" x14ac:dyDescent="0.25">
      <c r="D126" s="10"/>
    </row>
    <row r="127" spans="4:4" x14ac:dyDescent="0.25">
      <c r="D127" s="10"/>
    </row>
    <row r="128" spans="4:4" x14ac:dyDescent="0.25">
      <c r="D128" s="10"/>
    </row>
    <row r="129" spans="4:4" x14ac:dyDescent="0.25">
      <c r="D129" s="10"/>
    </row>
    <row r="130" spans="4:4" x14ac:dyDescent="0.25">
      <c r="D130" s="10"/>
    </row>
    <row r="131" spans="4:4" x14ac:dyDescent="0.25">
      <c r="D131" s="10"/>
    </row>
    <row r="132" spans="4:4" x14ac:dyDescent="0.25">
      <c r="D132" s="10"/>
    </row>
    <row r="133" spans="4:4" x14ac:dyDescent="0.25">
      <c r="D133" s="10"/>
    </row>
    <row r="134" spans="4:4" x14ac:dyDescent="0.25">
      <c r="D134" s="10"/>
    </row>
    <row r="135" spans="4:4" x14ac:dyDescent="0.25">
      <c r="D135" s="10"/>
    </row>
    <row r="136" spans="4:4" x14ac:dyDescent="0.25">
      <c r="D136" s="10"/>
    </row>
    <row r="137" spans="4:4" x14ac:dyDescent="0.25">
      <c r="D137" s="10"/>
    </row>
    <row r="138" spans="4:4" x14ac:dyDescent="0.25">
      <c r="D138" s="10"/>
    </row>
    <row r="139" spans="4:4" x14ac:dyDescent="0.25">
      <c r="D139" s="10"/>
    </row>
    <row r="140" spans="4:4" x14ac:dyDescent="0.25">
      <c r="D140" s="10"/>
    </row>
    <row r="141" spans="4:4" x14ac:dyDescent="0.25">
      <c r="D141" s="10"/>
    </row>
    <row r="142" spans="4:4" x14ac:dyDescent="0.25">
      <c r="D142" s="10"/>
    </row>
    <row r="143" spans="4:4" x14ac:dyDescent="0.25">
      <c r="D143" s="10"/>
    </row>
    <row r="144" spans="4:4" x14ac:dyDescent="0.25">
      <c r="D144" s="10"/>
    </row>
    <row r="145" spans="4:4" x14ac:dyDescent="0.25">
      <c r="D145" s="10"/>
    </row>
    <row r="146" spans="4:4" x14ac:dyDescent="0.25">
      <c r="D146" s="10"/>
    </row>
    <row r="147" spans="4:4" x14ac:dyDescent="0.25">
      <c r="D147" s="10"/>
    </row>
    <row r="148" spans="4:4" x14ac:dyDescent="0.25">
      <c r="D148" s="10"/>
    </row>
    <row r="149" spans="4:4" x14ac:dyDescent="0.25">
      <c r="D149" s="10"/>
    </row>
    <row r="150" spans="4:4" x14ac:dyDescent="0.25">
      <c r="D150" s="10"/>
    </row>
    <row r="151" spans="4:4" x14ac:dyDescent="0.25">
      <c r="D151" s="10"/>
    </row>
    <row r="152" spans="4:4" x14ac:dyDescent="0.25">
      <c r="D152" s="10"/>
    </row>
    <row r="153" spans="4:4" x14ac:dyDescent="0.25">
      <c r="D153" s="10"/>
    </row>
    <row r="154" spans="4:4" x14ac:dyDescent="0.25">
      <c r="D154" s="10"/>
    </row>
    <row r="155" spans="4:4" x14ac:dyDescent="0.25">
      <c r="D155" s="10"/>
    </row>
    <row r="156" spans="4:4" x14ac:dyDescent="0.25">
      <c r="D156" s="10"/>
    </row>
    <row r="157" spans="4:4" x14ac:dyDescent="0.25">
      <c r="D157" s="10"/>
    </row>
    <row r="158" spans="4:4" x14ac:dyDescent="0.25">
      <c r="D158" s="10"/>
    </row>
    <row r="159" spans="4:4" x14ac:dyDescent="0.25">
      <c r="D159" s="10"/>
    </row>
    <row r="160" spans="4:4"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uk5kWe8ard3ZW1X4Gwo8tnE3NDSCyQgB49V4k+M9S7gwMzthE2GomAf+toIecpbXA/oNmJb+GPAyNhlmhNpl9A==" saltValue="OccBLWaDAW93YHbzUCjEgQ==" spinCount="100000" sheet="1" formatRows="0"/>
  <mergeCells count="38">
    <mergeCell ref="C78:G78"/>
    <mergeCell ref="C82:G82"/>
    <mergeCell ref="C66:G66"/>
    <mergeCell ref="C69:G69"/>
    <mergeCell ref="C70:G70"/>
    <mergeCell ref="C73:G73"/>
    <mergeCell ref="C74:G74"/>
    <mergeCell ref="C77:G77"/>
    <mergeCell ref="C55:G55"/>
    <mergeCell ref="C56:G56"/>
    <mergeCell ref="C59:G59"/>
    <mergeCell ref="C61:G61"/>
    <mergeCell ref="C62:G62"/>
    <mergeCell ref="C65:G65"/>
    <mergeCell ref="C38:G38"/>
    <mergeCell ref="C41:G41"/>
    <mergeCell ref="C42:G42"/>
    <mergeCell ref="C44:G44"/>
    <mergeCell ref="C49:G49"/>
    <mergeCell ref="C52:G52"/>
    <mergeCell ref="C25:G25"/>
    <mergeCell ref="C28:G28"/>
    <mergeCell ref="C30:G30"/>
    <mergeCell ref="C31:G31"/>
    <mergeCell ref="C34:G34"/>
    <mergeCell ref="C35:G35"/>
    <mergeCell ref="C14:G14"/>
    <mergeCell ref="C17:G17"/>
    <mergeCell ref="C18:G18"/>
    <mergeCell ref="C20:G20"/>
    <mergeCell ref="C21:G21"/>
    <mergeCell ref="C24:G2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29576-D4B2-496A-9874-2BE1189D3B04}">
  <sheetPr>
    <outlinePr summaryBelow="0"/>
  </sheetPr>
  <dimension ref="A1:BH5000"/>
  <sheetViews>
    <sheetView workbookViewId="0">
      <pane ySplit="7" topLeftCell="A8" activePane="bottomLeft" state="frozen"/>
      <selection pane="bottomLeft" sqref="A1:G1"/>
    </sheetView>
  </sheetViews>
  <sheetFormatPr defaultRowHeight="13.2" outlineLevelRow="3" x14ac:dyDescent="0.25"/>
  <cols>
    <col min="1" max="1" width="3.44140625" customWidth="1"/>
    <col min="2" max="2" width="12.6640625" style="178" customWidth="1"/>
    <col min="3" max="3" width="63.33203125" style="178" customWidth="1"/>
    <col min="4" max="4" width="4.88671875" customWidth="1"/>
    <col min="5" max="5" width="10.6640625" customWidth="1"/>
    <col min="6" max="6" width="9.88671875" customWidth="1"/>
    <col min="7" max="7" width="12.77734375" customWidth="1"/>
    <col min="8" max="17" width="0" hidden="1" customWidth="1"/>
    <col min="18" max="18" width="6.88671875" customWidth="1"/>
    <col min="20" max="25" width="0" hidden="1" customWidth="1"/>
    <col min="29" max="29" width="0" hidden="1" customWidth="1"/>
    <col min="31" max="41" width="0" hidden="1" customWidth="1"/>
    <col min="53" max="53" width="98.6640625" customWidth="1"/>
  </cols>
  <sheetData>
    <row r="1" spans="1:60" ht="15.75" customHeight="1" x14ac:dyDescent="0.3">
      <c r="A1" s="199" t="s">
        <v>210</v>
      </c>
      <c r="B1" s="199"/>
      <c r="C1" s="199"/>
      <c r="D1" s="199"/>
      <c r="E1" s="199"/>
      <c r="F1" s="199"/>
      <c r="G1" s="199"/>
      <c r="AG1" t="s">
        <v>211</v>
      </c>
    </row>
    <row r="2" spans="1:60" ht="25.05" customHeight="1" x14ac:dyDescent="0.25">
      <c r="A2" s="200" t="s">
        <v>7</v>
      </c>
      <c r="B2" s="49" t="s">
        <v>43</v>
      </c>
      <c r="C2" s="203" t="s">
        <v>44</v>
      </c>
      <c r="D2" s="201"/>
      <c r="E2" s="201"/>
      <c r="F2" s="201"/>
      <c r="G2" s="202"/>
      <c r="AG2" t="s">
        <v>212</v>
      </c>
    </row>
    <row r="3" spans="1:60" ht="25.05" customHeight="1" x14ac:dyDescent="0.25">
      <c r="A3" s="200" t="s">
        <v>8</v>
      </c>
      <c r="B3" s="49" t="s">
        <v>80</v>
      </c>
      <c r="C3" s="203" t="s">
        <v>81</v>
      </c>
      <c r="D3" s="201"/>
      <c r="E3" s="201"/>
      <c r="F3" s="201"/>
      <c r="G3" s="202"/>
      <c r="AC3" s="178" t="s">
        <v>212</v>
      </c>
      <c r="AG3" t="s">
        <v>213</v>
      </c>
    </row>
    <row r="4" spans="1:60" ht="25.05" customHeight="1" x14ac:dyDescent="0.25">
      <c r="A4" s="204" t="s">
        <v>9</v>
      </c>
      <c r="B4" s="205" t="s">
        <v>82</v>
      </c>
      <c r="C4" s="206" t="s">
        <v>81</v>
      </c>
      <c r="D4" s="207"/>
      <c r="E4" s="207"/>
      <c r="F4" s="207"/>
      <c r="G4" s="208"/>
      <c r="AG4" t="s">
        <v>214</v>
      </c>
    </row>
    <row r="5" spans="1:60" x14ac:dyDescent="0.25">
      <c r="D5" s="10"/>
    </row>
    <row r="6" spans="1:60" ht="39.6" x14ac:dyDescent="0.25">
      <c r="A6" s="210" t="s">
        <v>215</v>
      </c>
      <c r="B6" s="212" t="s">
        <v>216</v>
      </c>
      <c r="C6" s="212" t="s">
        <v>217</v>
      </c>
      <c r="D6" s="211" t="s">
        <v>218</v>
      </c>
      <c r="E6" s="210" t="s">
        <v>219</v>
      </c>
      <c r="F6" s="209" t="s">
        <v>220</v>
      </c>
      <c r="G6" s="210" t="s">
        <v>29</v>
      </c>
      <c r="H6" s="213" t="s">
        <v>30</v>
      </c>
      <c r="I6" s="213" t="s">
        <v>221</v>
      </c>
      <c r="J6" s="213" t="s">
        <v>31</v>
      </c>
      <c r="K6" s="213" t="s">
        <v>222</v>
      </c>
      <c r="L6" s="213" t="s">
        <v>223</v>
      </c>
      <c r="M6" s="213" t="s">
        <v>224</v>
      </c>
      <c r="N6" s="213" t="s">
        <v>225</v>
      </c>
      <c r="O6" s="213" t="s">
        <v>226</v>
      </c>
      <c r="P6" s="213" t="s">
        <v>227</v>
      </c>
      <c r="Q6" s="213" t="s">
        <v>228</v>
      </c>
      <c r="R6" s="213" t="s">
        <v>229</v>
      </c>
      <c r="S6" s="213" t="s">
        <v>230</v>
      </c>
      <c r="T6" s="213" t="s">
        <v>231</v>
      </c>
      <c r="U6" s="213" t="s">
        <v>232</v>
      </c>
      <c r="V6" s="213" t="s">
        <v>233</v>
      </c>
      <c r="W6" s="213" t="s">
        <v>234</v>
      </c>
      <c r="X6" s="213" t="s">
        <v>235</v>
      </c>
      <c r="Y6" s="213" t="s">
        <v>236</v>
      </c>
    </row>
    <row r="7" spans="1:60" hidden="1" x14ac:dyDescent="0.25">
      <c r="A7" s="3"/>
      <c r="B7" s="4"/>
      <c r="C7" s="4"/>
      <c r="D7" s="6"/>
      <c r="E7" s="215"/>
      <c r="F7" s="216"/>
      <c r="G7" s="216"/>
      <c r="H7" s="216"/>
      <c r="I7" s="216"/>
      <c r="J7" s="216"/>
      <c r="K7" s="216"/>
      <c r="L7" s="216"/>
      <c r="M7" s="216"/>
      <c r="N7" s="215"/>
      <c r="O7" s="215"/>
      <c r="P7" s="215"/>
      <c r="Q7" s="215"/>
      <c r="R7" s="216"/>
      <c r="S7" s="216"/>
      <c r="T7" s="216"/>
      <c r="U7" s="216"/>
      <c r="V7" s="216"/>
      <c r="W7" s="216"/>
      <c r="X7" s="216"/>
      <c r="Y7" s="216"/>
    </row>
    <row r="8" spans="1:60" x14ac:dyDescent="0.25">
      <c r="A8" s="231" t="s">
        <v>237</v>
      </c>
      <c r="B8" s="232" t="s">
        <v>153</v>
      </c>
      <c r="C8" s="249" t="s">
        <v>154</v>
      </c>
      <c r="D8" s="233"/>
      <c r="E8" s="234"/>
      <c r="F8" s="235"/>
      <c r="G8" s="235">
        <f>SUMIF(AG9:AG64,"&lt;&gt;NOR",G9:G64)</f>
        <v>0</v>
      </c>
      <c r="H8" s="235"/>
      <c r="I8" s="235">
        <f>SUM(I9:I64)</f>
        <v>0</v>
      </c>
      <c r="J8" s="235"/>
      <c r="K8" s="235">
        <f>SUM(K9:K64)</f>
        <v>0</v>
      </c>
      <c r="L8" s="235"/>
      <c r="M8" s="235">
        <f>SUM(M9:M64)</f>
        <v>0</v>
      </c>
      <c r="N8" s="234"/>
      <c r="O8" s="234">
        <f>SUM(O9:O64)</f>
        <v>0.03</v>
      </c>
      <c r="P8" s="234"/>
      <c r="Q8" s="234">
        <f>SUM(Q9:Q64)</f>
        <v>0</v>
      </c>
      <c r="R8" s="235"/>
      <c r="S8" s="235"/>
      <c r="T8" s="236"/>
      <c r="U8" s="230"/>
      <c r="V8" s="230">
        <f>SUM(V9:V64)</f>
        <v>228.09</v>
      </c>
      <c r="W8" s="230"/>
      <c r="X8" s="230"/>
      <c r="Y8" s="230"/>
      <c r="AG8" t="s">
        <v>238</v>
      </c>
    </row>
    <row r="9" spans="1:60" outlineLevel="1" x14ac:dyDescent="0.25">
      <c r="A9" s="238">
        <v>1</v>
      </c>
      <c r="B9" s="239" t="s">
        <v>1983</v>
      </c>
      <c r="C9" s="250" t="s">
        <v>1984</v>
      </c>
      <c r="D9" s="240" t="s">
        <v>1370</v>
      </c>
      <c r="E9" s="241">
        <v>29.25</v>
      </c>
      <c r="F9" s="242"/>
      <c r="G9" s="243">
        <f>ROUND(E9*F9,2)</f>
        <v>0</v>
      </c>
      <c r="H9" s="242"/>
      <c r="I9" s="243">
        <f>ROUND(E9*H9,2)</f>
        <v>0</v>
      </c>
      <c r="J9" s="242"/>
      <c r="K9" s="243">
        <f>ROUND(E9*J9,2)</f>
        <v>0</v>
      </c>
      <c r="L9" s="243">
        <v>21</v>
      </c>
      <c r="M9" s="243">
        <f>G9*(1+L9/100)</f>
        <v>0</v>
      </c>
      <c r="N9" s="241">
        <v>1E-3</v>
      </c>
      <c r="O9" s="241">
        <f>ROUND(E9*N9,2)</f>
        <v>0.03</v>
      </c>
      <c r="P9" s="241">
        <v>0</v>
      </c>
      <c r="Q9" s="241">
        <f>ROUND(E9*P9,2)</f>
        <v>0</v>
      </c>
      <c r="R9" s="243" t="s">
        <v>801</v>
      </c>
      <c r="S9" s="243" t="s">
        <v>243</v>
      </c>
      <c r="T9" s="244" t="s">
        <v>243</v>
      </c>
      <c r="U9" s="224">
        <v>0</v>
      </c>
      <c r="V9" s="224">
        <f>ROUND(E9*U9,2)</f>
        <v>0</v>
      </c>
      <c r="W9" s="224"/>
      <c r="X9" s="224" t="s">
        <v>802</v>
      </c>
      <c r="Y9" s="224" t="s">
        <v>695</v>
      </c>
      <c r="Z9" s="214"/>
      <c r="AA9" s="214"/>
      <c r="AB9" s="214"/>
      <c r="AC9" s="214"/>
      <c r="AD9" s="214"/>
      <c r="AE9" s="214"/>
      <c r="AF9" s="214"/>
      <c r="AG9" s="214" t="s">
        <v>803</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outlineLevel="2" x14ac:dyDescent="0.25">
      <c r="A10" s="221"/>
      <c r="B10" s="222"/>
      <c r="C10" s="254" t="s">
        <v>1985</v>
      </c>
      <c r="D10" s="248"/>
      <c r="E10" s="248"/>
      <c r="F10" s="248"/>
      <c r="G10" s="248"/>
      <c r="H10" s="224"/>
      <c r="I10" s="224"/>
      <c r="J10" s="224"/>
      <c r="K10" s="224"/>
      <c r="L10" s="224"/>
      <c r="M10" s="224"/>
      <c r="N10" s="223"/>
      <c r="O10" s="223"/>
      <c r="P10" s="223"/>
      <c r="Q10" s="223"/>
      <c r="R10" s="224"/>
      <c r="S10" s="224"/>
      <c r="T10" s="224"/>
      <c r="U10" s="224"/>
      <c r="V10" s="224"/>
      <c r="W10" s="224"/>
      <c r="X10" s="224"/>
      <c r="Y10" s="224"/>
      <c r="Z10" s="214"/>
      <c r="AA10" s="214"/>
      <c r="AB10" s="214"/>
      <c r="AC10" s="214"/>
      <c r="AD10" s="214"/>
      <c r="AE10" s="214"/>
      <c r="AF10" s="214"/>
      <c r="AG10" s="214" t="s">
        <v>250</v>
      </c>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row>
    <row r="11" spans="1:60" outlineLevel="2" x14ac:dyDescent="0.25">
      <c r="A11" s="221"/>
      <c r="B11" s="222"/>
      <c r="C11" s="253" t="s">
        <v>1986</v>
      </c>
      <c r="D11" s="228"/>
      <c r="E11" s="229">
        <v>29.25</v>
      </c>
      <c r="F11" s="224"/>
      <c r="G11" s="224"/>
      <c r="H11" s="224"/>
      <c r="I11" s="224"/>
      <c r="J11" s="224"/>
      <c r="K11" s="224"/>
      <c r="L11" s="224"/>
      <c r="M11" s="224"/>
      <c r="N11" s="223"/>
      <c r="O11" s="223"/>
      <c r="P11" s="223"/>
      <c r="Q11" s="223"/>
      <c r="R11" s="224"/>
      <c r="S11" s="224"/>
      <c r="T11" s="224"/>
      <c r="U11" s="224"/>
      <c r="V11" s="224"/>
      <c r="W11" s="224"/>
      <c r="X11" s="224"/>
      <c r="Y11" s="224"/>
      <c r="Z11" s="214"/>
      <c r="AA11" s="214"/>
      <c r="AB11" s="214"/>
      <c r="AC11" s="214"/>
      <c r="AD11" s="214"/>
      <c r="AE11" s="214"/>
      <c r="AF11" s="214"/>
      <c r="AG11" s="214" t="s">
        <v>252</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5">
      <c r="A12" s="238">
        <v>2</v>
      </c>
      <c r="B12" s="239" t="s">
        <v>272</v>
      </c>
      <c r="C12" s="250" t="s">
        <v>273</v>
      </c>
      <c r="D12" s="240" t="s">
        <v>241</v>
      </c>
      <c r="E12" s="241">
        <v>78.5</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t="s">
        <v>242</v>
      </c>
      <c r="S12" s="243" t="s">
        <v>243</v>
      </c>
      <c r="T12" s="244" t="s">
        <v>243</v>
      </c>
      <c r="U12" s="224">
        <v>1.0999999999999999E-2</v>
      </c>
      <c r="V12" s="224">
        <f>ROUND(E12*U12,2)</f>
        <v>0.86</v>
      </c>
      <c r="W12" s="224"/>
      <c r="X12" s="224" t="s">
        <v>244</v>
      </c>
      <c r="Y12" s="224" t="s">
        <v>695</v>
      </c>
      <c r="Z12" s="214"/>
      <c r="AA12" s="214"/>
      <c r="AB12" s="214"/>
      <c r="AC12" s="214"/>
      <c r="AD12" s="214"/>
      <c r="AE12" s="214"/>
      <c r="AF12" s="214"/>
      <c r="AG12" s="214" t="s">
        <v>246</v>
      </c>
      <c r="AH12" s="214"/>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outlineLevel="2" x14ac:dyDescent="0.25">
      <c r="A13" s="221"/>
      <c r="B13" s="222"/>
      <c r="C13" s="251" t="s">
        <v>274</v>
      </c>
      <c r="D13" s="246"/>
      <c r="E13" s="246"/>
      <c r="F13" s="246"/>
      <c r="G13" s="246"/>
      <c r="H13" s="224"/>
      <c r="I13" s="224"/>
      <c r="J13" s="224"/>
      <c r="K13" s="224"/>
      <c r="L13" s="224"/>
      <c r="M13" s="224"/>
      <c r="N13" s="223"/>
      <c r="O13" s="223"/>
      <c r="P13" s="223"/>
      <c r="Q13" s="223"/>
      <c r="R13" s="224"/>
      <c r="S13" s="224"/>
      <c r="T13" s="224"/>
      <c r="U13" s="224"/>
      <c r="V13" s="224"/>
      <c r="W13" s="224"/>
      <c r="X13" s="224"/>
      <c r="Y13" s="224"/>
      <c r="Z13" s="214"/>
      <c r="AA13" s="214"/>
      <c r="AB13" s="214"/>
      <c r="AC13" s="214"/>
      <c r="AD13" s="214"/>
      <c r="AE13" s="214"/>
      <c r="AF13" s="214"/>
      <c r="AG13" s="214" t="s">
        <v>248</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outlineLevel="2" x14ac:dyDescent="0.25">
      <c r="A14" s="221"/>
      <c r="B14" s="222"/>
      <c r="C14" s="252" t="s">
        <v>1985</v>
      </c>
      <c r="D14" s="247"/>
      <c r="E14" s="247"/>
      <c r="F14" s="247"/>
      <c r="G14" s="247"/>
      <c r="H14" s="224"/>
      <c r="I14" s="224"/>
      <c r="J14" s="224"/>
      <c r="K14" s="224"/>
      <c r="L14" s="224"/>
      <c r="M14" s="224"/>
      <c r="N14" s="223"/>
      <c r="O14" s="223"/>
      <c r="P14" s="223"/>
      <c r="Q14" s="223"/>
      <c r="R14" s="224"/>
      <c r="S14" s="224"/>
      <c r="T14" s="224"/>
      <c r="U14" s="224"/>
      <c r="V14" s="224"/>
      <c r="W14" s="224"/>
      <c r="X14" s="224"/>
      <c r="Y14" s="224"/>
      <c r="Z14" s="214"/>
      <c r="AA14" s="214"/>
      <c r="AB14" s="214"/>
      <c r="AC14" s="214"/>
      <c r="AD14" s="214"/>
      <c r="AE14" s="214"/>
      <c r="AF14" s="214"/>
      <c r="AG14" s="214" t="s">
        <v>250</v>
      </c>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row>
    <row r="15" spans="1:60" outlineLevel="2" x14ac:dyDescent="0.25">
      <c r="A15" s="221"/>
      <c r="B15" s="222"/>
      <c r="C15" s="253" t="s">
        <v>1987</v>
      </c>
      <c r="D15" s="228"/>
      <c r="E15" s="229">
        <v>58.5</v>
      </c>
      <c r="F15" s="224"/>
      <c r="G15" s="224"/>
      <c r="H15" s="224"/>
      <c r="I15" s="224"/>
      <c r="J15" s="224"/>
      <c r="K15" s="224"/>
      <c r="L15" s="224"/>
      <c r="M15" s="224"/>
      <c r="N15" s="223"/>
      <c r="O15" s="223"/>
      <c r="P15" s="223"/>
      <c r="Q15" s="223"/>
      <c r="R15" s="224"/>
      <c r="S15" s="224"/>
      <c r="T15" s="224"/>
      <c r="U15" s="224"/>
      <c r="V15" s="224"/>
      <c r="W15" s="224"/>
      <c r="X15" s="224"/>
      <c r="Y15" s="224"/>
      <c r="Z15" s="214"/>
      <c r="AA15" s="214"/>
      <c r="AB15" s="214"/>
      <c r="AC15" s="214"/>
      <c r="AD15" s="214"/>
      <c r="AE15" s="214"/>
      <c r="AF15" s="214"/>
      <c r="AG15" s="214" t="s">
        <v>252</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3" x14ac:dyDescent="0.25">
      <c r="A16" s="221"/>
      <c r="B16" s="222"/>
      <c r="C16" s="253" t="s">
        <v>1988</v>
      </c>
      <c r="D16" s="228"/>
      <c r="E16" s="229">
        <v>20</v>
      </c>
      <c r="F16" s="224"/>
      <c r="G16" s="224"/>
      <c r="H16" s="224"/>
      <c r="I16" s="224"/>
      <c r="J16" s="224"/>
      <c r="K16" s="224"/>
      <c r="L16" s="224"/>
      <c r="M16" s="224"/>
      <c r="N16" s="223"/>
      <c r="O16" s="223"/>
      <c r="P16" s="223"/>
      <c r="Q16" s="223"/>
      <c r="R16" s="224"/>
      <c r="S16" s="224"/>
      <c r="T16" s="224"/>
      <c r="U16" s="224"/>
      <c r="V16" s="224"/>
      <c r="W16" s="224"/>
      <c r="X16" s="224"/>
      <c r="Y16" s="224"/>
      <c r="Z16" s="214"/>
      <c r="AA16" s="214"/>
      <c r="AB16" s="214"/>
      <c r="AC16" s="214"/>
      <c r="AD16" s="214"/>
      <c r="AE16" s="214"/>
      <c r="AF16" s="214"/>
      <c r="AG16" s="214" t="s">
        <v>252</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0.399999999999999" outlineLevel="1" x14ac:dyDescent="0.25">
      <c r="A17" s="238">
        <v>3</v>
      </c>
      <c r="B17" s="239" t="s">
        <v>277</v>
      </c>
      <c r="C17" s="250" t="s">
        <v>278</v>
      </c>
      <c r="D17" s="240" t="s">
        <v>241</v>
      </c>
      <c r="E17" s="241">
        <v>78.5</v>
      </c>
      <c r="F17" s="242"/>
      <c r="G17" s="243">
        <f>ROUND(E17*F17,2)</f>
        <v>0</v>
      </c>
      <c r="H17" s="242"/>
      <c r="I17" s="243">
        <f>ROUND(E17*H17,2)</f>
        <v>0</v>
      </c>
      <c r="J17" s="242"/>
      <c r="K17" s="243">
        <f>ROUND(E17*J17,2)</f>
        <v>0</v>
      </c>
      <c r="L17" s="243">
        <v>21</v>
      </c>
      <c r="M17" s="243">
        <f>G17*(1+L17/100)</f>
        <v>0</v>
      </c>
      <c r="N17" s="241">
        <v>0</v>
      </c>
      <c r="O17" s="241">
        <f>ROUND(E17*N17,2)</f>
        <v>0</v>
      </c>
      <c r="P17" s="241">
        <v>0</v>
      </c>
      <c r="Q17" s="241">
        <f>ROUND(E17*P17,2)</f>
        <v>0</v>
      </c>
      <c r="R17" s="243" t="s">
        <v>242</v>
      </c>
      <c r="S17" s="243" t="s">
        <v>243</v>
      </c>
      <c r="T17" s="244" t="s">
        <v>243</v>
      </c>
      <c r="U17" s="224">
        <v>0.65</v>
      </c>
      <c r="V17" s="224">
        <f>ROUND(E17*U17,2)</f>
        <v>51.03</v>
      </c>
      <c r="W17" s="224"/>
      <c r="X17" s="224" t="s">
        <v>244</v>
      </c>
      <c r="Y17" s="224" t="s">
        <v>695</v>
      </c>
      <c r="Z17" s="214"/>
      <c r="AA17" s="214"/>
      <c r="AB17" s="214"/>
      <c r="AC17" s="214"/>
      <c r="AD17" s="214"/>
      <c r="AE17" s="214"/>
      <c r="AF17" s="214"/>
      <c r="AG17" s="214" t="s">
        <v>246</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outlineLevel="2" x14ac:dyDescent="0.25">
      <c r="A18" s="221"/>
      <c r="B18" s="222"/>
      <c r="C18" s="254" t="s">
        <v>1985</v>
      </c>
      <c r="D18" s="248"/>
      <c r="E18" s="248"/>
      <c r="F18" s="248"/>
      <c r="G18" s="248"/>
      <c r="H18" s="224"/>
      <c r="I18" s="224"/>
      <c r="J18" s="224"/>
      <c r="K18" s="224"/>
      <c r="L18" s="224"/>
      <c r="M18" s="224"/>
      <c r="N18" s="223"/>
      <c r="O18" s="223"/>
      <c r="P18" s="223"/>
      <c r="Q18" s="223"/>
      <c r="R18" s="224"/>
      <c r="S18" s="224"/>
      <c r="T18" s="224"/>
      <c r="U18" s="224"/>
      <c r="V18" s="224"/>
      <c r="W18" s="224"/>
      <c r="X18" s="224"/>
      <c r="Y18" s="224"/>
      <c r="Z18" s="214"/>
      <c r="AA18" s="214"/>
      <c r="AB18" s="214"/>
      <c r="AC18" s="214"/>
      <c r="AD18" s="214"/>
      <c r="AE18" s="214"/>
      <c r="AF18" s="214"/>
      <c r="AG18" s="214" t="s">
        <v>250</v>
      </c>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row>
    <row r="19" spans="1:60" outlineLevel="2" x14ac:dyDescent="0.25">
      <c r="A19" s="221"/>
      <c r="B19" s="222"/>
      <c r="C19" s="253" t="s">
        <v>1989</v>
      </c>
      <c r="D19" s="228"/>
      <c r="E19" s="229">
        <v>58.5</v>
      </c>
      <c r="F19" s="224"/>
      <c r="G19" s="224"/>
      <c r="H19" s="224"/>
      <c r="I19" s="224"/>
      <c r="J19" s="224"/>
      <c r="K19" s="224"/>
      <c r="L19" s="224"/>
      <c r="M19" s="224"/>
      <c r="N19" s="223"/>
      <c r="O19" s="223"/>
      <c r="P19" s="223"/>
      <c r="Q19" s="223"/>
      <c r="R19" s="224"/>
      <c r="S19" s="224"/>
      <c r="T19" s="224"/>
      <c r="U19" s="224"/>
      <c r="V19" s="224"/>
      <c r="W19" s="224"/>
      <c r="X19" s="224"/>
      <c r="Y19" s="224"/>
      <c r="Z19" s="214"/>
      <c r="AA19" s="214"/>
      <c r="AB19" s="214"/>
      <c r="AC19" s="214"/>
      <c r="AD19" s="214"/>
      <c r="AE19" s="214"/>
      <c r="AF19" s="214"/>
      <c r="AG19" s="214" t="s">
        <v>252</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3" x14ac:dyDescent="0.25">
      <c r="A20" s="221"/>
      <c r="B20" s="222"/>
      <c r="C20" s="253" t="s">
        <v>1988</v>
      </c>
      <c r="D20" s="228"/>
      <c r="E20" s="229">
        <v>20</v>
      </c>
      <c r="F20" s="224"/>
      <c r="G20" s="224"/>
      <c r="H20" s="224"/>
      <c r="I20" s="224"/>
      <c r="J20" s="224"/>
      <c r="K20" s="224"/>
      <c r="L20" s="224"/>
      <c r="M20" s="224"/>
      <c r="N20" s="223"/>
      <c r="O20" s="223"/>
      <c r="P20" s="223"/>
      <c r="Q20" s="223"/>
      <c r="R20" s="224"/>
      <c r="S20" s="224"/>
      <c r="T20" s="224"/>
      <c r="U20" s="224"/>
      <c r="V20" s="224"/>
      <c r="W20" s="224"/>
      <c r="X20" s="224"/>
      <c r="Y20" s="224"/>
      <c r="Z20" s="214"/>
      <c r="AA20" s="214"/>
      <c r="AB20" s="214"/>
      <c r="AC20" s="214"/>
      <c r="AD20" s="214"/>
      <c r="AE20" s="214"/>
      <c r="AF20" s="214"/>
      <c r="AG20" s="214" t="s">
        <v>252</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ht="30.6" outlineLevel="1" x14ac:dyDescent="0.25">
      <c r="A21" s="238">
        <v>4</v>
      </c>
      <c r="B21" s="239" t="s">
        <v>1990</v>
      </c>
      <c r="C21" s="250" t="s">
        <v>1991</v>
      </c>
      <c r="D21" s="240" t="s">
        <v>241</v>
      </c>
      <c r="E21" s="241">
        <v>20</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t="s">
        <v>242</v>
      </c>
      <c r="S21" s="243" t="s">
        <v>243</v>
      </c>
      <c r="T21" s="244" t="s">
        <v>243</v>
      </c>
      <c r="U21" s="224">
        <v>0.09</v>
      </c>
      <c r="V21" s="224">
        <f>ROUND(E21*U21,2)</f>
        <v>1.8</v>
      </c>
      <c r="W21" s="224"/>
      <c r="X21" s="224" t="s">
        <v>244</v>
      </c>
      <c r="Y21" s="224" t="s">
        <v>695</v>
      </c>
      <c r="Z21" s="214"/>
      <c r="AA21" s="214"/>
      <c r="AB21" s="214"/>
      <c r="AC21" s="214"/>
      <c r="AD21" s="214"/>
      <c r="AE21" s="214"/>
      <c r="AF21" s="214"/>
      <c r="AG21" s="214" t="s">
        <v>246</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outlineLevel="2" x14ac:dyDescent="0.25">
      <c r="A22" s="221"/>
      <c r="B22" s="222"/>
      <c r="C22" s="251" t="s">
        <v>1992</v>
      </c>
      <c r="D22" s="246"/>
      <c r="E22" s="246"/>
      <c r="F22" s="246"/>
      <c r="G22" s="246"/>
      <c r="H22" s="224"/>
      <c r="I22" s="224"/>
      <c r="J22" s="224"/>
      <c r="K22" s="224"/>
      <c r="L22" s="224"/>
      <c r="M22" s="224"/>
      <c r="N22" s="223"/>
      <c r="O22" s="223"/>
      <c r="P22" s="223"/>
      <c r="Q22" s="223"/>
      <c r="R22" s="224"/>
      <c r="S22" s="224"/>
      <c r="T22" s="224"/>
      <c r="U22" s="224"/>
      <c r="V22" s="224"/>
      <c r="W22" s="224"/>
      <c r="X22" s="224"/>
      <c r="Y22" s="224"/>
      <c r="Z22" s="214"/>
      <c r="AA22" s="214"/>
      <c r="AB22" s="214"/>
      <c r="AC22" s="214"/>
      <c r="AD22" s="214"/>
      <c r="AE22" s="214"/>
      <c r="AF22" s="214"/>
      <c r="AG22" s="214" t="s">
        <v>248</v>
      </c>
      <c r="AH22" s="214"/>
      <c r="AI22" s="214"/>
      <c r="AJ22" s="214"/>
      <c r="AK22" s="214"/>
      <c r="AL22" s="214"/>
      <c r="AM22" s="214"/>
      <c r="AN22" s="214"/>
      <c r="AO22" s="214"/>
      <c r="AP22" s="214"/>
      <c r="AQ22" s="214"/>
      <c r="AR22" s="214"/>
      <c r="AS22" s="214"/>
      <c r="AT22" s="214"/>
      <c r="AU22" s="214"/>
      <c r="AV22" s="214"/>
      <c r="AW22" s="214"/>
      <c r="AX22" s="214"/>
      <c r="AY22" s="214"/>
      <c r="AZ22" s="214"/>
      <c r="BA22" s="214"/>
      <c r="BB22" s="214"/>
      <c r="BC22" s="214"/>
      <c r="BD22" s="214"/>
      <c r="BE22" s="214"/>
      <c r="BF22" s="214"/>
      <c r="BG22" s="214"/>
      <c r="BH22" s="214"/>
    </row>
    <row r="23" spans="1:60" outlineLevel="2" x14ac:dyDescent="0.25">
      <c r="A23" s="221"/>
      <c r="B23" s="222"/>
      <c r="C23" s="252" t="s">
        <v>1985</v>
      </c>
      <c r="D23" s="247"/>
      <c r="E23" s="247"/>
      <c r="F23" s="247"/>
      <c r="G23" s="247"/>
      <c r="H23" s="224"/>
      <c r="I23" s="224"/>
      <c r="J23" s="224"/>
      <c r="K23" s="224"/>
      <c r="L23" s="224"/>
      <c r="M23" s="224"/>
      <c r="N23" s="223"/>
      <c r="O23" s="223"/>
      <c r="P23" s="223"/>
      <c r="Q23" s="223"/>
      <c r="R23" s="224"/>
      <c r="S23" s="224"/>
      <c r="T23" s="224"/>
      <c r="U23" s="224"/>
      <c r="V23" s="224"/>
      <c r="W23" s="224"/>
      <c r="X23" s="224"/>
      <c r="Y23" s="224"/>
      <c r="Z23" s="214"/>
      <c r="AA23" s="214"/>
      <c r="AB23" s="214"/>
      <c r="AC23" s="214"/>
      <c r="AD23" s="214"/>
      <c r="AE23" s="214"/>
      <c r="AF23" s="214"/>
      <c r="AG23" s="214" t="s">
        <v>250</v>
      </c>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2" x14ac:dyDescent="0.25">
      <c r="A24" s="221"/>
      <c r="B24" s="222"/>
      <c r="C24" s="253" t="s">
        <v>1993</v>
      </c>
      <c r="D24" s="228"/>
      <c r="E24" s="229">
        <v>20</v>
      </c>
      <c r="F24" s="224"/>
      <c r="G24" s="224"/>
      <c r="H24" s="224"/>
      <c r="I24" s="224"/>
      <c r="J24" s="224"/>
      <c r="K24" s="224"/>
      <c r="L24" s="224"/>
      <c r="M24" s="224"/>
      <c r="N24" s="223"/>
      <c r="O24" s="223"/>
      <c r="P24" s="223"/>
      <c r="Q24" s="223"/>
      <c r="R24" s="224"/>
      <c r="S24" s="224"/>
      <c r="T24" s="224"/>
      <c r="U24" s="224"/>
      <c r="V24" s="224"/>
      <c r="W24" s="224"/>
      <c r="X24" s="224"/>
      <c r="Y24" s="224"/>
      <c r="Z24" s="214"/>
      <c r="AA24" s="214"/>
      <c r="AB24" s="214"/>
      <c r="AC24" s="214"/>
      <c r="AD24" s="214"/>
      <c r="AE24" s="214"/>
      <c r="AF24" s="214"/>
      <c r="AG24" s="214" t="s">
        <v>252</v>
      </c>
      <c r="AH24" s="214">
        <v>0</v>
      </c>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5">
      <c r="A25" s="238">
        <v>5</v>
      </c>
      <c r="B25" s="239" t="s">
        <v>1994</v>
      </c>
      <c r="C25" s="250" t="s">
        <v>1995</v>
      </c>
      <c r="D25" s="240" t="s">
        <v>285</v>
      </c>
      <c r="E25" s="241">
        <v>585</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1926</v>
      </c>
      <c r="S25" s="243" t="s">
        <v>243</v>
      </c>
      <c r="T25" s="244" t="s">
        <v>243</v>
      </c>
      <c r="U25" s="224">
        <v>0.06</v>
      </c>
      <c r="V25" s="224">
        <f>ROUND(E25*U25,2)</f>
        <v>35.1</v>
      </c>
      <c r="W25" s="224"/>
      <c r="X25" s="224" t="s">
        <v>244</v>
      </c>
      <c r="Y25" s="224" t="s">
        <v>695</v>
      </c>
      <c r="Z25" s="214"/>
      <c r="AA25" s="214"/>
      <c r="AB25" s="214"/>
      <c r="AC25" s="214"/>
      <c r="AD25" s="214"/>
      <c r="AE25" s="214"/>
      <c r="AF25" s="214"/>
      <c r="AG25" s="214" t="s">
        <v>246</v>
      </c>
      <c r="AH25" s="214"/>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2" x14ac:dyDescent="0.25">
      <c r="A26" s="221"/>
      <c r="B26" s="222"/>
      <c r="C26" s="251" t="s">
        <v>1996</v>
      </c>
      <c r="D26" s="246"/>
      <c r="E26" s="246"/>
      <c r="F26" s="246"/>
      <c r="G26" s="246"/>
      <c r="H26" s="224"/>
      <c r="I26" s="224"/>
      <c r="J26" s="224"/>
      <c r="K26" s="224"/>
      <c r="L26" s="224"/>
      <c r="M26" s="224"/>
      <c r="N26" s="223"/>
      <c r="O26" s="223"/>
      <c r="P26" s="223"/>
      <c r="Q26" s="223"/>
      <c r="R26" s="224"/>
      <c r="S26" s="224"/>
      <c r="T26" s="224"/>
      <c r="U26" s="224"/>
      <c r="V26" s="224"/>
      <c r="W26" s="224"/>
      <c r="X26" s="224"/>
      <c r="Y26" s="224"/>
      <c r="Z26" s="214"/>
      <c r="AA26" s="214"/>
      <c r="AB26" s="214"/>
      <c r="AC26" s="214"/>
      <c r="AD26" s="214"/>
      <c r="AE26" s="214"/>
      <c r="AF26" s="214"/>
      <c r="AG26" s="214" t="s">
        <v>248</v>
      </c>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2" x14ac:dyDescent="0.25">
      <c r="A27" s="221"/>
      <c r="B27" s="222"/>
      <c r="C27" s="252" t="s">
        <v>1985</v>
      </c>
      <c r="D27" s="247"/>
      <c r="E27" s="247"/>
      <c r="F27" s="247"/>
      <c r="G27" s="247"/>
      <c r="H27" s="224"/>
      <c r="I27" s="224"/>
      <c r="J27" s="224"/>
      <c r="K27" s="224"/>
      <c r="L27" s="224"/>
      <c r="M27" s="224"/>
      <c r="N27" s="223"/>
      <c r="O27" s="223"/>
      <c r="P27" s="223"/>
      <c r="Q27" s="223"/>
      <c r="R27" s="224"/>
      <c r="S27" s="224"/>
      <c r="T27" s="224"/>
      <c r="U27" s="224"/>
      <c r="V27" s="224"/>
      <c r="W27" s="224"/>
      <c r="X27" s="224"/>
      <c r="Y27" s="224"/>
      <c r="Z27" s="214"/>
      <c r="AA27" s="214"/>
      <c r="AB27" s="214"/>
      <c r="AC27" s="214"/>
      <c r="AD27" s="214"/>
      <c r="AE27" s="214"/>
      <c r="AF27" s="214"/>
      <c r="AG27" s="214" t="s">
        <v>250</v>
      </c>
      <c r="AH27" s="214"/>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2" x14ac:dyDescent="0.25">
      <c r="A28" s="221"/>
      <c r="B28" s="222"/>
      <c r="C28" s="253" t="s">
        <v>1997</v>
      </c>
      <c r="D28" s="228"/>
      <c r="E28" s="229">
        <v>585</v>
      </c>
      <c r="F28" s="224"/>
      <c r="G28" s="224"/>
      <c r="H28" s="224"/>
      <c r="I28" s="224"/>
      <c r="J28" s="224"/>
      <c r="K28" s="224"/>
      <c r="L28" s="224"/>
      <c r="M28" s="224"/>
      <c r="N28" s="223"/>
      <c r="O28" s="223"/>
      <c r="P28" s="223"/>
      <c r="Q28" s="223"/>
      <c r="R28" s="224"/>
      <c r="S28" s="224"/>
      <c r="T28" s="224"/>
      <c r="U28" s="224"/>
      <c r="V28" s="224"/>
      <c r="W28" s="224"/>
      <c r="X28" s="224"/>
      <c r="Y28" s="224"/>
      <c r="Z28" s="214"/>
      <c r="AA28" s="214"/>
      <c r="AB28" s="214"/>
      <c r="AC28" s="214"/>
      <c r="AD28" s="214"/>
      <c r="AE28" s="214"/>
      <c r="AF28" s="214"/>
      <c r="AG28" s="214" t="s">
        <v>252</v>
      </c>
      <c r="AH28" s="214">
        <v>0</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ht="20.399999999999999" outlineLevel="1" x14ac:dyDescent="0.25">
      <c r="A29" s="238">
        <v>6</v>
      </c>
      <c r="B29" s="239" t="s">
        <v>1998</v>
      </c>
      <c r="C29" s="250" t="s">
        <v>1999</v>
      </c>
      <c r="D29" s="240" t="s">
        <v>285</v>
      </c>
      <c r="E29" s="241">
        <v>585</v>
      </c>
      <c r="F29" s="242"/>
      <c r="G29" s="243">
        <f>ROUND(E29*F29,2)</f>
        <v>0</v>
      </c>
      <c r="H29" s="242"/>
      <c r="I29" s="243">
        <f>ROUND(E29*H29,2)</f>
        <v>0</v>
      </c>
      <c r="J29" s="242"/>
      <c r="K29" s="243">
        <f>ROUND(E29*J29,2)</f>
        <v>0</v>
      </c>
      <c r="L29" s="243">
        <v>21</v>
      </c>
      <c r="M29" s="243">
        <f>G29*(1+L29/100)</f>
        <v>0</v>
      </c>
      <c r="N29" s="241">
        <v>0</v>
      </c>
      <c r="O29" s="241">
        <f>ROUND(E29*N29,2)</f>
        <v>0</v>
      </c>
      <c r="P29" s="241">
        <v>0</v>
      </c>
      <c r="Q29" s="241">
        <f>ROUND(E29*P29,2)</f>
        <v>0</v>
      </c>
      <c r="R29" s="243" t="s">
        <v>242</v>
      </c>
      <c r="S29" s="243" t="s">
        <v>243</v>
      </c>
      <c r="T29" s="244" t="s">
        <v>243</v>
      </c>
      <c r="U29" s="224">
        <v>0.02</v>
      </c>
      <c r="V29" s="224">
        <f>ROUND(E29*U29,2)</f>
        <v>11.7</v>
      </c>
      <c r="W29" s="224"/>
      <c r="X29" s="224" t="s">
        <v>244</v>
      </c>
      <c r="Y29" s="224" t="s">
        <v>695</v>
      </c>
      <c r="Z29" s="214"/>
      <c r="AA29" s="214"/>
      <c r="AB29" s="214"/>
      <c r="AC29" s="214"/>
      <c r="AD29" s="214"/>
      <c r="AE29" s="214"/>
      <c r="AF29" s="214"/>
      <c r="AG29" s="214" t="s">
        <v>246</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2" x14ac:dyDescent="0.25">
      <c r="A30" s="221"/>
      <c r="B30" s="222"/>
      <c r="C30" s="251" t="s">
        <v>2000</v>
      </c>
      <c r="D30" s="246"/>
      <c r="E30" s="246"/>
      <c r="F30" s="246"/>
      <c r="G30" s="246"/>
      <c r="H30" s="224"/>
      <c r="I30" s="224"/>
      <c r="J30" s="224"/>
      <c r="K30" s="224"/>
      <c r="L30" s="224"/>
      <c r="M30" s="224"/>
      <c r="N30" s="223"/>
      <c r="O30" s="223"/>
      <c r="P30" s="223"/>
      <c r="Q30" s="223"/>
      <c r="R30" s="224"/>
      <c r="S30" s="224"/>
      <c r="T30" s="224"/>
      <c r="U30" s="224"/>
      <c r="V30" s="224"/>
      <c r="W30" s="224"/>
      <c r="X30" s="224"/>
      <c r="Y30" s="224"/>
      <c r="Z30" s="214"/>
      <c r="AA30" s="214"/>
      <c r="AB30" s="214"/>
      <c r="AC30" s="214"/>
      <c r="AD30" s="214"/>
      <c r="AE30" s="214"/>
      <c r="AF30" s="214"/>
      <c r="AG30" s="214" t="s">
        <v>248</v>
      </c>
      <c r="AH30" s="214"/>
      <c r="AI30" s="214"/>
      <c r="AJ30" s="214"/>
      <c r="AK30" s="214"/>
      <c r="AL30" s="214"/>
      <c r="AM30" s="214"/>
      <c r="AN30" s="214"/>
      <c r="AO30" s="214"/>
      <c r="AP30" s="214"/>
      <c r="AQ30" s="214"/>
      <c r="AR30" s="214"/>
      <c r="AS30" s="214"/>
      <c r="AT30" s="214"/>
      <c r="AU30" s="214"/>
      <c r="AV30" s="214"/>
      <c r="AW30" s="214"/>
      <c r="AX30" s="214"/>
      <c r="AY30" s="214"/>
      <c r="AZ30" s="214"/>
      <c r="BA30" s="245" t="str">
        <f>C30</f>
        <v>s případným nutným přemístěním hromad nebo dočasných skládek na místo potřeby ze vzdálenosti do 30 m, v rovině nebo ve svahu do 1 : 5,</v>
      </c>
      <c r="BB30" s="214"/>
      <c r="BC30" s="214"/>
      <c r="BD30" s="214"/>
      <c r="BE30" s="214"/>
      <c r="BF30" s="214"/>
      <c r="BG30" s="214"/>
      <c r="BH30" s="214"/>
    </row>
    <row r="31" spans="1:60" outlineLevel="2" x14ac:dyDescent="0.25">
      <c r="A31" s="221"/>
      <c r="B31" s="222"/>
      <c r="C31" s="252" t="s">
        <v>1985</v>
      </c>
      <c r="D31" s="247"/>
      <c r="E31" s="247"/>
      <c r="F31" s="247"/>
      <c r="G31" s="247"/>
      <c r="H31" s="224"/>
      <c r="I31" s="224"/>
      <c r="J31" s="224"/>
      <c r="K31" s="224"/>
      <c r="L31" s="224"/>
      <c r="M31" s="224"/>
      <c r="N31" s="223"/>
      <c r="O31" s="223"/>
      <c r="P31" s="223"/>
      <c r="Q31" s="223"/>
      <c r="R31" s="224"/>
      <c r="S31" s="224"/>
      <c r="T31" s="224"/>
      <c r="U31" s="224"/>
      <c r="V31" s="224"/>
      <c r="W31" s="224"/>
      <c r="X31" s="224"/>
      <c r="Y31" s="224"/>
      <c r="Z31" s="214"/>
      <c r="AA31" s="214"/>
      <c r="AB31" s="214"/>
      <c r="AC31" s="214"/>
      <c r="AD31" s="214"/>
      <c r="AE31" s="214"/>
      <c r="AF31" s="214"/>
      <c r="AG31" s="214" t="s">
        <v>250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outlineLevel="2" x14ac:dyDescent="0.25">
      <c r="A32" s="221"/>
      <c r="B32" s="222"/>
      <c r="C32" s="253" t="s">
        <v>1997</v>
      </c>
      <c r="D32" s="228"/>
      <c r="E32" s="229">
        <v>585</v>
      </c>
      <c r="F32" s="224"/>
      <c r="G32" s="224"/>
      <c r="H32" s="224"/>
      <c r="I32" s="224"/>
      <c r="J32" s="224"/>
      <c r="K32" s="224"/>
      <c r="L32" s="224"/>
      <c r="M32" s="224"/>
      <c r="N32" s="223"/>
      <c r="O32" s="223"/>
      <c r="P32" s="223"/>
      <c r="Q32" s="223"/>
      <c r="R32" s="224"/>
      <c r="S32" s="224"/>
      <c r="T32" s="224"/>
      <c r="U32" s="224"/>
      <c r="V32" s="224"/>
      <c r="W32" s="224"/>
      <c r="X32" s="224"/>
      <c r="Y32" s="224"/>
      <c r="Z32" s="214"/>
      <c r="AA32" s="214"/>
      <c r="AB32" s="214"/>
      <c r="AC32" s="214"/>
      <c r="AD32" s="214"/>
      <c r="AE32" s="214"/>
      <c r="AF32" s="214"/>
      <c r="AG32" s="214" t="s">
        <v>252</v>
      </c>
      <c r="AH32" s="214">
        <v>0</v>
      </c>
      <c r="AI32" s="214"/>
      <c r="AJ32" s="214"/>
      <c r="AK32" s="214"/>
      <c r="AL32" s="214"/>
      <c r="AM32" s="214"/>
      <c r="AN32" s="214"/>
      <c r="AO32" s="214"/>
      <c r="AP32" s="214"/>
      <c r="AQ32" s="214"/>
      <c r="AR32" s="214"/>
      <c r="AS32" s="214"/>
      <c r="AT32" s="214"/>
      <c r="AU32" s="214"/>
      <c r="AV32" s="214"/>
      <c r="AW32" s="214"/>
      <c r="AX32" s="214"/>
      <c r="AY32" s="214"/>
      <c r="AZ32" s="214"/>
      <c r="BA32" s="214"/>
      <c r="BB32" s="214"/>
      <c r="BC32" s="214"/>
      <c r="BD32" s="214"/>
      <c r="BE32" s="214"/>
      <c r="BF32" s="214"/>
      <c r="BG32" s="214"/>
      <c r="BH32" s="214"/>
    </row>
    <row r="33" spans="1:60" ht="20.399999999999999" outlineLevel="1" x14ac:dyDescent="0.25">
      <c r="A33" s="238">
        <v>7</v>
      </c>
      <c r="B33" s="239" t="s">
        <v>1924</v>
      </c>
      <c r="C33" s="250" t="s">
        <v>1925</v>
      </c>
      <c r="D33" s="240" t="s">
        <v>285</v>
      </c>
      <c r="E33" s="241">
        <v>585</v>
      </c>
      <c r="F33" s="242"/>
      <c r="G33" s="243">
        <f>ROUND(E33*F33,2)</f>
        <v>0</v>
      </c>
      <c r="H33" s="242"/>
      <c r="I33" s="243">
        <f>ROUND(E33*H33,2)</f>
        <v>0</v>
      </c>
      <c r="J33" s="242"/>
      <c r="K33" s="243">
        <f>ROUND(E33*J33,2)</f>
        <v>0</v>
      </c>
      <c r="L33" s="243">
        <v>21</v>
      </c>
      <c r="M33" s="243">
        <f>G33*(1+L33/100)</f>
        <v>0</v>
      </c>
      <c r="N33" s="241">
        <v>0</v>
      </c>
      <c r="O33" s="241">
        <f>ROUND(E33*N33,2)</f>
        <v>0</v>
      </c>
      <c r="P33" s="241">
        <v>0</v>
      </c>
      <c r="Q33" s="241">
        <f>ROUND(E33*P33,2)</f>
        <v>0</v>
      </c>
      <c r="R33" s="243" t="s">
        <v>1926</v>
      </c>
      <c r="S33" s="243" t="s">
        <v>243</v>
      </c>
      <c r="T33" s="244" t="s">
        <v>243</v>
      </c>
      <c r="U33" s="224">
        <v>0.09</v>
      </c>
      <c r="V33" s="224">
        <f>ROUND(E33*U33,2)</f>
        <v>52.65</v>
      </c>
      <c r="W33" s="224"/>
      <c r="X33" s="224" t="s">
        <v>244</v>
      </c>
      <c r="Y33" s="224" t="s">
        <v>695</v>
      </c>
      <c r="Z33" s="214"/>
      <c r="AA33" s="214"/>
      <c r="AB33" s="214"/>
      <c r="AC33" s="214"/>
      <c r="AD33" s="214"/>
      <c r="AE33" s="214"/>
      <c r="AF33" s="214"/>
      <c r="AG33" s="214" t="s">
        <v>246</v>
      </c>
      <c r="AH33" s="214"/>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2" x14ac:dyDescent="0.25">
      <c r="A34" s="221"/>
      <c r="B34" s="222"/>
      <c r="C34" s="251" t="s">
        <v>1927</v>
      </c>
      <c r="D34" s="246"/>
      <c r="E34" s="246"/>
      <c r="F34" s="246"/>
      <c r="G34" s="246"/>
      <c r="H34" s="224"/>
      <c r="I34" s="224"/>
      <c r="J34" s="224"/>
      <c r="K34" s="224"/>
      <c r="L34" s="224"/>
      <c r="M34" s="224"/>
      <c r="N34" s="223"/>
      <c r="O34" s="223"/>
      <c r="P34" s="223"/>
      <c r="Q34" s="223"/>
      <c r="R34" s="224"/>
      <c r="S34" s="224"/>
      <c r="T34" s="224"/>
      <c r="U34" s="224"/>
      <c r="V34" s="224"/>
      <c r="W34" s="224"/>
      <c r="X34" s="224"/>
      <c r="Y34" s="224"/>
      <c r="Z34" s="214"/>
      <c r="AA34" s="214"/>
      <c r="AB34" s="214"/>
      <c r="AC34" s="214"/>
      <c r="AD34" s="214"/>
      <c r="AE34" s="214"/>
      <c r="AF34" s="214"/>
      <c r="AG34" s="214" t="s">
        <v>248</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outlineLevel="2" x14ac:dyDescent="0.25">
      <c r="A35" s="221"/>
      <c r="B35" s="222"/>
      <c r="C35" s="252" t="s">
        <v>1985</v>
      </c>
      <c r="D35" s="247"/>
      <c r="E35" s="247"/>
      <c r="F35" s="247"/>
      <c r="G35" s="247"/>
      <c r="H35" s="224"/>
      <c r="I35" s="224"/>
      <c r="J35" s="224"/>
      <c r="K35" s="224"/>
      <c r="L35" s="224"/>
      <c r="M35" s="224"/>
      <c r="N35" s="223"/>
      <c r="O35" s="223"/>
      <c r="P35" s="223"/>
      <c r="Q35" s="223"/>
      <c r="R35" s="224"/>
      <c r="S35" s="224"/>
      <c r="T35" s="224"/>
      <c r="U35" s="224"/>
      <c r="V35" s="224"/>
      <c r="W35" s="224"/>
      <c r="X35" s="224"/>
      <c r="Y35" s="224"/>
      <c r="Z35" s="214"/>
      <c r="AA35" s="214"/>
      <c r="AB35" s="214"/>
      <c r="AC35" s="214"/>
      <c r="AD35" s="214"/>
      <c r="AE35" s="214"/>
      <c r="AF35" s="214"/>
      <c r="AG35" s="214" t="s">
        <v>250</v>
      </c>
      <c r="AH35" s="214"/>
      <c r="AI35" s="214"/>
      <c r="AJ35" s="214"/>
      <c r="AK35" s="214"/>
      <c r="AL35" s="214"/>
      <c r="AM35" s="214"/>
      <c r="AN35" s="214"/>
      <c r="AO35" s="214"/>
      <c r="AP35" s="214"/>
      <c r="AQ35" s="214"/>
      <c r="AR35" s="214"/>
      <c r="AS35" s="214"/>
      <c r="AT35" s="214"/>
      <c r="AU35" s="214"/>
      <c r="AV35" s="214"/>
      <c r="AW35" s="214"/>
      <c r="AX35" s="214"/>
      <c r="AY35" s="214"/>
      <c r="AZ35" s="214"/>
      <c r="BA35" s="214"/>
      <c r="BB35" s="214"/>
      <c r="BC35" s="214"/>
      <c r="BD35" s="214"/>
      <c r="BE35" s="214"/>
      <c r="BF35" s="214"/>
      <c r="BG35" s="214"/>
      <c r="BH35" s="214"/>
    </row>
    <row r="36" spans="1:60" outlineLevel="2" x14ac:dyDescent="0.25">
      <c r="A36" s="221"/>
      <c r="B36" s="222"/>
      <c r="C36" s="253" t="s">
        <v>1997</v>
      </c>
      <c r="D36" s="228"/>
      <c r="E36" s="229">
        <v>585</v>
      </c>
      <c r="F36" s="224"/>
      <c r="G36" s="224"/>
      <c r="H36" s="224"/>
      <c r="I36" s="224"/>
      <c r="J36" s="224"/>
      <c r="K36" s="224"/>
      <c r="L36" s="224"/>
      <c r="M36" s="224"/>
      <c r="N36" s="223"/>
      <c r="O36" s="223"/>
      <c r="P36" s="223"/>
      <c r="Q36" s="223"/>
      <c r="R36" s="224"/>
      <c r="S36" s="224"/>
      <c r="T36" s="224"/>
      <c r="U36" s="224"/>
      <c r="V36" s="224"/>
      <c r="W36" s="224"/>
      <c r="X36" s="224"/>
      <c r="Y36" s="224"/>
      <c r="Z36" s="214"/>
      <c r="AA36" s="214"/>
      <c r="AB36" s="214"/>
      <c r="AC36" s="214"/>
      <c r="AD36" s="214"/>
      <c r="AE36" s="214"/>
      <c r="AF36" s="214"/>
      <c r="AG36" s="214" t="s">
        <v>252</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5">
      <c r="A37" s="238">
        <v>8</v>
      </c>
      <c r="B37" s="239" t="s">
        <v>2001</v>
      </c>
      <c r="C37" s="250" t="s">
        <v>2002</v>
      </c>
      <c r="D37" s="240" t="s">
        <v>285</v>
      </c>
      <c r="E37" s="241">
        <v>585</v>
      </c>
      <c r="F37" s="242"/>
      <c r="G37" s="243">
        <f>ROUND(E37*F37,2)</f>
        <v>0</v>
      </c>
      <c r="H37" s="242"/>
      <c r="I37" s="243">
        <f>ROUND(E37*H37,2)</f>
        <v>0</v>
      </c>
      <c r="J37" s="242"/>
      <c r="K37" s="243">
        <f>ROUND(E37*J37,2)</f>
        <v>0</v>
      </c>
      <c r="L37" s="243">
        <v>21</v>
      </c>
      <c r="M37" s="243">
        <f>G37*(1+L37/100)</f>
        <v>0</v>
      </c>
      <c r="N37" s="241">
        <v>0</v>
      </c>
      <c r="O37" s="241">
        <f>ROUND(E37*N37,2)</f>
        <v>0</v>
      </c>
      <c r="P37" s="241">
        <v>0</v>
      </c>
      <c r="Q37" s="241">
        <f>ROUND(E37*P37,2)</f>
        <v>0</v>
      </c>
      <c r="R37" s="243" t="s">
        <v>1926</v>
      </c>
      <c r="S37" s="243" t="s">
        <v>243</v>
      </c>
      <c r="T37" s="244" t="s">
        <v>243</v>
      </c>
      <c r="U37" s="224">
        <v>0</v>
      </c>
      <c r="V37" s="224">
        <f>ROUND(E37*U37,2)</f>
        <v>0</v>
      </c>
      <c r="W37" s="224"/>
      <c r="X37" s="224" t="s">
        <v>244</v>
      </c>
      <c r="Y37" s="224" t="s">
        <v>695</v>
      </c>
      <c r="Z37" s="214"/>
      <c r="AA37" s="214"/>
      <c r="AB37" s="214"/>
      <c r="AC37" s="214"/>
      <c r="AD37" s="214"/>
      <c r="AE37" s="214"/>
      <c r="AF37" s="214"/>
      <c r="AG37" s="214" t="s">
        <v>246</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2" x14ac:dyDescent="0.25">
      <c r="A38" s="221"/>
      <c r="B38" s="222"/>
      <c r="C38" s="251" t="s">
        <v>1927</v>
      </c>
      <c r="D38" s="246"/>
      <c r="E38" s="246"/>
      <c r="F38" s="246"/>
      <c r="G38" s="246"/>
      <c r="H38" s="224"/>
      <c r="I38" s="224"/>
      <c r="J38" s="224"/>
      <c r="K38" s="224"/>
      <c r="L38" s="224"/>
      <c r="M38" s="224"/>
      <c r="N38" s="223"/>
      <c r="O38" s="223"/>
      <c r="P38" s="223"/>
      <c r="Q38" s="223"/>
      <c r="R38" s="224"/>
      <c r="S38" s="224"/>
      <c r="T38" s="224"/>
      <c r="U38" s="224"/>
      <c r="V38" s="224"/>
      <c r="W38" s="224"/>
      <c r="X38" s="224"/>
      <c r="Y38" s="224"/>
      <c r="Z38" s="214"/>
      <c r="AA38" s="214"/>
      <c r="AB38" s="214"/>
      <c r="AC38" s="214"/>
      <c r="AD38" s="214"/>
      <c r="AE38" s="214"/>
      <c r="AF38" s="214"/>
      <c r="AG38" s="214" t="s">
        <v>248</v>
      </c>
      <c r="AH38" s="214"/>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2" x14ac:dyDescent="0.25">
      <c r="A39" s="221"/>
      <c r="B39" s="222"/>
      <c r="C39" s="252" t="s">
        <v>1985</v>
      </c>
      <c r="D39" s="247"/>
      <c r="E39" s="247"/>
      <c r="F39" s="247"/>
      <c r="G39" s="247"/>
      <c r="H39" s="224"/>
      <c r="I39" s="224"/>
      <c r="J39" s="224"/>
      <c r="K39" s="224"/>
      <c r="L39" s="224"/>
      <c r="M39" s="224"/>
      <c r="N39" s="223"/>
      <c r="O39" s="223"/>
      <c r="P39" s="223"/>
      <c r="Q39" s="223"/>
      <c r="R39" s="224"/>
      <c r="S39" s="224"/>
      <c r="T39" s="224"/>
      <c r="U39" s="224"/>
      <c r="V39" s="224"/>
      <c r="W39" s="224"/>
      <c r="X39" s="224"/>
      <c r="Y39" s="224"/>
      <c r="Z39" s="214"/>
      <c r="AA39" s="214"/>
      <c r="AB39" s="214"/>
      <c r="AC39" s="214"/>
      <c r="AD39" s="214"/>
      <c r="AE39" s="214"/>
      <c r="AF39" s="214"/>
      <c r="AG39" s="214" t="s">
        <v>250</v>
      </c>
      <c r="AH39" s="214"/>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2" x14ac:dyDescent="0.25">
      <c r="A40" s="221"/>
      <c r="B40" s="222"/>
      <c r="C40" s="253" t="s">
        <v>1997</v>
      </c>
      <c r="D40" s="228"/>
      <c r="E40" s="229">
        <v>585</v>
      </c>
      <c r="F40" s="224"/>
      <c r="G40" s="224"/>
      <c r="H40" s="224"/>
      <c r="I40" s="224"/>
      <c r="J40" s="224"/>
      <c r="K40" s="224"/>
      <c r="L40" s="224"/>
      <c r="M40" s="224"/>
      <c r="N40" s="223"/>
      <c r="O40" s="223"/>
      <c r="P40" s="223"/>
      <c r="Q40" s="223"/>
      <c r="R40" s="224"/>
      <c r="S40" s="224"/>
      <c r="T40" s="224"/>
      <c r="U40" s="224"/>
      <c r="V40" s="224"/>
      <c r="W40" s="224"/>
      <c r="X40" s="224"/>
      <c r="Y40" s="224"/>
      <c r="Z40" s="214"/>
      <c r="AA40" s="214"/>
      <c r="AB40" s="214"/>
      <c r="AC40" s="214"/>
      <c r="AD40" s="214"/>
      <c r="AE40" s="214"/>
      <c r="AF40" s="214"/>
      <c r="AG40" s="214" t="s">
        <v>252</v>
      </c>
      <c r="AH40" s="214">
        <v>0</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5">
      <c r="A41" s="238">
        <v>9</v>
      </c>
      <c r="B41" s="239" t="s">
        <v>2003</v>
      </c>
      <c r="C41" s="250" t="s">
        <v>2004</v>
      </c>
      <c r="D41" s="240" t="s">
        <v>285</v>
      </c>
      <c r="E41" s="241">
        <v>585</v>
      </c>
      <c r="F41" s="242"/>
      <c r="G41" s="243">
        <f>ROUND(E41*F41,2)</f>
        <v>0</v>
      </c>
      <c r="H41" s="242"/>
      <c r="I41" s="243">
        <f>ROUND(E41*H41,2)</f>
        <v>0</v>
      </c>
      <c r="J41" s="242"/>
      <c r="K41" s="243">
        <f>ROUND(E41*J41,2)</f>
        <v>0</v>
      </c>
      <c r="L41" s="243">
        <v>21</v>
      </c>
      <c r="M41" s="243">
        <f>G41*(1+L41/100)</f>
        <v>0</v>
      </c>
      <c r="N41" s="241">
        <v>0</v>
      </c>
      <c r="O41" s="241">
        <f>ROUND(E41*N41,2)</f>
        <v>0</v>
      </c>
      <c r="P41" s="241">
        <v>0</v>
      </c>
      <c r="Q41" s="241">
        <f>ROUND(E41*P41,2)</f>
        <v>0</v>
      </c>
      <c r="R41" s="243" t="s">
        <v>1926</v>
      </c>
      <c r="S41" s="243" t="s">
        <v>243</v>
      </c>
      <c r="T41" s="244" t="s">
        <v>243</v>
      </c>
      <c r="U41" s="224">
        <v>1E-3</v>
      </c>
      <c r="V41" s="224">
        <f>ROUND(E41*U41,2)</f>
        <v>0.59</v>
      </c>
      <c r="W41" s="224"/>
      <c r="X41" s="224" t="s">
        <v>244</v>
      </c>
      <c r="Y41" s="224" t="s">
        <v>695</v>
      </c>
      <c r="Z41" s="214"/>
      <c r="AA41" s="214"/>
      <c r="AB41" s="214"/>
      <c r="AC41" s="214"/>
      <c r="AD41" s="214"/>
      <c r="AE41" s="214"/>
      <c r="AF41" s="214"/>
      <c r="AG41" s="214" t="s">
        <v>246</v>
      </c>
      <c r="AH41" s="214"/>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2" x14ac:dyDescent="0.25">
      <c r="A42" s="221"/>
      <c r="B42" s="222"/>
      <c r="C42" s="254" t="s">
        <v>1985</v>
      </c>
      <c r="D42" s="248"/>
      <c r="E42" s="248"/>
      <c r="F42" s="248"/>
      <c r="G42" s="248"/>
      <c r="H42" s="224"/>
      <c r="I42" s="224"/>
      <c r="J42" s="224"/>
      <c r="K42" s="224"/>
      <c r="L42" s="224"/>
      <c r="M42" s="224"/>
      <c r="N42" s="223"/>
      <c r="O42" s="223"/>
      <c r="P42" s="223"/>
      <c r="Q42" s="223"/>
      <c r="R42" s="224"/>
      <c r="S42" s="224"/>
      <c r="T42" s="224"/>
      <c r="U42" s="224"/>
      <c r="V42" s="224"/>
      <c r="W42" s="224"/>
      <c r="X42" s="224"/>
      <c r="Y42" s="224"/>
      <c r="Z42" s="214"/>
      <c r="AA42" s="214"/>
      <c r="AB42" s="214"/>
      <c r="AC42" s="214"/>
      <c r="AD42" s="214"/>
      <c r="AE42" s="214"/>
      <c r="AF42" s="214"/>
      <c r="AG42" s="214" t="s">
        <v>250</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2" x14ac:dyDescent="0.25">
      <c r="A43" s="221"/>
      <c r="B43" s="222"/>
      <c r="C43" s="253" t="s">
        <v>1997</v>
      </c>
      <c r="D43" s="228"/>
      <c r="E43" s="229">
        <v>585</v>
      </c>
      <c r="F43" s="224"/>
      <c r="G43" s="224"/>
      <c r="H43" s="224"/>
      <c r="I43" s="224"/>
      <c r="J43" s="224"/>
      <c r="K43" s="224"/>
      <c r="L43" s="224"/>
      <c r="M43" s="224"/>
      <c r="N43" s="223"/>
      <c r="O43" s="223"/>
      <c r="P43" s="223"/>
      <c r="Q43" s="223"/>
      <c r="R43" s="224"/>
      <c r="S43" s="224"/>
      <c r="T43" s="224"/>
      <c r="U43" s="224"/>
      <c r="V43" s="224"/>
      <c r="W43" s="224"/>
      <c r="X43" s="224"/>
      <c r="Y43" s="224"/>
      <c r="Z43" s="214"/>
      <c r="AA43" s="214"/>
      <c r="AB43" s="214"/>
      <c r="AC43" s="214"/>
      <c r="AD43" s="214"/>
      <c r="AE43" s="214"/>
      <c r="AF43" s="214"/>
      <c r="AG43" s="214" t="s">
        <v>252</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5">
      <c r="A44" s="238">
        <v>10</v>
      </c>
      <c r="B44" s="239" t="s">
        <v>2005</v>
      </c>
      <c r="C44" s="250" t="s">
        <v>2006</v>
      </c>
      <c r="D44" s="240" t="s">
        <v>285</v>
      </c>
      <c r="E44" s="241">
        <v>585</v>
      </c>
      <c r="F44" s="242"/>
      <c r="G44" s="243">
        <f>ROUND(E44*F44,2)</f>
        <v>0</v>
      </c>
      <c r="H44" s="242"/>
      <c r="I44" s="243">
        <f>ROUND(E44*H44,2)</f>
        <v>0</v>
      </c>
      <c r="J44" s="242"/>
      <c r="K44" s="243">
        <f>ROUND(E44*J44,2)</f>
        <v>0</v>
      </c>
      <c r="L44" s="243">
        <v>21</v>
      </c>
      <c r="M44" s="243">
        <f>G44*(1+L44/100)</f>
        <v>0</v>
      </c>
      <c r="N44" s="241">
        <v>0</v>
      </c>
      <c r="O44" s="241">
        <f>ROUND(E44*N44,2)</f>
        <v>0</v>
      </c>
      <c r="P44" s="241">
        <v>0</v>
      </c>
      <c r="Q44" s="241">
        <f>ROUND(E44*P44,2)</f>
        <v>0</v>
      </c>
      <c r="R44" s="243" t="s">
        <v>1926</v>
      </c>
      <c r="S44" s="243" t="s">
        <v>243</v>
      </c>
      <c r="T44" s="244" t="s">
        <v>243</v>
      </c>
      <c r="U44" s="224">
        <v>0.02</v>
      </c>
      <c r="V44" s="224">
        <f>ROUND(E44*U44,2)</f>
        <v>11.7</v>
      </c>
      <c r="W44" s="224"/>
      <c r="X44" s="224" t="s">
        <v>244</v>
      </c>
      <c r="Y44" s="224" t="s">
        <v>695</v>
      </c>
      <c r="Z44" s="214"/>
      <c r="AA44" s="214"/>
      <c r="AB44" s="214"/>
      <c r="AC44" s="214"/>
      <c r="AD44" s="214"/>
      <c r="AE44" s="214"/>
      <c r="AF44" s="214"/>
      <c r="AG44" s="214" t="s">
        <v>246</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outlineLevel="2" x14ac:dyDescent="0.25">
      <c r="A45" s="221"/>
      <c r="B45" s="222"/>
      <c r="C45" s="254" t="s">
        <v>1985</v>
      </c>
      <c r="D45" s="248"/>
      <c r="E45" s="248"/>
      <c r="F45" s="248"/>
      <c r="G45" s="248"/>
      <c r="H45" s="224"/>
      <c r="I45" s="224"/>
      <c r="J45" s="224"/>
      <c r="K45" s="224"/>
      <c r="L45" s="224"/>
      <c r="M45" s="224"/>
      <c r="N45" s="223"/>
      <c r="O45" s="223"/>
      <c r="P45" s="223"/>
      <c r="Q45" s="223"/>
      <c r="R45" s="224"/>
      <c r="S45" s="224"/>
      <c r="T45" s="224"/>
      <c r="U45" s="224"/>
      <c r="V45" s="224"/>
      <c r="W45" s="224"/>
      <c r="X45" s="224"/>
      <c r="Y45" s="224"/>
      <c r="Z45" s="214"/>
      <c r="AA45" s="214"/>
      <c r="AB45" s="214"/>
      <c r="AC45" s="214"/>
      <c r="AD45" s="214"/>
      <c r="AE45" s="214"/>
      <c r="AF45" s="214"/>
      <c r="AG45" s="214" t="s">
        <v>250</v>
      </c>
      <c r="AH45" s="214"/>
      <c r="AI45" s="214"/>
      <c r="AJ45" s="214"/>
      <c r="AK45" s="214"/>
      <c r="AL45" s="214"/>
      <c r="AM45" s="214"/>
      <c r="AN45" s="214"/>
      <c r="AO45" s="214"/>
      <c r="AP45" s="214"/>
      <c r="AQ45" s="214"/>
      <c r="AR45" s="214"/>
      <c r="AS45" s="214"/>
      <c r="AT45" s="214"/>
      <c r="AU45" s="214"/>
      <c r="AV45" s="214"/>
      <c r="AW45" s="214"/>
      <c r="AX45" s="214"/>
      <c r="AY45" s="214"/>
      <c r="AZ45" s="214"/>
      <c r="BA45" s="214"/>
      <c r="BB45" s="214"/>
      <c r="BC45" s="214"/>
      <c r="BD45" s="214"/>
      <c r="BE45" s="214"/>
      <c r="BF45" s="214"/>
      <c r="BG45" s="214"/>
      <c r="BH45" s="214"/>
    </row>
    <row r="46" spans="1:60" outlineLevel="2" x14ac:dyDescent="0.25">
      <c r="A46" s="221"/>
      <c r="B46" s="222"/>
      <c r="C46" s="253" t="s">
        <v>1997</v>
      </c>
      <c r="D46" s="228"/>
      <c r="E46" s="229">
        <v>585</v>
      </c>
      <c r="F46" s="224"/>
      <c r="G46" s="224"/>
      <c r="H46" s="224"/>
      <c r="I46" s="224"/>
      <c r="J46" s="224"/>
      <c r="K46" s="224"/>
      <c r="L46" s="224"/>
      <c r="M46" s="224"/>
      <c r="N46" s="223"/>
      <c r="O46" s="223"/>
      <c r="P46" s="223"/>
      <c r="Q46" s="223"/>
      <c r="R46" s="224"/>
      <c r="S46" s="224"/>
      <c r="T46" s="224"/>
      <c r="U46" s="224"/>
      <c r="V46" s="224"/>
      <c r="W46" s="224"/>
      <c r="X46" s="224"/>
      <c r="Y46" s="224"/>
      <c r="Z46" s="214"/>
      <c r="AA46" s="214"/>
      <c r="AB46" s="214"/>
      <c r="AC46" s="214"/>
      <c r="AD46" s="214"/>
      <c r="AE46" s="214"/>
      <c r="AF46" s="214"/>
      <c r="AG46" s="214" t="s">
        <v>252</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5">
      <c r="A47" s="238">
        <v>11</v>
      </c>
      <c r="B47" s="239" t="s">
        <v>2007</v>
      </c>
      <c r="C47" s="250" t="s">
        <v>2008</v>
      </c>
      <c r="D47" s="240" t="s">
        <v>285</v>
      </c>
      <c r="E47" s="241">
        <v>585</v>
      </c>
      <c r="F47" s="242"/>
      <c r="G47" s="243">
        <f>ROUND(E47*F47,2)</f>
        <v>0</v>
      </c>
      <c r="H47" s="242"/>
      <c r="I47" s="243">
        <f>ROUND(E47*H47,2)</f>
        <v>0</v>
      </c>
      <c r="J47" s="242"/>
      <c r="K47" s="243">
        <f>ROUND(E47*J47,2)</f>
        <v>0</v>
      </c>
      <c r="L47" s="243">
        <v>21</v>
      </c>
      <c r="M47" s="243">
        <f>G47*(1+L47/100)</f>
        <v>0</v>
      </c>
      <c r="N47" s="241">
        <v>0</v>
      </c>
      <c r="O47" s="241">
        <f>ROUND(E47*N47,2)</f>
        <v>0</v>
      </c>
      <c r="P47" s="241">
        <v>0</v>
      </c>
      <c r="Q47" s="241">
        <f>ROUND(E47*P47,2)</f>
        <v>0</v>
      </c>
      <c r="R47" s="243" t="s">
        <v>1926</v>
      </c>
      <c r="S47" s="243" t="s">
        <v>243</v>
      </c>
      <c r="T47" s="244" t="s">
        <v>243</v>
      </c>
      <c r="U47" s="224">
        <v>1E-3</v>
      </c>
      <c r="V47" s="224">
        <f>ROUND(E47*U47,2)</f>
        <v>0.59</v>
      </c>
      <c r="W47" s="224"/>
      <c r="X47" s="224" t="s">
        <v>244</v>
      </c>
      <c r="Y47" s="224" t="s">
        <v>695</v>
      </c>
      <c r="Z47" s="214"/>
      <c r="AA47" s="214"/>
      <c r="AB47" s="214"/>
      <c r="AC47" s="214"/>
      <c r="AD47" s="214"/>
      <c r="AE47" s="214"/>
      <c r="AF47" s="214"/>
      <c r="AG47" s="214" t="s">
        <v>246</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2" x14ac:dyDescent="0.25">
      <c r="A48" s="221"/>
      <c r="B48" s="222"/>
      <c r="C48" s="254" t="s">
        <v>1985</v>
      </c>
      <c r="D48" s="248"/>
      <c r="E48" s="248"/>
      <c r="F48" s="248"/>
      <c r="G48" s="248"/>
      <c r="H48" s="224"/>
      <c r="I48" s="224"/>
      <c r="J48" s="224"/>
      <c r="K48" s="224"/>
      <c r="L48" s="224"/>
      <c r="M48" s="224"/>
      <c r="N48" s="223"/>
      <c r="O48" s="223"/>
      <c r="P48" s="223"/>
      <c r="Q48" s="223"/>
      <c r="R48" s="224"/>
      <c r="S48" s="224"/>
      <c r="T48" s="224"/>
      <c r="U48" s="224"/>
      <c r="V48" s="224"/>
      <c r="W48" s="224"/>
      <c r="X48" s="224"/>
      <c r="Y48" s="224"/>
      <c r="Z48" s="214"/>
      <c r="AA48" s="214"/>
      <c r="AB48" s="214"/>
      <c r="AC48" s="214"/>
      <c r="AD48" s="214"/>
      <c r="AE48" s="214"/>
      <c r="AF48" s="214"/>
      <c r="AG48" s="214" t="s">
        <v>250</v>
      </c>
      <c r="AH48" s="214"/>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2" x14ac:dyDescent="0.25">
      <c r="A49" s="221"/>
      <c r="B49" s="222"/>
      <c r="C49" s="253" t="s">
        <v>1997</v>
      </c>
      <c r="D49" s="228"/>
      <c r="E49" s="229">
        <v>585</v>
      </c>
      <c r="F49" s="224"/>
      <c r="G49" s="224"/>
      <c r="H49" s="224"/>
      <c r="I49" s="224"/>
      <c r="J49" s="224"/>
      <c r="K49" s="224"/>
      <c r="L49" s="224"/>
      <c r="M49" s="224"/>
      <c r="N49" s="223"/>
      <c r="O49" s="223"/>
      <c r="P49" s="223"/>
      <c r="Q49" s="223"/>
      <c r="R49" s="224"/>
      <c r="S49" s="224"/>
      <c r="T49" s="224"/>
      <c r="U49" s="224"/>
      <c r="V49" s="224"/>
      <c r="W49" s="224"/>
      <c r="X49" s="224"/>
      <c r="Y49" s="224"/>
      <c r="Z49" s="214"/>
      <c r="AA49" s="214"/>
      <c r="AB49" s="214"/>
      <c r="AC49" s="214"/>
      <c r="AD49" s="214"/>
      <c r="AE49" s="214"/>
      <c r="AF49" s="214"/>
      <c r="AG49" s="214" t="s">
        <v>252</v>
      </c>
      <c r="AH49" s="214">
        <v>0</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ht="20.399999999999999" outlineLevel="1" x14ac:dyDescent="0.25">
      <c r="A50" s="238">
        <v>12</v>
      </c>
      <c r="B50" s="239" t="s">
        <v>2009</v>
      </c>
      <c r="C50" s="250" t="s">
        <v>2010</v>
      </c>
      <c r="D50" s="240" t="s">
        <v>285</v>
      </c>
      <c r="E50" s="241">
        <v>585</v>
      </c>
      <c r="F50" s="242"/>
      <c r="G50" s="243">
        <f>ROUND(E50*F50,2)</f>
        <v>0</v>
      </c>
      <c r="H50" s="242"/>
      <c r="I50" s="243">
        <f>ROUND(E50*H50,2)</f>
        <v>0</v>
      </c>
      <c r="J50" s="242"/>
      <c r="K50" s="243">
        <f>ROUND(E50*J50,2)</f>
        <v>0</v>
      </c>
      <c r="L50" s="243">
        <v>21</v>
      </c>
      <c r="M50" s="243">
        <f>G50*(1+L50/100)</f>
        <v>0</v>
      </c>
      <c r="N50" s="241">
        <v>0</v>
      </c>
      <c r="O50" s="241">
        <f>ROUND(E50*N50,2)</f>
        <v>0</v>
      </c>
      <c r="P50" s="241">
        <v>0</v>
      </c>
      <c r="Q50" s="241">
        <f>ROUND(E50*P50,2)</f>
        <v>0</v>
      </c>
      <c r="R50" s="243" t="s">
        <v>1926</v>
      </c>
      <c r="S50" s="243" t="s">
        <v>243</v>
      </c>
      <c r="T50" s="244" t="s">
        <v>243</v>
      </c>
      <c r="U50" s="224">
        <v>3.5000000000000001E-3</v>
      </c>
      <c r="V50" s="224">
        <f>ROUND(E50*U50,2)</f>
        <v>2.0499999999999998</v>
      </c>
      <c r="W50" s="224"/>
      <c r="X50" s="224" t="s">
        <v>244</v>
      </c>
      <c r="Y50" s="224" t="s">
        <v>695</v>
      </c>
      <c r="Z50" s="214"/>
      <c r="AA50" s="214"/>
      <c r="AB50" s="214"/>
      <c r="AC50" s="214"/>
      <c r="AD50" s="214"/>
      <c r="AE50" s="214"/>
      <c r="AF50" s="214"/>
      <c r="AG50" s="214" t="s">
        <v>246</v>
      </c>
      <c r="AH50" s="214"/>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2" x14ac:dyDescent="0.25">
      <c r="A51" s="221"/>
      <c r="B51" s="222"/>
      <c r="C51" s="251" t="s">
        <v>2011</v>
      </c>
      <c r="D51" s="246"/>
      <c r="E51" s="246"/>
      <c r="F51" s="246"/>
      <c r="G51" s="246"/>
      <c r="H51" s="224"/>
      <c r="I51" s="224"/>
      <c r="J51" s="224"/>
      <c r="K51" s="224"/>
      <c r="L51" s="224"/>
      <c r="M51" s="224"/>
      <c r="N51" s="223"/>
      <c r="O51" s="223"/>
      <c r="P51" s="223"/>
      <c r="Q51" s="223"/>
      <c r="R51" s="224"/>
      <c r="S51" s="224"/>
      <c r="T51" s="224"/>
      <c r="U51" s="224"/>
      <c r="V51" s="224"/>
      <c r="W51" s="224"/>
      <c r="X51" s="224"/>
      <c r="Y51" s="224"/>
      <c r="Z51" s="214"/>
      <c r="AA51" s="214"/>
      <c r="AB51" s="214"/>
      <c r="AC51" s="214"/>
      <c r="AD51" s="214"/>
      <c r="AE51" s="214"/>
      <c r="AF51" s="214"/>
      <c r="AG51" s="214" t="s">
        <v>248</v>
      </c>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2" x14ac:dyDescent="0.25">
      <c r="A52" s="221"/>
      <c r="B52" s="222"/>
      <c r="C52" s="252" t="s">
        <v>1985</v>
      </c>
      <c r="D52" s="247"/>
      <c r="E52" s="247"/>
      <c r="F52" s="247"/>
      <c r="G52" s="247"/>
      <c r="H52" s="224"/>
      <c r="I52" s="224"/>
      <c r="J52" s="224"/>
      <c r="K52" s="224"/>
      <c r="L52" s="224"/>
      <c r="M52" s="224"/>
      <c r="N52" s="223"/>
      <c r="O52" s="223"/>
      <c r="P52" s="223"/>
      <c r="Q52" s="223"/>
      <c r="R52" s="224"/>
      <c r="S52" s="224"/>
      <c r="T52" s="224"/>
      <c r="U52" s="224"/>
      <c r="V52" s="224"/>
      <c r="W52" s="224"/>
      <c r="X52" s="224"/>
      <c r="Y52" s="224"/>
      <c r="Z52" s="214"/>
      <c r="AA52" s="214"/>
      <c r="AB52" s="214"/>
      <c r="AC52" s="214"/>
      <c r="AD52" s="214"/>
      <c r="AE52" s="214"/>
      <c r="AF52" s="214"/>
      <c r="AG52" s="214" t="s">
        <v>250</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2" x14ac:dyDescent="0.25">
      <c r="A53" s="221"/>
      <c r="B53" s="222"/>
      <c r="C53" s="253" t="s">
        <v>1997</v>
      </c>
      <c r="D53" s="228"/>
      <c r="E53" s="229">
        <v>585</v>
      </c>
      <c r="F53" s="224"/>
      <c r="G53" s="224"/>
      <c r="H53" s="224"/>
      <c r="I53" s="224"/>
      <c r="J53" s="224"/>
      <c r="K53" s="224"/>
      <c r="L53" s="224"/>
      <c r="M53" s="224"/>
      <c r="N53" s="223"/>
      <c r="O53" s="223"/>
      <c r="P53" s="223"/>
      <c r="Q53" s="223"/>
      <c r="R53" s="224"/>
      <c r="S53" s="224"/>
      <c r="T53" s="224"/>
      <c r="U53" s="224"/>
      <c r="V53" s="224"/>
      <c r="W53" s="224"/>
      <c r="X53" s="224"/>
      <c r="Y53" s="224"/>
      <c r="Z53" s="214"/>
      <c r="AA53" s="214"/>
      <c r="AB53" s="214"/>
      <c r="AC53" s="214"/>
      <c r="AD53" s="214"/>
      <c r="AE53" s="214"/>
      <c r="AF53" s="214"/>
      <c r="AG53" s="214" t="s">
        <v>252</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5">
      <c r="A54" s="238">
        <v>13</v>
      </c>
      <c r="B54" s="239" t="s">
        <v>2012</v>
      </c>
      <c r="C54" s="250" t="s">
        <v>2013</v>
      </c>
      <c r="D54" s="240" t="s">
        <v>285</v>
      </c>
      <c r="E54" s="241">
        <v>585</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t="s">
        <v>1926</v>
      </c>
      <c r="S54" s="243" t="s">
        <v>243</v>
      </c>
      <c r="T54" s="244" t="s">
        <v>243</v>
      </c>
      <c r="U54" s="224">
        <v>0.1</v>
      </c>
      <c r="V54" s="224">
        <f>ROUND(E54*U54,2)</f>
        <v>58.5</v>
      </c>
      <c r="W54" s="224"/>
      <c r="X54" s="224" t="s">
        <v>244</v>
      </c>
      <c r="Y54" s="224" t="s">
        <v>695</v>
      </c>
      <c r="Z54" s="214"/>
      <c r="AA54" s="214"/>
      <c r="AB54" s="214"/>
      <c r="AC54" s="214"/>
      <c r="AD54" s="214"/>
      <c r="AE54" s="214"/>
      <c r="AF54" s="214"/>
      <c r="AG54" s="214" t="s">
        <v>246</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2" x14ac:dyDescent="0.25">
      <c r="A55" s="221"/>
      <c r="B55" s="222"/>
      <c r="C55" s="251" t="s">
        <v>2014</v>
      </c>
      <c r="D55" s="246"/>
      <c r="E55" s="246"/>
      <c r="F55" s="246"/>
      <c r="G55" s="246"/>
      <c r="H55" s="224"/>
      <c r="I55" s="224"/>
      <c r="J55" s="224"/>
      <c r="K55" s="224"/>
      <c r="L55" s="224"/>
      <c r="M55" s="224"/>
      <c r="N55" s="223"/>
      <c r="O55" s="223"/>
      <c r="P55" s="223"/>
      <c r="Q55" s="223"/>
      <c r="R55" s="224"/>
      <c r="S55" s="224"/>
      <c r="T55" s="224"/>
      <c r="U55" s="224"/>
      <c r="V55" s="224"/>
      <c r="W55" s="224"/>
      <c r="X55" s="224"/>
      <c r="Y55" s="224"/>
      <c r="Z55" s="214"/>
      <c r="AA55" s="214"/>
      <c r="AB55" s="214"/>
      <c r="AC55" s="214"/>
      <c r="AD55" s="214"/>
      <c r="AE55" s="214"/>
      <c r="AF55" s="214"/>
      <c r="AG55" s="214" t="s">
        <v>248</v>
      </c>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row>
    <row r="56" spans="1:60" outlineLevel="2" x14ac:dyDescent="0.25">
      <c r="A56" s="221"/>
      <c r="B56" s="222"/>
      <c r="C56" s="252" t="s">
        <v>1985</v>
      </c>
      <c r="D56" s="247"/>
      <c r="E56" s="247"/>
      <c r="F56" s="247"/>
      <c r="G56" s="247"/>
      <c r="H56" s="224"/>
      <c r="I56" s="224"/>
      <c r="J56" s="224"/>
      <c r="K56" s="224"/>
      <c r="L56" s="224"/>
      <c r="M56" s="224"/>
      <c r="N56" s="223"/>
      <c r="O56" s="223"/>
      <c r="P56" s="223"/>
      <c r="Q56" s="223"/>
      <c r="R56" s="224"/>
      <c r="S56" s="224"/>
      <c r="T56" s="224"/>
      <c r="U56" s="224"/>
      <c r="V56" s="224"/>
      <c r="W56" s="224"/>
      <c r="X56" s="224"/>
      <c r="Y56" s="224"/>
      <c r="Z56" s="214"/>
      <c r="AA56" s="214"/>
      <c r="AB56" s="214"/>
      <c r="AC56" s="214"/>
      <c r="AD56" s="214"/>
      <c r="AE56" s="214"/>
      <c r="AF56" s="214"/>
      <c r="AG56" s="214" t="s">
        <v>250</v>
      </c>
      <c r="AH56" s="214"/>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3" x14ac:dyDescent="0.25">
      <c r="A57" s="221"/>
      <c r="B57" s="222"/>
      <c r="C57" s="252" t="s">
        <v>2015</v>
      </c>
      <c r="D57" s="247"/>
      <c r="E57" s="247"/>
      <c r="F57" s="247"/>
      <c r="G57" s="247"/>
      <c r="H57" s="224"/>
      <c r="I57" s="224"/>
      <c r="J57" s="224"/>
      <c r="K57" s="224"/>
      <c r="L57" s="224"/>
      <c r="M57" s="224"/>
      <c r="N57" s="223"/>
      <c r="O57" s="223"/>
      <c r="P57" s="223"/>
      <c r="Q57" s="223"/>
      <c r="R57" s="224"/>
      <c r="S57" s="224"/>
      <c r="T57" s="224"/>
      <c r="U57" s="224"/>
      <c r="V57" s="224"/>
      <c r="W57" s="224"/>
      <c r="X57" s="224"/>
      <c r="Y57" s="224"/>
      <c r="Z57" s="214"/>
      <c r="AA57" s="214"/>
      <c r="AB57" s="214"/>
      <c r="AC57" s="214"/>
      <c r="AD57" s="214"/>
      <c r="AE57" s="214"/>
      <c r="AF57" s="214"/>
      <c r="AG57" s="214" t="s">
        <v>250</v>
      </c>
      <c r="AH57" s="214"/>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2" x14ac:dyDescent="0.25">
      <c r="A58" s="221"/>
      <c r="B58" s="222"/>
      <c r="C58" s="253" t="s">
        <v>1997</v>
      </c>
      <c r="D58" s="228"/>
      <c r="E58" s="229">
        <v>585</v>
      </c>
      <c r="F58" s="224"/>
      <c r="G58" s="224"/>
      <c r="H58" s="224"/>
      <c r="I58" s="224"/>
      <c r="J58" s="224"/>
      <c r="K58" s="224"/>
      <c r="L58" s="224"/>
      <c r="M58" s="224"/>
      <c r="N58" s="223"/>
      <c r="O58" s="223"/>
      <c r="P58" s="223"/>
      <c r="Q58" s="223"/>
      <c r="R58" s="224"/>
      <c r="S58" s="224"/>
      <c r="T58" s="224"/>
      <c r="U58" s="224"/>
      <c r="V58" s="224"/>
      <c r="W58" s="224"/>
      <c r="X58" s="224"/>
      <c r="Y58" s="224"/>
      <c r="Z58" s="214"/>
      <c r="AA58" s="214"/>
      <c r="AB58" s="214"/>
      <c r="AC58" s="214"/>
      <c r="AD58" s="214"/>
      <c r="AE58" s="214"/>
      <c r="AF58" s="214"/>
      <c r="AG58" s="214" t="s">
        <v>252</v>
      </c>
      <c r="AH58" s="214">
        <v>0</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5">
      <c r="A59" s="238">
        <v>14</v>
      </c>
      <c r="B59" s="239" t="s">
        <v>2016</v>
      </c>
      <c r="C59" s="250" t="s">
        <v>2017</v>
      </c>
      <c r="D59" s="240" t="s">
        <v>241</v>
      </c>
      <c r="E59" s="241">
        <v>5.85</v>
      </c>
      <c r="F59" s="242"/>
      <c r="G59" s="243">
        <f>ROUND(E59*F59,2)</f>
        <v>0</v>
      </c>
      <c r="H59" s="242"/>
      <c r="I59" s="243">
        <f>ROUND(E59*H59,2)</f>
        <v>0</v>
      </c>
      <c r="J59" s="242"/>
      <c r="K59" s="243">
        <f>ROUND(E59*J59,2)</f>
        <v>0</v>
      </c>
      <c r="L59" s="243">
        <v>21</v>
      </c>
      <c r="M59" s="243">
        <f>G59*(1+L59/100)</f>
        <v>0</v>
      </c>
      <c r="N59" s="241">
        <v>0</v>
      </c>
      <c r="O59" s="241">
        <f>ROUND(E59*N59,2)</f>
        <v>0</v>
      </c>
      <c r="P59" s="241">
        <v>0</v>
      </c>
      <c r="Q59" s="241">
        <f>ROUND(E59*P59,2)</f>
        <v>0</v>
      </c>
      <c r="R59" s="243" t="s">
        <v>1926</v>
      </c>
      <c r="S59" s="243" t="s">
        <v>243</v>
      </c>
      <c r="T59" s="244" t="s">
        <v>243</v>
      </c>
      <c r="U59" s="224">
        <v>0.26</v>
      </c>
      <c r="V59" s="224">
        <f>ROUND(E59*U59,2)</f>
        <v>1.52</v>
      </c>
      <c r="W59" s="224"/>
      <c r="X59" s="224" t="s">
        <v>244</v>
      </c>
      <c r="Y59" s="224" t="s">
        <v>695</v>
      </c>
      <c r="Z59" s="214"/>
      <c r="AA59" s="214"/>
      <c r="AB59" s="214"/>
      <c r="AC59" s="214"/>
      <c r="AD59" s="214"/>
      <c r="AE59" s="214"/>
      <c r="AF59" s="214"/>
      <c r="AG59" s="214" t="s">
        <v>246</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2" x14ac:dyDescent="0.25">
      <c r="A60" s="221"/>
      <c r="B60" s="222"/>
      <c r="C60" s="254" t="s">
        <v>1985</v>
      </c>
      <c r="D60" s="248"/>
      <c r="E60" s="248"/>
      <c r="F60" s="248"/>
      <c r="G60" s="248"/>
      <c r="H60" s="224"/>
      <c r="I60" s="224"/>
      <c r="J60" s="224"/>
      <c r="K60" s="224"/>
      <c r="L60" s="224"/>
      <c r="M60" s="224"/>
      <c r="N60" s="223"/>
      <c r="O60" s="223"/>
      <c r="P60" s="223"/>
      <c r="Q60" s="223"/>
      <c r="R60" s="224"/>
      <c r="S60" s="224"/>
      <c r="T60" s="224"/>
      <c r="U60" s="224"/>
      <c r="V60" s="224"/>
      <c r="W60" s="224"/>
      <c r="X60" s="224"/>
      <c r="Y60" s="224"/>
      <c r="Z60" s="214"/>
      <c r="AA60" s="214"/>
      <c r="AB60" s="214"/>
      <c r="AC60" s="214"/>
      <c r="AD60" s="214"/>
      <c r="AE60" s="214"/>
      <c r="AF60" s="214"/>
      <c r="AG60" s="214" t="s">
        <v>250</v>
      </c>
      <c r="AH60" s="214"/>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2" x14ac:dyDescent="0.25">
      <c r="A61" s="221"/>
      <c r="B61" s="222"/>
      <c r="C61" s="253" t="s">
        <v>2018</v>
      </c>
      <c r="D61" s="228"/>
      <c r="E61" s="229">
        <v>5.85</v>
      </c>
      <c r="F61" s="224"/>
      <c r="G61" s="224"/>
      <c r="H61" s="224"/>
      <c r="I61" s="224"/>
      <c r="J61" s="224"/>
      <c r="K61" s="224"/>
      <c r="L61" s="224"/>
      <c r="M61" s="224"/>
      <c r="N61" s="223"/>
      <c r="O61" s="223"/>
      <c r="P61" s="223"/>
      <c r="Q61" s="223"/>
      <c r="R61" s="224"/>
      <c r="S61" s="224"/>
      <c r="T61" s="224"/>
      <c r="U61" s="224"/>
      <c r="V61" s="224"/>
      <c r="W61" s="224"/>
      <c r="X61" s="224"/>
      <c r="Y61" s="224"/>
      <c r="Z61" s="214"/>
      <c r="AA61" s="214"/>
      <c r="AB61" s="214"/>
      <c r="AC61" s="214"/>
      <c r="AD61" s="214"/>
      <c r="AE61" s="214"/>
      <c r="AF61" s="214"/>
      <c r="AG61" s="214" t="s">
        <v>252</v>
      </c>
      <c r="AH61" s="214">
        <v>0</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5">
      <c r="A62" s="238">
        <v>15</v>
      </c>
      <c r="B62" s="239" t="s">
        <v>2019</v>
      </c>
      <c r="C62" s="250" t="s">
        <v>2020</v>
      </c>
      <c r="D62" s="240" t="s">
        <v>2021</v>
      </c>
      <c r="E62" s="241">
        <v>0.58499999999999996</v>
      </c>
      <c r="F62" s="242"/>
      <c r="G62" s="243">
        <f>ROUND(E62*F62,2)</f>
        <v>0</v>
      </c>
      <c r="H62" s="242"/>
      <c r="I62" s="243">
        <f>ROUND(E62*H62,2)</f>
        <v>0</v>
      </c>
      <c r="J62" s="242"/>
      <c r="K62" s="243">
        <f>ROUND(E62*J62,2)</f>
        <v>0</v>
      </c>
      <c r="L62" s="243">
        <v>21</v>
      </c>
      <c r="M62" s="243">
        <f>G62*(1+L62/100)</f>
        <v>0</v>
      </c>
      <c r="N62" s="241">
        <v>1E-3</v>
      </c>
      <c r="O62" s="241">
        <f>ROUND(E62*N62,2)</f>
        <v>0</v>
      </c>
      <c r="P62" s="241">
        <v>0</v>
      </c>
      <c r="Q62" s="241">
        <f>ROUND(E62*P62,2)</f>
        <v>0</v>
      </c>
      <c r="R62" s="243" t="s">
        <v>801</v>
      </c>
      <c r="S62" s="243" t="s">
        <v>243</v>
      </c>
      <c r="T62" s="244" t="s">
        <v>243</v>
      </c>
      <c r="U62" s="224">
        <v>0</v>
      </c>
      <c r="V62" s="224">
        <f>ROUND(E62*U62,2)</f>
        <v>0</v>
      </c>
      <c r="W62" s="224"/>
      <c r="X62" s="224" t="s">
        <v>802</v>
      </c>
      <c r="Y62" s="224" t="s">
        <v>695</v>
      </c>
      <c r="Z62" s="214"/>
      <c r="AA62" s="214"/>
      <c r="AB62" s="214"/>
      <c r="AC62" s="214"/>
      <c r="AD62" s="214"/>
      <c r="AE62" s="214"/>
      <c r="AF62" s="214"/>
      <c r="AG62" s="214" t="s">
        <v>803</v>
      </c>
      <c r="AH62" s="214"/>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2" x14ac:dyDescent="0.25">
      <c r="A63" s="221"/>
      <c r="B63" s="222"/>
      <c r="C63" s="254" t="s">
        <v>1985</v>
      </c>
      <c r="D63" s="248"/>
      <c r="E63" s="248"/>
      <c r="F63" s="248"/>
      <c r="G63" s="248"/>
      <c r="H63" s="224"/>
      <c r="I63" s="224"/>
      <c r="J63" s="224"/>
      <c r="K63" s="224"/>
      <c r="L63" s="224"/>
      <c r="M63" s="224"/>
      <c r="N63" s="223"/>
      <c r="O63" s="223"/>
      <c r="P63" s="223"/>
      <c r="Q63" s="223"/>
      <c r="R63" s="224"/>
      <c r="S63" s="224"/>
      <c r="T63" s="224"/>
      <c r="U63" s="224"/>
      <c r="V63" s="224"/>
      <c r="W63" s="224"/>
      <c r="X63" s="224"/>
      <c r="Y63" s="224"/>
      <c r="Z63" s="214"/>
      <c r="AA63" s="214"/>
      <c r="AB63" s="214"/>
      <c r="AC63" s="214"/>
      <c r="AD63" s="214"/>
      <c r="AE63" s="214"/>
      <c r="AF63" s="214"/>
      <c r="AG63" s="214" t="s">
        <v>250</v>
      </c>
      <c r="AH63" s="214"/>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2" x14ac:dyDescent="0.25">
      <c r="A64" s="221"/>
      <c r="B64" s="222"/>
      <c r="C64" s="253" t="s">
        <v>2022</v>
      </c>
      <c r="D64" s="228"/>
      <c r="E64" s="229">
        <v>0.58499999999999996</v>
      </c>
      <c r="F64" s="224"/>
      <c r="G64" s="224"/>
      <c r="H64" s="224"/>
      <c r="I64" s="224"/>
      <c r="J64" s="224"/>
      <c r="K64" s="224"/>
      <c r="L64" s="224"/>
      <c r="M64" s="224"/>
      <c r="N64" s="223"/>
      <c r="O64" s="223"/>
      <c r="P64" s="223"/>
      <c r="Q64" s="223"/>
      <c r="R64" s="224"/>
      <c r="S64" s="224"/>
      <c r="T64" s="224"/>
      <c r="U64" s="224"/>
      <c r="V64" s="224"/>
      <c r="W64" s="224"/>
      <c r="X64" s="224"/>
      <c r="Y64" s="224"/>
      <c r="Z64" s="214"/>
      <c r="AA64" s="214"/>
      <c r="AB64" s="214"/>
      <c r="AC64" s="214"/>
      <c r="AD64" s="214"/>
      <c r="AE64" s="214"/>
      <c r="AF64" s="214"/>
      <c r="AG64" s="214" t="s">
        <v>252</v>
      </c>
      <c r="AH64" s="214">
        <v>0</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x14ac:dyDescent="0.25">
      <c r="A65" s="231" t="s">
        <v>237</v>
      </c>
      <c r="B65" s="232" t="s">
        <v>157</v>
      </c>
      <c r="C65" s="249" t="s">
        <v>158</v>
      </c>
      <c r="D65" s="233"/>
      <c r="E65" s="234"/>
      <c r="F65" s="235"/>
      <c r="G65" s="235">
        <f>SUMIF(AG66:AG72,"&lt;&gt;NOR",G66:G72)</f>
        <v>0</v>
      </c>
      <c r="H65" s="235"/>
      <c r="I65" s="235">
        <f>SUM(I66:I72)</f>
        <v>0</v>
      </c>
      <c r="J65" s="235"/>
      <c r="K65" s="235">
        <f>SUM(K66:K72)</f>
        <v>0</v>
      </c>
      <c r="L65" s="235"/>
      <c r="M65" s="235">
        <f>SUM(M66:M72)</f>
        <v>0</v>
      </c>
      <c r="N65" s="234"/>
      <c r="O65" s="234">
        <f>SUM(O66:O72)</f>
        <v>0.96</v>
      </c>
      <c r="P65" s="234"/>
      <c r="Q65" s="234">
        <f>SUM(Q66:Q72)</f>
        <v>0</v>
      </c>
      <c r="R65" s="235"/>
      <c r="S65" s="235"/>
      <c r="T65" s="236"/>
      <c r="U65" s="230"/>
      <c r="V65" s="230">
        <f>SUM(V66:V72)</f>
        <v>0.18</v>
      </c>
      <c r="W65" s="230"/>
      <c r="X65" s="230"/>
      <c r="Y65" s="230"/>
      <c r="AG65" t="s">
        <v>238</v>
      </c>
    </row>
    <row r="66" spans="1:60" outlineLevel="1" x14ac:dyDescent="0.25">
      <c r="A66" s="238">
        <v>16</v>
      </c>
      <c r="B66" s="239" t="s">
        <v>2023</v>
      </c>
      <c r="C66" s="250" t="s">
        <v>2024</v>
      </c>
      <c r="D66" s="240" t="s">
        <v>2025</v>
      </c>
      <c r="E66" s="241">
        <v>15.2</v>
      </c>
      <c r="F66" s="242"/>
      <c r="G66" s="243">
        <f>ROUND(E66*F66,2)</f>
        <v>0</v>
      </c>
      <c r="H66" s="242"/>
      <c r="I66" s="243">
        <f>ROUND(E66*H66,2)</f>
        <v>0</v>
      </c>
      <c r="J66" s="242"/>
      <c r="K66" s="243">
        <f>ROUND(E66*J66,2)</f>
        <v>0</v>
      </c>
      <c r="L66" s="243">
        <v>21</v>
      </c>
      <c r="M66" s="243">
        <f>G66*(1+L66/100)</f>
        <v>0</v>
      </c>
      <c r="N66" s="241">
        <v>0</v>
      </c>
      <c r="O66" s="241">
        <f>ROUND(E66*N66,2)</f>
        <v>0</v>
      </c>
      <c r="P66" s="241">
        <v>0</v>
      </c>
      <c r="Q66" s="241">
        <f>ROUND(E66*P66,2)</f>
        <v>0</v>
      </c>
      <c r="R66" s="243"/>
      <c r="S66" s="243" t="s">
        <v>2026</v>
      </c>
      <c r="T66" s="244" t="s">
        <v>2027</v>
      </c>
      <c r="U66" s="224">
        <v>0</v>
      </c>
      <c r="V66" s="224">
        <f>ROUND(E66*U66,2)</f>
        <v>0</v>
      </c>
      <c r="W66" s="224"/>
      <c r="X66" s="224" t="s">
        <v>256</v>
      </c>
      <c r="Y66" s="224" t="s">
        <v>695</v>
      </c>
      <c r="Z66" s="214"/>
      <c r="AA66" s="214"/>
      <c r="AB66" s="214"/>
      <c r="AC66" s="214"/>
      <c r="AD66" s="214"/>
      <c r="AE66" s="214"/>
      <c r="AF66" s="214"/>
      <c r="AG66" s="214" t="s">
        <v>257</v>
      </c>
      <c r="AH66" s="214"/>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2" x14ac:dyDescent="0.25">
      <c r="A67" s="221"/>
      <c r="B67" s="222"/>
      <c r="C67" s="254" t="s">
        <v>1985</v>
      </c>
      <c r="D67" s="248"/>
      <c r="E67" s="248"/>
      <c r="F67" s="248"/>
      <c r="G67" s="248"/>
      <c r="H67" s="224"/>
      <c r="I67" s="224"/>
      <c r="J67" s="224"/>
      <c r="K67" s="224"/>
      <c r="L67" s="224"/>
      <c r="M67" s="224"/>
      <c r="N67" s="223"/>
      <c r="O67" s="223"/>
      <c r="P67" s="223"/>
      <c r="Q67" s="223"/>
      <c r="R67" s="224"/>
      <c r="S67" s="224"/>
      <c r="T67" s="224"/>
      <c r="U67" s="224"/>
      <c r="V67" s="224"/>
      <c r="W67" s="224"/>
      <c r="X67" s="224"/>
      <c r="Y67" s="224"/>
      <c r="Z67" s="214"/>
      <c r="AA67" s="214"/>
      <c r="AB67" s="214"/>
      <c r="AC67" s="214"/>
      <c r="AD67" s="214"/>
      <c r="AE67" s="214"/>
      <c r="AF67" s="214"/>
      <c r="AG67" s="214" t="s">
        <v>250</v>
      </c>
      <c r="AH67" s="214"/>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2" x14ac:dyDescent="0.25">
      <c r="A68" s="221"/>
      <c r="B68" s="222"/>
      <c r="C68" s="253" t="s">
        <v>2028</v>
      </c>
      <c r="D68" s="228"/>
      <c r="E68" s="229">
        <v>15.2</v>
      </c>
      <c r="F68" s="224"/>
      <c r="G68" s="224"/>
      <c r="H68" s="224"/>
      <c r="I68" s="224"/>
      <c r="J68" s="224"/>
      <c r="K68" s="224"/>
      <c r="L68" s="224"/>
      <c r="M68" s="224"/>
      <c r="N68" s="223"/>
      <c r="O68" s="223"/>
      <c r="P68" s="223"/>
      <c r="Q68" s="223"/>
      <c r="R68" s="224"/>
      <c r="S68" s="224"/>
      <c r="T68" s="224"/>
      <c r="U68" s="224"/>
      <c r="V68" s="224"/>
      <c r="W68" s="224"/>
      <c r="X68" s="224"/>
      <c r="Y68" s="224"/>
      <c r="Z68" s="214"/>
      <c r="AA68" s="214"/>
      <c r="AB68" s="214"/>
      <c r="AC68" s="214"/>
      <c r="AD68" s="214"/>
      <c r="AE68" s="214"/>
      <c r="AF68" s="214"/>
      <c r="AG68" s="214" t="s">
        <v>252</v>
      </c>
      <c r="AH68" s="214">
        <v>0</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5">
      <c r="A69" s="238">
        <v>17</v>
      </c>
      <c r="B69" s="239" t="s">
        <v>2029</v>
      </c>
      <c r="C69" s="250" t="s">
        <v>2030</v>
      </c>
      <c r="D69" s="240" t="s">
        <v>241</v>
      </c>
      <c r="E69" s="241">
        <v>0.38</v>
      </c>
      <c r="F69" s="242"/>
      <c r="G69" s="243">
        <f>ROUND(E69*F69,2)</f>
        <v>0</v>
      </c>
      <c r="H69" s="242"/>
      <c r="I69" s="243">
        <f>ROUND(E69*H69,2)</f>
        <v>0</v>
      </c>
      <c r="J69" s="242"/>
      <c r="K69" s="243">
        <f>ROUND(E69*J69,2)</f>
        <v>0</v>
      </c>
      <c r="L69" s="243">
        <v>21</v>
      </c>
      <c r="M69" s="243">
        <f>G69*(1+L69/100)</f>
        <v>0</v>
      </c>
      <c r="N69" s="241">
        <v>2.5249999999999999</v>
      </c>
      <c r="O69" s="241">
        <f>ROUND(E69*N69,2)</f>
        <v>0.96</v>
      </c>
      <c r="P69" s="241">
        <v>0</v>
      </c>
      <c r="Q69" s="241">
        <f>ROUND(E69*P69,2)</f>
        <v>0</v>
      </c>
      <c r="R69" s="243" t="s">
        <v>398</v>
      </c>
      <c r="S69" s="243" t="s">
        <v>243</v>
      </c>
      <c r="T69" s="244" t="s">
        <v>243</v>
      </c>
      <c r="U69" s="224">
        <v>0.48</v>
      </c>
      <c r="V69" s="224">
        <f>ROUND(E69*U69,2)</f>
        <v>0.18</v>
      </c>
      <c r="W69" s="224"/>
      <c r="X69" s="224" t="s">
        <v>244</v>
      </c>
      <c r="Y69" s="224" t="s">
        <v>695</v>
      </c>
      <c r="Z69" s="214"/>
      <c r="AA69" s="214"/>
      <c r="AB69" s="214"/>
      <c r="AC69" s="214"/>
      <c r="AD69" s="214"/>
      <c r="AE69" s="214"/>
      <c r="AF69" s="214"/>
      <c r="AG69" s="214" t="s">
        <v>384</v>
      </c>
      <c r="AH69" s="214"/>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2" x14ac:dyDescent="0.25">
      <c r="A70" s="221"/>
      <c r="B70" s="222"/>
      <c r="C70" s="254" t="s">
        <v>1985</v>
      </c>
      <c r="D70" s="248"/>
      <c r="E70" s="248"/>
      <c r="F70" s="248"/>
      <c r="G70" s="248"/>
      <c r="H70" s="224"/>
      <c r="I70" s="224"/>
      <c r="J70" s="224"/>
      <c r="K70" s="224"/>
      <c r="L70" s="224"/>
      <c r="M70" s="224"/>
      <c r="N70" s="223"/>
      <c r="O70" s="223"/>
      <c r="P70" s="223"/>
      <c r="Q70" s="223"/>
      <c r="R70" s="224"/>
      <c r="S70" s="224"/>
      <c r="T70" s="224"/>
      <c r="U70" s="224"/>
      <c r="V70" s="224"/>
      <c r="W70" s="224"/>
      <c r="X70" s="224"/>
      <c r="Y70" s="224"/>
      <c r="Z70" s="214"/>
      <c r="AA70" s="214"/>
      <c r="AB70" s="214"/>
      <c r="AC70" s="214"/>
      <c r="AD70" s="214"/>
      <c r="AE70" s="214"/>
      <c r="AF70" s="214"/>
      <c r="AG70" s="214" t="s">
        <v>250</v>
      </c>
      <c r="AH70" s="214"/>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3" x14ac:dyDescent="0.25">
      <c r="A71" s="221"/>
      <c r="B71" s="222"/>
      <c r="C71" s="252" t="s">
        <v>2031</v>
      </c>
      <c r="D71" s="247"/>
      <c r="E71" s="247"/>
      <c r="F71" s="247"/>
      <c r="G71" s="247"/>
      <c r="H71" s="224"/>
      <c r="I71" s="224"/>
      <c r="J71" s="224"/>
      <c r="K71" s="224"/>
      <c r="L71" s="224"/>
      <c r="M71" s="224"/>
      <c r="N71" s="223"/>
      <c r="O71" s="223"/>
      <c r="P71" s="223"/>
      <c r="Q71" s="223"/>
      <c r="R71" s="224"/>
      <c r="S71" s="224"/>
      <c r="T71" s="224"/>
      <c r="U71" s="224"/>
      <c r="V71" s="224"/>
      <c r="W71" s="224"/>
      <c r="X71" s="224"/>
      <c r="Y71" s="224"/>
      <c r="Z71" s="214"/>
      <c r="AA71" s="214"/>
      <c r="AB71" s="214"/>
      <c r="AC71" s="214"/>
      <c r="AD71" s="214"/>
      <c r="AE71" s="214"/>
      <c r="AF71" s="214"/>
      <c r="AG71" s="214" t="s">
        <v>250</v>
      </c>
      <c r="AH71" s="214"/>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2" x14ac:dyDescent="0.25">
      <c r="A72" s="221"/>
      <c r="B72" s="222"/>
      <c r="C72" s="253" t="s">
        <v>2032</v>
      </c>
      <c r="D72" s="228"/>
      <c r="E72" s="229">
        <v>0.38</v>
      </c>
      <c r="F72" s="224"/>
      <c r="G72" s="224"/>
      <c r="H72" s="224"/>
      <c r="I72" s="224"/>
      <c r="J72" s="224"/>
      <c r="K72" s="224"/>
      <c r="L72" s="224"/>
      <c r="M72" s="224"/>
      <c r="N72" s="223"/>
      <c r="O72" s="223"/>
      <c r="P72" s="223"/>
      <c r="Q72" s="223"/>
      <c r="R72" s="224"/>
      <c r="S72" s="224"/>
      <c r="T72" s="224"/>
      <c r="U72" s="224"/>
      <c r="V72" s="224"/>
      <c r="W72" s="224"/>
      <c r="X72" s="224"/>
      <c r="Y72" s="224"/>
      <c r="Z72" s="214"/>
      <c r="AA72" s="214"/>
      <c r="AB72" s="214"/>
      <c r="AC72" s="214"/>
      <c r="AD72" s="214"/>
      <c r="AE72" s="214"/>
      <c r="AF72" s="214"/>
      <c r="AG72" s="214" t="s">
        <v>252</v>
      </c>
      <c r="AH72" s="214">
        <v>0</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x14ac:dyDescent="0.25">
      <c r="A73" s="231" t="s">
        <v>237</v>
      </c>
      <c r="B73" s="232" t="s">
        <v>161</v>
      </c>
      <c r="C73" s="249" t="s">
        <v>162</v>
      </c>
      <c r="D73" s="233"/>
      <c r="E73" s="234"/>
      <c r="F73" s="235"/>
      <c r="G73" s="235">
        <f>SUMIF(AG74:AG88,"&lt;&gt;NOR",G74:G88)</f>
        <v>0</v>
      </c>
      <c r="H73" s="235"/>
      <c r="I73" s="235">
        <f>SUM(I74:I88)</f>
        <v>0</v>
      </c>
      <c r="J73" s="235"/>
      <c r="K73" s="235">
        <f>SUM(K74:K88)</f>
        <v>0</v>
      </c>
      <c r="L73" s="235"/>
      <c r="M73" s="235">
        <f>SUM(M74:M88)</f>
        <v>0</v>
      </c>
      <c r="N73" s="234"/>
      <c r="O73" s="234">
        <f>SUM(O74:O88)</f>
        <v>0.22999999999999998</v>
      </c>
      <c r="P73" s="234"/>
      <c r="Q73" s="234">
        <f>SUM(Q74:Q88)</f>
        <v>0</v>
      </c>
      <c r="R73" s="235"/>
      <c r="S73" s="235"/>
      <c r="T73" s="236"/>
      <c r="U73" s="230"/>
      <c r="V73" s="230">
        <f>SUM(V74:V88)</f>
        <v>9.8800000000000008</v>
      </c>
      <c r="W73" s="230"/>
      <c r="X73" s="230"/>
      <c r="Y73" s="230"/>
      <c r="AG73" t="s">
        <v>238</v>
      </c>
    </row>
    <row r="74" spans="1:60" ht="20.399999999999999" outlineLevel="1" x14ac:dyDescent="0.25">
      <c r="A74" s="238">
        <v>18</v>
      </c>
      <c r="B74" s="239" t="s">
        <v>2033</v>
      </c>
      <c r="C74" s="250" t="s">
        <v>2034</v>
      </c>
      <c r="D74" s="240" t="s">
        <v>353</v>
      </c>
      <c r="E74" s="241">
        <v>19</v>
      </c>
      <c r="F74" s="242"/>
      <c r="G74" s="243">
        <f>ROUND(E74*F74,2)</f>
        <v>0</v>
      </c>
      <c r="H74" s="242"/>
      <c r="I74" s="243">
        <f>ROUND(E74*H74,2)</f>
        <v>0</v>
      </c>
      <c r="J74" s="242"/>
      <c r="K74" s="243">
        <f>ROUND(E74*J74,2)</f>
        <v>0</v>
      </c>
      <c r="L74" s="243">
        <v>21</v>
      </c>
      <c r="M74" s="243">
        <f>G74*(1+L74/100)</f>
        <v>0</v>
      </c>
      <c r="N74" s="241">
        <v>7.0200000000000002E-3</v>
      </c>
      <c r="O74" s="241">
        <f>ROUND(E74*N74,2)</f>
        <v>0.13</v>
      </c>
      <c r="P74" s="241">
        <v>0</v>
      </c>
      <c r="Q74" s="241">
        <f>ROUND(E74*P74,2)</f>
        <v>0</v>
      </c>
      <c r="R74" s="243" t="s">
        <v>369</v>
      </c>
      <c r="S74" s="243" t="s">
        <v>243</v>
      </c>
      <c r="T74" s="244" t="s">
        <v>243</v>
      </c>
      <c r="U74" s="224">
        <v>0.52</v>
      </c>
      <c r="V74" s="224">
        <f>ROUND(E74*U74,2)</f>
        <v>9.8800000000000008</v>
      </c>
      <c r="W74" s="224"/>
      <c r="X74" s="224" t="s">
        <v>244</v>
      </c>
      <c r="Y74" s="224" t="s">
        <v>695</v>
      </c>
      <c r="Z74" s="214"/>
      <c r="AA74" s="214"/>
      <c r="AB74" s="214"/>
      <c r="AC74" s="214"/>
      <c r="AD74" s="214"/>
      <c r="AE74" s="214"/>
      <c r="AF74" s="214"/>
      <c r="AG74" s="214" t="s">
        <v>384</v>
      </c>
      <c r="AH74" s="214"/>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2" x14ac:dyDescent="0.25">
      <c r="A75" s="221"/>
      <c r="B75" s="222"/>
      <c r="C75" s="251" t="s">
        <v>2035</v>
      </c>
      <c r="D75" s="246"/>
      <c r="E75" s="246"/>
      <c r="F75" s="246"/>
      <c r="G75" s="246"/>
      <c r="H75" s="224"/>
      <c r="I75" s="224"/>
      <c r="J75" s="224"/>
      <c r="K75" s="224"/>
      <c r="L75" s="224"/>
      <c r="M75" s="224"/>
      <c r="N75" s="223"/>
      <c r="O75" s="223"/>
      <c r="P75" s="223"/>
      <c r="Q75" s="223"/>
      <c r="R75" s="224"/>
      <c r="S75" s="224"/>
      <c r="T75" s="224"/>
      <c r="U75" s="224"/>
      <c r="V75" s="224"/>
      <c r="W75" s="224"/>
      <c r="X75" s="224"/>
      <c r="Y75" s="224"/>
      <c r="Z75" s="214"/>
      <c r="AA75" s="214"/>
      <c r="AB75" s="214"/>
      <c r="AC75" s="214"/>
      <c r="AD75" s="214"/>
      <c r="AE75" s="214"/>
      <c r="AF75" s="214"/>
      <c r="AG75" s="214" t="s">
        <v>248</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2" x14ac:dyDescent="0.25">
      <c r="A76" s="221"/>
      <c r="B76" s="222"/>
      <c r="C76" s="252" t="s">
        <v>1985</v>
      </c>
      <c r="D76" s="247"/>
      <c r="E76" s="247"/>
      <c r="F76" s="247"/>
      <c r="G76" s="247"/>
      <c r="H76" s="224"/>
      <c r="I76" s="224"/>
      <c r="J76" s="224"/>
      <c r="K76" s="224"/>
      <c r="L76" s="224"/>
      <c r="M76" s="224"/>
      <c r="N76" s="223"/>
      <c r="O76" s="223"/>
      <c r="P76" s="223"/>
      <c r="Q76" s="223"/>
      <c r="R76" s="224"/>
      <c r="S76" s="224"/>
      <c r="T76" s="224"/>
      <c r="U76" s="224"/>
      <c r="V76" s="224"/>
      <c r="W76" s="224"/>
      <c r="X76" s="224"/>
      <c r="Y76" s="224"/>
      <c r="Z76" s="214"/>
      <c r="AA76" s="214"/>
      <c r="AB76" s="214"/>
      <c r="AC76" s="214"/>
      <c r="AD76" s="214"/>
      <c r="AE76" s="214"/>
      <c r="AF76" s="214"/>
      <c r="AG76" s="214" t="s">
        <v>250</v>
      </c>
      <c r="AH76" s="214"/>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outlineLevel="2" x14ac:dyDescent="0.25">
      <c r="A77" s="221"/>
      <c r="B77" s="222"/>
      <c r="C77" s="253" t="s">
        <v>2036</v>
      </c>
      <c r="D77" s="228"/>
      <c r="E77" s="229">
        <v>4</v>
      </c>
      <c r="F77" s="224"/>
      <c r="G77" s="224"/>
      <c r="H77" s="224"/>
      <c r="I77" s="224"/>
      <c r="J77" s="224"/>
      <c r="K77" s="224"/>
      <c r="L77" s="224"/>
      <c r="M77" s="224"/>
      <c r="N77" s="223"/>
      <c r="O77" s="223"/>
      <c r="P77" s="223"/>
      <c r="Q77" s="223"/>
      <c r="R77" s="224"/>
      <c r="S77" s="224"/>
      <c r="T77" s="224"/>
      <c r="U77" s="224"/>
      <c r="V77" s="224"/>
      <c r="W77" s="224"/>
      <c r="X77" s="224"/>
      <c r="Y77" s="224"/>
      <c r="Z77" s="214"/>
      <c r="AA77" s="214"/>
      <c r="AB77" s="214"/>
      <c r="AC77" s="214"/>
      <c r="AD77" s="214"/>
      <c r="AE77" s="214"/>
      <c r="AF77" s="214"/>
      <c r="AG77" s="214" t="s">
        <v>252</v>
      </c>
      <c r="AH77" s="214">
        <v>0</v>
      </c>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3" x14ac:dyDescent="0.25">
      <c r="A78" s="221"/>
      <c r="B78" s="222"/>
      <c r="C78" s="253" t="s">
        <v>2037</v>
      </c>
      <c r="D78" s="228"/>
      <c r="E78" s="229">
        <v>10</v>
      </c>
      <c r="F78" s="224"/>
      <c r="G78" s="224"/>
      <c r="H78" s="224"/>
      <c r="I78" s="224"/>
      <c r="J78" s="224"/>
      <c r="K78" s="224"/>
      <c r="L78" s="224"/>
      <c r="M78" s="224"/>
      <c r="N78" s="223"/>
      <c r="O78" s="223"/>
      <c r="P78" s="223"/>
      <c r="Q78" s="223"/>
      <c r="R78" s="224"/>
      <c r="S78" s="224"/>
      <c r="T78" s="224"/>
      <c r="U78" s="224"/>
      <c r="V78" s="224"/>
      <c r="W78" s="224"/>
      <c r="X78" s="224"/>
      <c r="Y78" s="224"/>
      <c r="Z78" s="214"/>
      <c r="AA78" s="214"/>
      <c r="AB78" s="214"/>
      <c r="AC78" s="214"/>
      <c r="AD78" s="214"/>
      <c r="AE78" s="214"/>
      <c r="AF78" s="214"/>
      <c r="AG78" s="214" t="s">
        <v>252</v>
      </c>
      <c r="AH78" s="214">
        <v>0</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outlineLevel="3" x14ac:dyDescent="0.25">
      <c r="A79" s="221"/>
      <c r="B79" s="222"/>
      <c r="C79" s="253" t="s">
        <v>2038</v>
      </c>
      <c r="D79" s="228"/>
      <c r="E79" s="229">
        <v>2</v>
      </c>
      <c r="F79" s="224"/>
      <c r="G79" s="224"/>
      <c r="H79" s="224"/>
      <c r="I79" s="224"/>
      <c r="J79" s="224"/>
      <c r="K79" s="224"/>
      <c r="L79" s="224"/>
      <c r="M79" s="224"/>
      <c r="N79" s="223"/>
      <c r="O79" s="223"/>
      <c r="P79" s="223"/>
      <c r="Q79" s="223"/>
      <c r="R79" s="224"/>
      <c r="S79" s="224"/>
      <c r="T79" s="224"/>
      <c r="U79" s="224"/>
      <c r="V79" s="224"/>
      <c r="W79" s="224"/>
      <c r="X79" s="224"/>
      <c r="Y79" s="224"/>
      <c r="Z79" s="214"/>
      <c r="AA79" s="214"/>
      <c r="AB79" s="214"/>
      <c r="AC79" s="214"/>
      <c r="AD79" s="214"/>
      <c r="AE79" s="214"/>
      <c r="AF79" s="214"/>
      <c r="AG79" s="214" t="s">
        <v>252</v>
      </c>
      <c r="AH79" s="214">
        <v>0</v>
      </c>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3" x14ac:dyDescent="0.25">
      <c r="A80" s="221"/>
      <c r="B80" s="222"/>
      <c r="C80" s="253" t="s">
        <v>2039</v>
      </c>
      <c r="D80" s="228"/>
      <c r="E80" s="229">
        <v>3</v>
      </c>
      <c r="F80" s="224"/>
      <c r="G80" s="224"/>
      <c r="H80" s="224"/>
      <c r="I80" s="224"/>
      <c r="J80" s="224"/>
      <c r="K80" s="224"/>
      <c r="L80" s="224"/>
      <c r="M80" s="224"/>
      <c r="N80" s="223"/>
      <c r="O80" s="223"/>
      <c r="P80" s="223"/>
      <c r="Q80" s="223"/>
      <c r="R80" s="224"/>
      <c r="S80" s="224"/>
      <c r="T80" s="224"/>
      <c r="U80" s="224"/>
      <c r="V80" s="224"/>
      <c r="W80" s="224"/>
      <c r="X80" s="224"/>
      <c r="Y80" s="224"/>
      <c r="Z80" s="214"/>
      <c r="AA80" s="214"/>
      <c r="AB80" s="214"/>
      <c r="AC80" s="214"/>
      <c r="AD80" s="214"/>
      <c r="AE80" s="214"/>
      <c r="AF80" s="214"/>
      <c r="AG80" s="214" t="s">
        <v>252</v>
      </c>
      <c r="AH80" s="214">
        <v>0</v>
      </c>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ht="20.399999999999999" outlineLevel="1" x14ac:dyDescent="0.25">
      <c r="A81" s="238">
        <v>19</v>
      </c>
      <c r="B81" s="239" t="s">
        <v>2040</v>
      </c>
      <c r="C81" s="250" t="s">
        <v>2041</v>
      </c>
      <c r="D81" s="240" t="s">
        <v>353</v>
      </c>
      <c r="E81" s="241">
        <v>4</v>
      </c>
      <c r="F81" s="242"/>
      <c r="G81" s="243">
        <f>ROUND(E81*F81,2)</f>
        <v>0</v>
      </c>
      <c r="H81" s="242"/>
      <c r="I81" s="243">
        <f>ROUND(E81*H81,2)</f>
        <v>0</v>
      </c>
      <c r="J81" s="242"/>
      <c r="K81" s="243">
        <f>ROUND(E81*J81,2)</f>
        <v>0</v>
      </c>
      <c r="L81" s="243">
        <v>21</v>
      </c>
      <c r="M81" s="243">
        <f>G81*(1+L81/100)</f>
        <v>0</v>
      </c>
      <c r="N81" s="241">
        <v>4.5999999999999999E-3</v>
      </c>
      <c r="O81" s="241">
        <f>ROUND(E81*N81,2)</f>
        <v>0.02</v>
      </c>
      <c r="P81" s="241">
        <v>0</v>
      </c>
      <c r="Q81" s="241">
        <f>ROUND(E81*P81,2)</f>
        <v>0</v>
      </c>
      <c r="R81" s="243" t="s">
        <v>801</v>
      </c>
      <c r="S81" s="243" t="s">
        <v>243</v>
      </c>
      <c r="T81" s="244" t="s">
        <v>243</v>
      </c>
      <c r="U81" s="224">
        <v>0</v>
      </c>
      <c r="V81" s="224">
        <f>ROUND(E81*U81,2)</f>
        <v>0</v>
      </c>
      <c r="W81" s="224"/>
      <c r="X81" s="224" t="s">
        <v>802</v>
      </c>
      <c r="Y81" s="224" t="s">
        <v>695</v>
      </c>
      <c r="Z81" s="214"/>
      <c r="AA81" s="214"/>
      <c r="AB81" s="214"/>
      <c r="AC81" s="214"/>
      <c r="AD81" s="214"/>
      <c r="AE81" s="214"/>
      <c r="AF81" s="214"/>
      <c r="AG81" s="214" t="s">
        <v>980</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2" x14ac:dyDescent="0.25">
      <c r="A82" s="221"/>
      <c r="B82" s="222"/>
      <c r="C82" s="254" t="s">
        <v>1985</v>
      </c>
      <c r="D82" s="248"/>
      <c r="E82" s="248"/>
      <c r="F82" s="248"/>
      <c r="G82" s="248"/>
      <c r="H82" s="224"/>
      <c r="I82" s="224"/>
      <c r="J82" s="224"/>
      <c r="K82" s="224"/>
      <c r="L82" s="224"/>
      <c r="M82" s="224"/>
      <c r="N82" s="223"/>
      <c r="O82" s="223"/>
      <c r="P82" s="223"/>
      <c r="Q82" s="223"/>
      <c r="R82" s="224"/>
      <c r="S82" s="224"/>
      <c r="T82" s="224"/>
      <c r="U82" s="224"/>
      <c r="V82" s="224"/>
      <c r="W82" s="224"/>
      <c r="X82" s="224"/>
      <c r="Y82" s="224"/>
      <c r="Z82" s="214"/>
      <c r="AA82" s="214"/>
      <c r="AB82" s="214"/>
      <c r="AC82" s="214"/>
      <c r="AD82" s="214"/>
      <c r="AE82" s="214"/>
      <c r="AF82" s="214"/>
      <c r="AG82" s="214" t="s">
        <v>250</v>
      </c>
      <c r="AH82" s="214"/>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2" x14ac:dyDescent="0.25">
      <c r="A83" s="221"/>
      <c r="B83" s="222"/>
      <c r="C83" s="253" t="s">
        <v>2036</v>
      </c>
      <c r="D83" s="228"/>
      <c r="E83" s="229">
        <v>4</v>
      </c>
      <c r="F83" s="224"/>
      <c r="G83" s="224"/>
      <c r="H83" s="224"/>
      <c r="I83" s="224"/>
      <c r="J83" s="224"/>
      <c r="K83" s="224"/>
      <c r="L83" s="224"/>
      <c r="M83" s="224"/>
      <c r="N83" s="223"/>
      <c r="O83" s="223"/>
      <c r="P83" s="223"/>
      <c r="Q83" s="223"/>
      <c r="R83" s="224"/>
      <c r="S83" s="224"/>
      <c r="T83" s="224"/>
      <c r="U83" s="224"/>
      <c r="V83" s="224"/>
      <c r="W83" s="224"/>
      <c r="X83" s="224"/>
      <c r="Y83" s="224"/>
      <c r="Z83" s="214"/>
      <c r="AA83" s="214"/>
      <c r="AB83" s="214"/>
      <c r="AC83" s="214"/>
      <c r="AD83" s="214"/>
      <c r="AE83" s="214"/>
      <c r="AF83" s="214"/>
      <c r="AG83" s="214" t="s">
        <v>252</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ht="20.399999999999999" outlineLevel="1" x14ac:dyDescent="0.25">
      <c r="A84" s="238">
        <v>20</v>
      </c>
      <c r="B84" s="239" t="s">
        <v>2042</v>
      </c>
      <c r="C84" s="250" t="s">
        <v>2043</v>
      </c>
      <c r="D84" s="240" t="s">
        <v>353</v>
      </c>
      <c r="E84" s="241">
        <v>15</v>
      </c>
      <c r="F84" s="242"/>
      <c r="G84" s="243">
        <f>ROUND(E84*F84,2)</f>
        <v>0</v>
      </c>
      <c r="H84" s="242"/>
      <c r="I84" s="243">
        <f>ROUND(E84*H84,2)</f>
        <v>0</v>
      </c>
      <c r="J84" s="242"/>
      <c r="K84" s="243">
        <f>ROUND(E84*J84,2)</f>
        <v>0</v>
      </c>
      <c r="L84" s="243">
        <v>21</v>
      </c>
      <c r="M84" s="243">
        <f>G84*(1+L84/100)</f>
        <v>0</v>
      </c>
      <c r="N84" s="241">
        <v>5.1000000000000004E-3</v>
      </c>
      <c r="O84" s="241">
        <f>ROUND(E84*N84,2)</f>
        <v>0.08</v>
      </c>
      <c r="P84" s="241">
        <v>0</v>
      </c>
      <c r="Q84" s="241">
        <f>ROUND(E84*P84,2)</f>
        <v>0</v>
      </c>
      <c r="R84" s="243" t="s">
        <v>801</v>
      </c>
      <c r="S84" s="243" t="s">
        <v>243</v>
      </c>
      <c r="T84" s="244" t="s">
        <v>243</v>
      </c>
      <c r="U84" s="224">
        <v>0</v>
      </c>
      <c r="V84" s="224">
        <f>ROUND(E84*U84,2)</f>
        <v>0</v>
      </c>
      <c r="W84" s="224"/>
      <c r="X84" s="224" t="s">
        <v>802</v>
      </c>
      <c r="Y84" s="224" t="s">
        <v>695</v>
      </c>
      <c r="Z84" s="214"/>
      <c r="AA84" s="214"/>
      <c r="AB84" s="214"/>
      <c r="AC84" s="214"/>
      <c r="AD84" s="214"/>
      <c r="AE84" s="214"/>
      <c r="AF84" s="214"/>
      <c r="AG84" s="214" t="s">
        <v>980</v>
      </c>
      <c r="AH84" s="214"/>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2" x14ac:dyDescent="0.25">
      <c r="A85" s="221"/>
      <c r="B85" s="222"/>
      <c r="C85" s="254" t="s">
        <v>1985</v>
      </c>
      <c r="D85" s="248"/>
      <c r="E85" s="248"/>
      <c r="F85" s="248"/>
      <c r="G85" s="248"/>
      <c r="H85" s="224"/>
      <c r="I85" s="224"/>
      <c r="J85" s="224"/>
      <c r="K85" s="224"/>
      <c r="L85" s="224"/>
      <c r="M85" s="224"/>
      <c r="N85" s="223"/>
      <c r="O85" s="223"/>
      <c r="P85" s="223"/>
      <c r="Q85" s="223"/>
      <c r="R85" s="224"/>
      <c r="S85" s="224"/>
      <c r="T85" s="224"/>
      <c r="U85" s="224"/>
      <c r="V85" s="224"/>
      <c r="W85" s="224"/>
      <c r="X85" s="224"/>
      <c r="Y85" s="224"/>
      <c r="Z85" s="214"/>
      <c r="AA85" s="214"/>
      <c r="AB85" s="214"/>
      <c r="AC85" s="214"/>
      <c r="AD85" s="214"/>
      <c r="AE85" s="214"/>
      <c r="AF85" s="214"/>
      <c r="AG85" s="214" t="s">
        <v>250</v>
      </c>
      <c r="AH85" s="214"/>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2" x14ac:dyDescent="0.25">
      <c r="A86" s="221"/>
      <c r="B86" s="222"/>
      <c r="C86" s="253" t="s">
        <v>2037</v>
      </c>
      <c r="D86" s="228"/>
      <c r="E86" s="229">
        <v>10</v>
      </c>
      <c r="F86" s="224"/>
      <c r="G86" s="224"/>
      <c r="H86" s="224"/>
      <c r="I86" s="224"/>
      <c r="J86" s="224"/>
      <c r="K86" s="224"/>
      <c r="L86" s="224"/>
      <c r="M86" s="224"/>
      <c r="N86" s="223"/>
      <c r="O86" s="223"/>
      <c r="P86" s="223"/>
      <c r="Q86" s="223"/>
      <c r="R86" s="224"/>
      <c r="S86" s="224"/>
      <c r="T86" s="224"/>
      <c r="U86" s="224"/>
      <c r="V86" s="224"/>
      <c r="W86" s="224"/>
      <c r="X86" s="224"/>
      <c r="Y86" s="224"/>
      <c r="Z86" s="214"/>
      <c r="AA86" s="214"/>
      <c r="AB86" s="214"/>
      <c r="AC86" s="214"/>
      <c r="AD86" s="214"/>
      <c r="AE86" s="214"/>
      <c r="AF86" s="214"/>
      <c r="AG86" s="214" t="s">
        <v>252</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3" x14ac:dyDescent="0.25">
      <c r="A87" s="221"/>
      <c r="B87" s="222"/>
      <c r="C87" s="253" t="s">
        <v>2038</v>
      </c>
      <c r="D87" s="228"/>
      <c r="E87" s="229">
        <v>2</v>
      </c>
      <c r="F87" s="224"/>
      <c r="G87" s="224"/>
      <c r="H87" s="224"/>
      <c r="I87" s="224"/>
      <c r="J87" s="224"/>
      <c r="K87" s="224"/>
      <c r="L87" s="224"/>
      <c r="M87" s="224"/>
      <c r="N87" s="223"/>
      <c r="O87" s="223"/>
      <c r="P87" s="223"/>
      <c r="Q87" s="223"/>
      <c r="R87" s="224"/>
      <c r="S87" s="224"/>
      <c r="T87" s="224"/>
      <c r="U87" s="224"/>
      <c r="V87" s="224"/>
      <c r="W87" s="224"/>
      <c r="X87" s="224"/>
      <c r="Y87" s="224"/>
      <c r="Z87" s="214"/>
      <c r="AA87" s="214"/>
      <c r="AB87" s="214"/>
      <c r="AC87" s="214"/>
      <c r="AD87" s="214"/>
      <c r="AE87" s="214"/>
      <c r="AF87" s="214"/>
      <c r="AG87" s="214" t="s">
        <v>252</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3" x14ac:dyDescent="0.25">
      <c r="A88" s="221"/>
      <c r="B88" s="222"/>
      <c r="C88" s="253" t="s">
        <v>2039</v>
      </c>
      <c r="D88" s="228"/>
      <c r="E88" s="229">
        <v>3</v>
      </c>
      <c r="F88" s="224"/>
      <c r="G88" s="224"/>
      <c r="H88" s="224"/>
      <c r="I88" s="224"/>
      <c r="J88" s="224"/>
      <c r="K88" s="224"/>
      <c r="L88" s="224"/>
      <c r="M88" s="224"/>
      <c r="N88" s="223"/>
      <c r="O88" s="223"/>
      <c r="P88" s="223"/>
      <c r="Q88" s="223"/>
      <c r="R88" s="224"/>
      <c r="S88" s="224"/>
      <c r="T88" s="224"/>
      <c r="U88" s="224"/>
      <c r="V88" s="224"/>
      <c r="W88" s="224"/>
      <c r="X88" s="224"/>
      <c r="Y88" s="224"/>
      <c r="Z88" s="214"/>
      <c r="AA88" s="214"/>
      <c r="AB88" s="214"/>
      <c r="AC88" s="214"/>
      <c r="AD88" s="214"/>
      <c r="AE88" s="214"/>
      <c r="AF88" s="214"/>
      <c r="AG88" s="214" t="s">
        <v>252</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x14ac:dyDescent="0.25">
      <c r="A89" s="231" t="s">
        <v>237</v>
      </c>
      <c r="B89" s="232" t="s">
        <v>165</v>
      </c>
      <c r="C89" s="249" t="s">
        <v>166</v>
      </c>
      <c r="D89" s="233"/>
      <c r="E89" s="234"/>
      <c r="F89" s="235"/>
      <c r="G89" s="235">
        <f>SUMIF(AG90:AG120,"&lt;&gt;NOR",G90:G120)</f>
        <v>0</v>
      </c>
      <c r="H89" s="235"/>
      <c r="I89" s="235">
        <f>SUM(I90:I120)</f>
        <v>0</v>
      </c>
      <c r="J89" s="235"/>
      <c r="K89" s="235">
        <f>SUM(K90:K120)</f>
        <v>0</v>
      </c>
      <c r="L89" s="235"/>
      <c r="M89" s="235">
        <f>SUM(M90:M120)</f>
        <v>0</v>
      </c>
      <c r="N89" s="234"/>
      <c r="O89" s="234">
        <f>SUM(O90:O120)</f>
        <v>101.56</v>
      </c>
      <c r="P89" s="234"/>
      <c r="Q89" s="234">
        <f>SUM(Q90:Q120)</f>
        <v>0</v>
      </c>
      <c r="R89" s="235"/>
      <c r="S89" s="235"/>
      <c r="T89" s="236"/>
      <c r="U89" s="230"/>
      <c r="V89" s="230">
        <f>SUM(V90:V120)</f>
        <v>90.54</v>
      </c>
      <c r="W89" s="230"/>
      <c r="X89" s="230"/>
      <c r="Y89" s="230"/>
      <c r="AG89" t="s">
        <v>238</v>
      </c>
    </row>
    <row r="90" spans="1:60" outlineLevel="1" x14ac:dyDescent="0.25">
      <c r="A90" s="238">
        <v>21</v>
      </c>
      <c r="B90" s="239" t="s">
        <v>2044</v>
      </c>
      <c r="C90" s="250" t="s">
        <v>2045</v>
      </c>
      <c r="D90" s="240" t="s">
        <v>285</v>
      </c>
      <c r="E90" s="241">
        <v>45.195</v>
      </c>
      <c r="F90" s="242"/>
      <c r="G90" s="243">
        <f>ROUND(E90*F90,2)</f>
        <v>0</v>
      </c>
      <c r="H90" s="242"/>
      <c r="I90" s="243">
        <f>ROUND(E90*H90,2)</f>
        <v>0</v>
      </c>
      <c r="J90" s="242"/>
      <c r="K90" s="243">
        <f>ROUND(E90*J90,2)</f>
        <v>0</v>
      </c>
      <c r="L90" s="243">
        <v>21</v>
      </c>
      <c r="M90" s="243">
        <f>G90*(1+L90/100)</f>
        <v>0</v>
      </c>
      <c r="N90" s="241">
        <v>0.2024</v>
      </c>
      <c r="O90" s="241">
        <f>ROUND(E90*N90,2)</f>
        <v>9.15</v>
      </c>
      <c r="P90" s="241">
        <v>0</v>
      </c>
      <c r="Q90" s="241">
        <f>ROUND(E90*P90,2)</f>
        <v>0</v>
      </c>
      <c r="R90" s="243" t="s">
        <v>286</v>
      </c>
      <c r="S90" s="243" t="s">
        <v>243</v>
      </c>
      <c r="T90" s="244" t="s">
        <v>243</v>
      </c>
      <c r="U90" s="224">
        <v>2.5999999999999999E-2</v>
      </c>
      <c r="V90" s="224">
        <f>ROUND(E90*U90,2)</f>
        <v>1.18</v>
      </c>
      <c r="W90" s="224"/>
      <c r="X90" s="224" t="s">
        <v>244</v>
      </c>
      <c r="Y90" s="224" t="s">
        <v>245</v>
      </c>
      <c r="Z90" s="214"/>
      <c r="AA90" s="214"/>
      <c r="AB90" s="214"/>
      <c r="AC90" s="214"/>
      <c r="AD90" s="214"/>
      <c r="AE90" s="214"/>
      <c r="AF90" s="214"/>
      <c r="AG90" s="214" t="s">
        <v>246</v>
      </c>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2" x14ac:dyDescent="0.25">
      <c r="A91" s="221"/>
      <c r="B91" s="222"/>
      <c r="C91" s="251" t="s">
        <v>2046</v>
      </c>
      <c r="D91" s="246"/>
      <c r="E91" s="246"/>
      <c r="F91" s="246"/>
      <c r="G91" s="246"/>
      <c r="H91" s="224"/>
      <c r="I91" s="224"/>
      <c r="J91" s="224"/>
      <c r="K91" s="224"/>
      <c r="L91" s="224"/>
      <c r="M91" s="224"/>
      <c r="N91" s="223"/>
      <c r="O91" s="223"/>
      <c r="P91" s="223"/>
      <c r="Q91" s="223"/>
      <c r="R91" s="224"/>
      <c r="S91" s="224"/>
      <c r="T91" s="224"/>
      <c r="U91" s="224"/>
      <c r="V91" s="224"/>
      <c r="W91" s="224"/>
      <c r="X91" s="224"/>
      <c r="Y91" s="224"/>
      <c r="Z91" s="214"/>
      <c r="AA91" s="214"/>
      <c r="AB91" s="214"/>
      <c r="AC91" s="214"/>
      <c r="AD91" s="214"/>
      <c r="AE91" s="214"/>
      <c r="AF91" s="214"/>
      <c r="AG91" s="214" t="s">
        <v>248</v>
      </c>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2" x14ac:dyDescent="0.25">
      <c r="A92" s="221"/>
      <c r="B92" s="222"/>
      <c r="C92" s="252" t="s">
        <v>1985</v>
      </c>
      <c r="D92" s="247"/>
      <c r="E92" s="247"/>
      <c r="F92" s="247"/>
      <c r="G92" s="247"/>
      <c r="H92" s="224"/>
      <c r="I92" s="224"/>
      <c r="J92" s="224"/>
      <c r="K92" s="224"/>
      <c r="L92" s="224"/>
      <c r="M92" s="224"/>
      <c r="N92" s="223"/>
      <c r="O92" s="223"/>
      <c r="P92" s="223"/>
      <c r="Q92" s="223"/>
      <c r="R92" s="224"/>
      <c r="S92" s="224"/>
      <c r="T92" s="224"/>
      <c r="U92" s="224"/>
      <c r="V92" s="224"/>
      <c r="W92" s="224"/>
      <c r="X92" s="224"/>
      <c r="Y92" s="224"/>
      <c r="Z92" s="214"/>
      <c r="AA92" s="214"/>
      <c r="AB92" s="214"/>
      <c r="AC92" s="214"/>
      <c r="AD92" s="214"/>
      <c r="AE92" s="214"/>
      <c r="AF92" s="214"/>
      <c r="AG92" s="214" t="s">
        <v>250</v>
      </c>
      <c r="AH92" s="214"/>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2" x14ac:dyDescent="0.25">
      <c r="A93" s="221"/>
      <c r="B93" s="222"/>
      <c r="C93" s="253" t="s">
        <v>2047</v>
      </c>
      <c r="D93" s="228"/>
      <c r="E93" s="229">
        <v>45.195</v>
      </c>
      <c r="F93" s="224"/>
      <c r="G93" s="224"/>
      <c r="H93" s="224"/>
      <c r="I93" s="224"/>
      <c r="J93" s="224"/>
      <c r="K93" s="224"/>
      <c r="L93" s="224"/>
      <c r="M93" s="224"/>
      <c r="N93" s="223"/>
      <c r="O93" s="223"/>
      <c r="P93" s="223"/>
      <c r="Q93" s="223"/>
      <c r="R93" s="224"/>
      <c r="S93" s="224"/>
      <c r="T93" s="224"/>
      <c r="U93" s="224"/>
      <c r="V93" s="224"/>
      <c r="W93" s="224"/>
      <c r="X93" s="224"/>
      <c r="Y93" s="224"/>
      <c r="Z93" s="214"/>
      <c r="AA93" s="214"/>
      <c r="AB93" s="214"/>
      <c r="AC93" s="214"/>
      <c r="AD93" s="214"/>
      <c r="AE93" s="214"/>
      <c r="AF93" s="214"/>
      <c r="AG93" s="214" t="s">
        <v>252</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ht="20.399999999999999" outlineLevel="1" x14ac:dyDescent="0.25">
      <c r="A94" s="238">
        <v>22</v>
      </c>
      <c r="B94" s="239" t="s">
        <v>2048</v>
      </c>
      <c r="C94" s="250" t="s">
        <v>2049</v>
      </c>
      <c r="D94" s="240" t="s">
        <v>285</v>
      </c>
      <c r="E94" s="241">
        <v>170.2</v>
      </c>
      <c r="F94" s="242"/>
      <c r="G94" s="243">
        <f>ROUND(E94*F94,2)</f>
        <v>0</v>
      </c>
      <c r="H94" s="242"/>
      <c r="I94" s="243">
        <f>ROUND(E94*H94,2)</f>
        <v>0</v>
      </c>
      <c r="J94" s="242"/>
      <c r="K94" s="243">
        <f>ROUND(E94*J94,2)</f>
        <v>0</v>
      </c>
      <c r="L94" s="243">
        <v>21</v>
      </c>
      <c r="M94" s="243">
        <f>G94*(1+L94/100)</f>
        <v>0</v>
      </c>
      <c r="N94" s="241">
        <v>0.34499999999999997</v>
      </c>
      <c r="O94" s="241">
        <f>ROUND(E94*N94,2)</f>
        <v>58.72</v>
      </c>
      <c r="P94" s="241">
        <v>0</v>
      </c>
      <c r="Q94" s="241">
        <f>ROUND(E94*P94,2)</f>
        <v>0</v>
      </c>
      <c r="R94" s="243" t="s">
        <v>286</v>
      </c>
      <c r="S94" s="243" t="s">
        <v>243</v>
      </c>
      <c r="T94" s="244" t="s">
        <v>243</v>
      </c>
      <c r="U94" s="224">
        <v>2.5999999999999999E-2</v>
      </c>
      <c r="V94" s="224">
        <f>ROUND(E94*U94,2)</f>
        <v>4.43</v>
      </c>
      <c r="W94" s="224"/>
      <c r="X94" s="224" t="s">
        <v>244</v>
      </c>
      <c r="Y94" s="224" t="s">
        <v>695</v>
      </c>
      <c r="Z94" s="214"/>
      <c r="AA94" s="214"/>
      <c r="AB94" s="214"/>
      <c r="AC94" s="214"/>
      <c r="AD94" s="214"/>
      <c r="AE94" s="214"/>
      <c r="AF94" s="214"/>
      <c r="AG94" s="214" t="s">
        <v>246</v>
      </c>
      <c r="AH94" s="214"/>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2" x14ac:dyDescent="0.25">
      <c r="A95" s="221"/>
      <c r="B95" s="222"/>
      <c r="C95" s="254" t="s">
        <v>1985</v>
      </c>
      <c r="D95" s="248"/>
      <c r="E95" s="248"/>
      <c r="F95" s="248"/>
      <c r="G95" s="248"/>
      <c r="H95" s="224"/>
      <c r="I95" s="224"/>
      <c r="J95" s="224"/>
      <c r="K95" s="224"/>
      <c r="L95" s="224"/>
      <c r="M95" s="224"/>
      <c r="N95" s="223"/>
      <c r="O95" s="223"/>
      <c r="P95" s="223"/>
      <c r="Q95" s="223"/>
      <c r="R95" s="224"/>
      <c r="S95" s="224"/>
      <c r="T95" s="224"/>
      <c r="U95" s="224"/>
      <c r="V95" s="224"/>
      <c r="W95" s="224"/>
      <c r="X95" s="224"/>
      <c r="Y95" s="224"/>
      <c r="Z95" s="214"/>
      <c r="AA95" s="214"/>
      <c r="AB95" s="214"/>
      <c r="AC95" s="214"/>
      <c r="AD95" s="214"/>
      <c r="AE95" s="214"/>
      <c r="AF95" s="214"/>
      <c r="AG95" s="214" t="s">
        <v>250</v>
      </c>
      <c r="AH95" s="214"/>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2" x14ac:dyDescent="0.25">
      <c r="A96" s="221"/>
      <c r="B96" s="222"/>
      <c r="C96" s="253" t="s">
        <v>2050</v>
      </c>
      <c r="D96" s="228"/>
      <c r="E96" s="229">
        <v>158.69999999999999</v>
      </c>
      <c r="F96" s="224"/>
      <c r="G96" s="224"/>
      <c r="H96" s="224"/>
      <c r="I96" s="224"/>
      <c r="J96" s="224"/>
      <c r="K96" s="224"/>
      <c r="L96" s="224"/>
      <c r="M96" s="224"/>
      <c r="N96" s="223"/>
      <c r="O96" s="223"/>
      <c r="P96" s="223"/>
      <c r="Q96" s="223"/>
      <c r="R96" s="224"/>
      <c r="S96" s="224"/>
      <c r="T96" s="224"/>
      <c r="U96" s="224"/>
      <c r="V96" s="224"/>
      <c r="W96" s="224"/>
      <c r="X96" s="224"/>
      <c r="Y96" s="224"/>
      <c r="Z96" s="214"/>
      <c r="AA96" s="214"/>
      <c r="AB96" s="214"/>
      <c r="AC96" s="214"/>
      <c r="AD96" s="214"/>
      <c r="AE96" s="214"/>
      <c r="AF96" s="214"/>
      <c r="AG96" s="214" t="s">
        <v>252</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3" x14ac:dyDescent="0.25">
      <c r="A97" s="221"/>
      <c r="B97" s="222"/>
      <c r="C97" s="253" t="s">
        <v>2051</v>
      </c>
      <c r="D97" s="228"/>
      <c r="E97" s="229">
        <v>11.5</v>
      </c>
      <c r="F97" s="224"/>
      <c r="G97" s="224"/>
      <c r="H97" s="224"/>
      <c r="I97" s="224"/>
      <c r="J97" s="224"/>
      <c r="K97" s="224"/>
      <c r="L97" s="224"/>
      <c r="M97" s="224"/>
      <c r="N97" s="223"/>
      <c r="O97" s="223"/>
      <c r="P97" s="223"/>
      <c r="Q97" s="223"/>
      <c r="R97" s="224"/>
      <c r="S97" s="224"/>
      <c r="T97" s="224"/>
      <c r="U97" s="224"/>
      <c r="V97" s="224"/>
      <c r="W97" s="224"/>
      <c r="X97" s="224"/>
      <c r="Y97" s="224"/>
      <c r="Z97" s="214"/>
      <c r="AA97" s="214"/>
      <c r="AB97" s="214"/>
      <c r="AC97" s="214"/>
      <c r="AD97" s="214"/>
      <c r="AE97" s="214"/>
      <c r="AF97" s="214"/>
      <c r="AG97" s="214" t="s">
        <v>252</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5">
      <c r="A98" s="238">
        <v>23</v>
      </c>
      <c r="B98" s="239" t="s">
        <v>2052</v>
      </c>
      <c r="C98" s="250" t="s">
        <v>2053</v>
      </c>
      <c r="D98" s="240" t="s">
        <v>285</v>
      </c>
      <c r="E98" s="241">
        <v>144.9</v>
      </c>
      <c r="F98" s="242"/>
      <c r="G98" s="243">
        <f>ROUND(E98*F98,2)</f>
        <v>0</v>
      </c>
      <c r="H98" s="242"/>
      <c r="I98" s="243">
        <f>ROUND(E98*H98,2)</f>
        <v>0</v>
      </c>
      <c r="J98" s="242"/>
      <c r="K98" s="243">
        <f>ROUND(E98*J98,2)</f>
        <v>0</v>
      </c>
      <c r="L98" s="243">
        <v>21</v>
      </c>
      <c r="M98" s="243">
        <f>G98*(1+L98/100)</f>
        <v>0</v>
      </c>
      <c r="N98" s="241">
        <v>0.12959999999999999</v>
      </c>
      <c r="O98" s="241">
        <f>ROUND(E98*N98,2)</f>
        <v>18.78</v>
      </c>
      <c r="P98" s="241">
        <v>0</v>
      </c>
      <c r="Q98" s="241">
        <f>ROUND(E98*P98,2)</f>
        <v>0</v>
      </c>
      <c r="R98" s="243" t="s">
        <v>801</v>
      </c>
      <c r="S98" s="243" t="s">
        <v>243</v>
      </c>
      <c r="T98" s="244" t="s">
        <v>243</v>
      </c>
      <c r="U98" s="224">
        <v>0</v>
      </c>
      <c r="V98" s="224">
        <f>ROUND(E98*U98,2)</f>
        <v>0</v>
      </c>
      <c r="W98" s="224"/>
      <c r="X98" s="224" t="s">
        <v>802</v>
      </c>
      <c r="Y98" s="224" t="s">
        <v>695</v>
      </c>
      <c r="Z98" s="214"/>
      <c r="AA98" s="214"/>
      <c r="AB98" s="214"/>
      <c r="AC98" s="214"/>
      <c r="AD98" s="214"/>
      <c r="AE98" s="214"/>
      <c r="AF98" s="214"/>
      <c r="AG98" s="214" t="s">
        <v>803</v>
      </c>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2" x14ac:dyDescent="0.25">
      <c r="A99" s="221"/>
      <c r="B99" s="222"/>
      <c r="C99" s="254" t="s">
        <v>1985</v>
      </c>
      <c r="D99" s="248"/>
      <c r="E99" s="248"/>
      <c r="F99" s="248"/>
      <c r="G99" s="248"/>
      <c r="H99" s="224"/>
      <c r="I99" s="224"/>
      <c r="J99" s="224"/>
      <c r="K99" s="224"/>
      <c r="L99" s="224"/>
      <c r="M99" s="224"/>
      <c r="N99" s="223"/>
      <c r="O99" s="223"/>
      <c r="P99" s="223"/>
      <c r="Q99" s="223"/>
      <c r="R99" s="224"/>
      <c r="S99" s="224"/>
      <c r="T99" s="224"/>
      <c r="U99" s="224"/>
      <c r="V99" s="224"/>
      <c r="W99" s="224"/>
      <c r="X99" s="224"/>
      <c r="Y99" s="224"/>
      <c r="Z99" s="214"/>
      <c r="AA99" s="214"/>
      <c r="AB99" s="214"/>
      <c r="AC99" s="214"/>
      <c r="AD99" s="214"/>
      <c r="AE99" s="214"/>
      <c r="AF99" s="214"/>
      <c r="AG99" s="214" t="s">
        <v>250</v>
      </c>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2" x14ac:dyDescent="0.25">
      <c r="A100" s="221"/>
      <c r="B100" s="222"/>
      <c r="C100" s="263" t="s">
        <v>588</v>
      </c>
      <c r="D100" s="259"/>
      <c r="E100" s="260"/>
      <c r="F100" s="224"/>
      <c r="G100" s="224"/>
      <c r="H100" s="224"/>
      <c r="I100" s="224"/>
      <c r="J100" s="224"/>
      <c r="K100" s="224"/>
      <c r="L100" s="224"/>
      <c r="M100" s="224"/>
      <c r="N100" s="223"/>
      <c r="O100" s="223"/>
      <c r="P100" s="223"/>
      <c r="Q100" s="223"/>
      <c r="R100" s="224"/>
      <c r="S100" s="224"/>
      <c r="T100" s="224"/>
      <c r="U100" s="224"/>
      <c r="V100" s="224"/>
      <c r="W100" s="224"/>
      <c r="X100" s="224"/>
      <c r="Y100" s="224"/>
      <c r="Z100" s="214"/>
      <c r="AA100" s="214"/>
      <c r="AB100" s="214"/>
      <c r="AC100" s="214"/>
      <c r="AD100" s="214"/>
      <c r="AE100" s="214"/>
      <c r="AF100" s="214"/>
      <c r="AG100" s="214" t="s">
        <v>252</v>
      </c>
      <c r="AH100" s="214"/>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3" x14ac:dyDescent="0.25">
      <c r="A101" s="221"/>
      <c r="B101" s="222"/>
      <c r="C101" s="264" t="s">
        <v>2054</v>
      </c>
      <c r="D101" s="259"/>
      <c r="E101" s="260">
        <v>138</v>
      </c>
      <c r="F101" s="224"/>
      <c r="G101" s="224"/>
      <c r="H101" s="224"/>
      <c r="I101" s="224"/>
      <c r="J101" s="224"/>
      <c r="K101" s="224"/>
      <c r="L101" s="224"/>
      <c r="M101" s="224"/>
      <c r="N101" s="223"/>
      <c r="O101" s="223"/>
      <c r="P101" s="223"/>
      <c r="Q101" s="223"/>
      <c r="R101" s="224"/>
      <c r="S101" s="224"/>
      <c r="T101" s="224"/>
      <c r="U101" s="224"/>
      <c r="V101" s="224"/>
      <c r="W101" s="224"/>
      <c r="X101" s="224"/>
      <c r="Y101" s="224"/>
      <c r="Z101" s="214"/>
      <c r="AA101" s="214"/>
      <c r="AB101" s="214"/>
      <c r="AC101" s="214"/>
      <c r="AD101" s="214"/>
      <c r="AE101" s="214"/>
      <c r="AF101" s="214"/>
      <c r="AG101" s="214" t="s">
        <v>252</v>
      </c>
      <c r="AH101" s="214">
        <v>2</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3" x14ac:dyDescent="0.25">
      <c r="A102" s="221"/>
      <c r="B102" s="222"/>
      <c r="C102" s="263" t="s">
        <v>600</v>
      </c>
      <c r="D102" s="259"/>
      <c r="E102" s="260"/>
      <c r="F102" s="224"/>
      <c r="G102" s="224"/>
      <c r="H102" s="224"/>
      <c r="I102" s="224"/>
      <c r="J102" s="224"/>
      <c r="K102" s="224"/>
      <c r="L102" s="224"/>
      <c r="M102" s="224"/>
      <c r="N102" s="223"/>
      <c r="O102" s="223"/>
      <c r="P102" s="223"/>
      <c r="Q102" s="223"/>
      <c r="R102" s="224"/>
      <c r="S102" s="224"/>
      <c r="T102" s="224"/>
      <c r="U102" s="224"/>
      <c r="V102" s="224"/>
      <c r="W102" s="224"/>
      <c r="X102" s="224"/>
      <c r="Y102" s="224"/>
      <c r="Z102" s="214"/>
      <c r="AA102" s="214"/>
      <c r="AB102" s="214"/>
      <c r="AC102" s="214"/>
      <c r="AD102" s="214"/>
      <c r="AE102" s="214"/>
      <c r="AF102" s="214"/>
      <c r="AG102" s="214" t="s">
        <v>252</v>
      </c>
      <c r="AH102" s="214"/>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3" x14ac:dyDescent="0.25">
      <c r="A103" s="221"/>
      <c r="B103" s="222"/>
      <c r="C103" s="253" t="s">
        <v>2055</v>
      </c>
      <c r="D103" s="228"/>
      <c r="E103" s="229">
        <v>144.9</v>
      </c>
      <c r="F103" s="224"/>
      <c r="G103" s="224"/>
      <c r="H103" s="224"/>
      <c r="I103" s="224"/>
      <c r="J103" s="224"/>
      <c r="K103" s="224"/>
      <c r="L103" s="224"/>
      <c r="M103" s="224"/>
      <c r="N103" s="223"/>
      <c r="O103" s="223"/>
      <c r="P103" s="223"/>
      <c r="Q103" s="223"/>
      <c r="R103" s="224"/>
      <c r="S103" s="224"/>
      <c r="T103" s="224"/>
      <c r="U103" s="224"/>
      <c r="V103" s="224"/>
      <c r="W103" s="224"/>
      <c r="X103" s="224"/>
      <c r="Y103" s="224"/>
      <c r="Z103" s="214"/>
      <c r="AA103" s="214"/>
      <c r="AB103" s="214"/>
      <c r="AC103" s="214"/>
      <c r="AD103" s="214"/>
      <c r="AE103" s="214"/>
      <c r="AF103" s="214"/>
      <c r="AG103" s="214" t="s">
        <v>252</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ht="20.399999999999999" outlineLevel="1" x14ac:dyDescent="0.25">
      <c r="A104" s="238">
        <v>24</v>
      </c>
      <c r="B104" s="239" t="s">
        <v>2056</v>
      </c>
      <c r="C104" s="250" t="s">
        <v>2057</v>
      </c>
      <c r="D104" s="240" t="s">
        <v>285</v>
      </c>
      <c r="E104" s="241">
        <v>10.5</v>
      </c>
      <c r="F104" s="242"/>
      <c r="G104" s="243">
        <f>ROUND(E104*F104,2)</f>
        <v>0</v>
      </c>
      <c r="H104" s="242"/>
      <c r="I104" s="243">
        <f>ROUND(E104*H104,2)</f>
        <v>0</v>
      </c>
      <c r="J104" s="242"/>
      <c r="K104" s="243">
        <f>ROUND(E104*J104,2)</f>
        <v>0</v>
      </c>
      <c r="L104" s="243">
        <v>21</v>
      </c>
      <c r="M104" s="243">
        <f>G104*(1+L104/100)</f>
        <v>0</v>
      </c>
      <c r="N104" s="241">
        <v>0.11</v>
      </c>
      <c r="O104" s="241">
        <f>ROUND(E104*N104,2)</f>
        <v>1.1599999999999999</v>
      </c>
      <c r="P104" s="241">
        <v>0</v>
      </c>
      <c r="Q104" s="241">
        <f>ROUND(E104*P104,2)</f>
        <v>0</v>
      </c>
      <c r="R104" s="243" t="s">
        <v>801</v>
      </c>
      <c r="S104" s="243" t="s">
        <v>243</v>
      </c>
      <c r="T104" s="244" t="s">
        <v>243</v>
      </c>
      <c r="U104" s="224">
        <v>0</v>
      </c>
      <c r="V104" s="224">
        <f>ROUND(E104*U104,2)</f>
        <v>0</v>
      </c>
      <c r="W104" s="224"/>
      <c r="X104" s="224" t="s">
        <v>802</v>
      </c>
      <c r="Y104" s="224" t="s">
        <v>695</v>
      </c>
      <c r="Z104" s="214"/>
      <c r="AA104" s="214"/>
      <c r="AB104" s="214"/>
      <c r="AC104" s="214"/>
      <c r="AD104" s="214"/>
      <c r="AE104" s="214"/>
      <c r="AF104" s="214"/>
      <c r="AG104" s="214" t="s">
        <v>803</v>
      </c>
      <c r="AH104" s="214"/>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2" x14ac:dyDescent="0.25">
      <c r="A105" s="221"/>
      <c r="B105" s="222"/>
      <c r="C105" s="254" t="s">
        <v>1985</v>
      </c>
      <c r="D105" s="248"/>
      <c r="E105" s="248"/>
      <c r="F105" s="248"/>
      <c r="G105" s="248"/>
      <c r="H105" s="224"/>
      <c r="I105" s="224"/>
      <c r="J105" s="224"/>
      <c r="K105" s="224"/>
      <c r="L105" s="224"/>
      <c r="M105" s="224"/>
      <c r="N105" s="223"/>
      <c r="O105" s="223"/>
      <c r="P105" s="223"/>
      <c r="Q105" s="223"/>
      <c r="R105" s="224"/>
      <c r="S105" s="224"/>
      <c r="T105" s="224"/>
      <c r="U105" s="224"/>
      <c r="V105" s="224"/>
      <c r="W105" s="224"/>
      <c r="X105" s="224"/>
      <c r="Y105" s="224"/>
      <c r="Z105" s="214"/>
      <c r="AA105" s="214"/>
      <c r="AB105" s="214"/>
      <c r="AC105" s="214"/>
      <c r="AD105" s="214"/>
      <c r="AE105" s="214"/>
      <c r="AF105" s="214"/>
      <c r="AG105" s="214" t="s">
        <v>250</v>
      </c>
      <c r="AH105" s="214"/>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2" x14ac:dyDescent="0.25">
      <c r="A106" s="221"/>
      <c r="B106" s="222"/>
      <c r="C106" s="263" t="s">
        <v>588</v>
      </c>
      <c r="D106" s="259"/>
      <c r="E106" s="260"/>
      <c r="F106" s="224"/>
      <c r="G106" s="224"/>
      <c r="H106" s="224"/>
      <c r="I106" s="224"/>
      <c r="J106" s="224"/>
      <c r="K106" s="224"/>
      <c r="L106" s="224"/>
      <c r="M106" s="224"/>
      <c r="N106" s="223"/>
      <c r="O106" s="223"/>
      <c r="P106" s="223"/>
      <c r="Q106" s="223"/>
      <c r="R106" s="224"/>
      <c r="S106" s="224"/>
      <c r="T106" s="224"/>
      <c r="U106" s="224"/>
      <c r="V106" s="224"/>
      <c r="W106" s="224"/>
      <c r="X106" s="224"/>
      <c r="Y106" s="224"/>
      <c r="Z106" s="214"/>
      <c r="AA106" s="214"/>
      <c r="AB106" s="214"/>
      <c r="AC106" s="214"/>
      <c r="AD106" s="214"/>
      <c r="AE106" s="214"/>
      <c r="AF106" s="214"/>
      <c r="AG106" s="214" t="s">
        <v>252</v>
      </c>
      <c r="AH106" s="214"/>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3" x14ac:dyDescent="0.25">
      <c r="A107" s="221"/>
      <c r="B107" s="222"/>
      <c r="C107" s="264" t="s">
        <v>2058</v>
      </c>
      <c r="D107" s="259"/>
      <c r="E107" s="260">
        <v>10</v>
      </c>
      <c r="F107" s="224"/>
      <c r="G107" s="224"/>
      <c r="H107" s="224"/>
      <c r="I107" s="224"/>
      <c r="J107" s="224"/>
      <c r="K107" s="224"/>
      <c r="L107" s="224"/>
      <c r="M107" s="224"/>
      <c r="N107" s="223"/>
      <c r="O107" s="223"/>
      <c r="P107" s="223"/>
      <c r="Q107" s="223"/>
      <c r="R107" s="224"/>
      <c r="S107" s="224"/>
      <c r="T107" s="224"/>
      <c r="U107" s="224"/>
      <c r="V107" s="224"/>
      <c r="W107" s="224"/>
      <c r="X107" s="224"/>
      <c r="Y107" s="224"/>
      <c r="Z107" s="214"/>
      <c r="AA107" s="214"/>
      <c r="AB107" s="214"/>
      <c r="AC107" s="214"/>
      <c r="AD107" s="214"/>
      <c r="AE107" s="214"/>
      <c r="AF107" s="214"/>
      <c r="AG107" s="214" t="s">
        <v>252</v>
      </c>
      <c r="AH107" s="214">
        <v>2</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3" x14ac:dyDescent="0.25">
      <c r="A108" s="221"/>
      <c r="B108" s="222"/>
      <c r="C108" s="263" t="s">
        <v>600</v>
      </c>
      <c r="D108" s="259"/>
      <c r="E108" s="260"/>
      <c r="F108" s="224"/>
      <c r="G108" s="224"/>
      <c r="H108" s="224"/>
      <c r="I108" s="224"/>
      <c r="J108" s="224"/>
      <c r="K108" s="224"/>
      <c r="L108" s="224"/>
      <c r="M108" s="224"/>
      <c r="N108" s="223"/>
      <c r="O108" s="223"/>
      <c r="P108" s="223"/>
      <c r="Q108" s="223"/>
      <c r="R108" s="224"/>
      <c r="S108" s="224"/>
      <c r="T108" s="224"/>
      <c r="U108" s="224"/>
      <c r="V108" s="224"/>
      <c r="W108" s="224"/>
      <c r="X108" s="224"/>
      <c r="Y108" s="224"/>
      <c r="Z108" s="214"/>
      <c r="AA108" s="214"/>
      <c r="AB108" s="214"/>
      <c r="AC108" s="214"/>
      <c r="AD108" s="214"/>
      <c r="AE108" s="214"/>
      <c r="AF108" s="214"/>
      <c r="AG108" s="214" t="s">
        <v>252</v>
      </c>
      <c r="AH108" s="214"/>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3" x14ac:dyDescent="0.25">
      <c r="A109" s="221"/>
      <c r="B109" s="222"/>
      <c r="C109" s="253" t="s">
        <v>2059</v>
      </c>
      <c r="D109" s="228"/>
      <c r="E109" s="229">
        <v>10.5</v>
      </c>
      <c r="F109" s="224"/>
      <c r="G109" s="224"/>
      <c r="H109" s="224"/>
      <c r="I109" s="224"/>
      <c r="J109" s="224"/>
      <c r="K109" s="224"/>
      <c r="L109" s="224"/>
      <c r="M109" s="224"/>
      <c r="N109" s="223"/>
      <c r="O109" s="223"/>
      <c r="P109" s="223"/>
      <c r="Q109" s="223"/>
      <c r="R109" s="224"/>
      <c r="S109" s="224"/>
      <c r="T109" s="224"/>
      <c r="U109" s="224"/>
      <c r="V109" s="224"/>
      <c r="W109" s="224"/>
      <c r="X109" s="224"/>
      <c r="Y109" s="224"/>
      <c r="Z109" s="214"/>
      <c r="AA109" s="214"/>
      <c r="AB109" s="214"/>
      <c r="AC109" s="214"/>
      <c r="AD109" s="214"/>
      <c r="AE109" s="214"/>
      <c r="AF109" s="214"/>
      <c r="AG109" s="214" t="s">
        <v>252</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5">
      <c r="A110" s="238">
        <v>25</v>
      </c>
      <c r="B110" s="239" t="s">
        <v>2060</v>
      </c>
      <c r="C110" s="250" t="s">
        <v>2061</v>
      </c>
      <c r="D110" s="240" t="s">
        <v>285</v>
      </c>
      <c r="E110" s="241">
        <v>138</v>
      </c>
      <c r="F110" s="242"/>
      <c r="G110" s="243">
        <f>ROUND(E110*F110,2)</f>
        <v>0</v>
      </c>
      <c r="H110" s="242"/>
      <c r="I110" s="243">
        <f>ROUND(E110*H110,2)</f>
        <v>0</v>
      </c>
      <c r="J110" s="242"/>
      <c r="K110" s="243">
        <f>ROUND(E110*J110,2)</f>
        <v>0</v>
      </c>
      <c r="L110" s="243">
        <v>21</v>
      </c>
      <c r="M110" s="243">
        <f>G110*(1+L110/100)</f>
        <v>0</v>
      </c>
      <c r="N110" s="241">
        <v>7.3899999999999993E-2</v>
      </c>
      <c r="O110" s="241">
        <f>ROUND(E110*N110,2)</f>
        <v>10.199999999999999</v>
      </c>
      <c r="P110" s="241">
        <v>0</v>
      </c>
      <c r="Q110" s="241">
        <f>ROUND(E110*P110,2)</f>
        <v>0</v>
      </c>
      <c r="R110" s="243" t="s">
        <v>286</v>
      </c>
      <c r="S110" s="243" t="s">
        <v>243</v>
      </c>
      <c r="T110" s="244" t="s">
        <v>243</v>
      </c>
      <c r="U110" s="224">
        <v>0.45</v>
      </c>
      <c r="V110" s="224">
        <f>ROUND(E110*U110,2)</f>
        <v>62.1</v>
      </c>
      <c r="W110" s="224"/>
      <c r="X110" s="224" t="s">
        <v>244</v>
      </c>
      <c r="Y110" s="224" t="s">
        <v>695</v>
      </c>
      <c r="Z110" s="214"/>
      <c r="AA110" s="214"/>
      <c r="AB110" s="214"/>
      <c r="AC110" s="214"/>
      <c r="AD110" s="214"/>
      <c r="AE110" s="214"/>
      <c r="AF110" s="214"/>
      <c r="AG110" s="214" t="s">
        <v>246</v>
      </c>
      <c r="AH110" s="214"/>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1" outlineLevel="2" x14ac:dyDescent="0.25">
      <c r="A111" s="221"/>
      <c r="B111" s="222"/>
      <c r="C111" s="251" t="s">
        <v>2062</v>
      </c>
      <c r="D111" s="246"/>
      <c r="E111" s="246"/>
      <c r="F111" s="246"/>
      <c r="G111" s="246"/>
      <c r="H111" s="224"/>
      <c r="I111" s="224"/>
      <c r="J111" s="224"/>
      <c r="K111" s="224"/>
      <c r="L111" s="224"/>
      <c r="M111" s="224"/>
      <c r="N111" s="223"/>
      <c r="O111" s="223"/>
      <c r="P111" s="223"/>
      <c r="Q111" s="223"/>
      <c r="R111" s="224"/>
      <c r="S111" s="224"/>
      <c r="T111" s="224"/>
      <c r="U111" s="224"/>
      <c r="V111" s="224"/>
      <c r="W111" s="224"/>
      <c r="X111" s="224"/>
      <c r="Y111" s="224"/>
      <c r="Z111" s="214"/>
      <c r="AA111" s="214"/>
      <c r="AB111" s="214"/>
      <c r="AC111" s="214"/>
      <c r="AD111" s="214"/>
      <c r="AE111" s="214"/>
      <c r="AF111" s="214"/>
      <c r="AG111" s="214" t="s">
        <v>248</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45" t="str">
        <f>C111</f>
        <v>s provedením lože z kameniva drceného, s vyplněním spár, s dvojitým hutněním a se smetením přebytečného materiálu na krajnici. S dodáním hmot pro lože a výplň spár.</v>
      </c>
      <c r="BB111" s="214"/>
      <c r="BC111" s="214"/>
      <c r="BD111" s="214"/>
      <c r="BE111" s="214"/>
      <c r="BF111" s="214"/>
      <c r="BG111" s="214"/>
      <c r="BH111" s="214"/>
    </row>
    <row r="112" spans="1:60" outlineLevel="2" x14ac:dyDescent="0.25">
      <c r="A112" s="221"/>
      <c r="B112" s="222"/>
      <c r="C112" s="252" t="s">
        <v>1985</v>
      </c>
      <c r="D112" s="247"/>
      <c r="E112" s="247"/>
      <c r="F112" s="247"/>
      <c r="G112" s="247"/>
      <c r="H112" s="224"/>
      <c r="I112" s="224"/>
      <c r="J112" s="224"/>
      <c r="K112" s="224"/>
      <c r="L112" s="224"/>
      <c r="M112" s="224"/>
      <c r="N112" s="223"/>
      <c r="O112" s="223"/>
      <c r="P112" s="223"/>
      <c r="Q112" s="223"/>
      <c r="R112" s="224"/>
      <c r="S112" s="224"/>
      <c r="T112" s="224"/>
      <c r="U112" s="224"/>
      <c r="V112" s="224"/>
      <c r="W112" s="224"/>
      <c r="X112" s="224"/>
      <c r="Y112" s="224"/>
      <c r="Z112" s="214"/>
      <c r="AA112" s="214"/>
      <c r="AB112" s="214"/>
      <c r="AC112" s="214"/>
      <c r="AD112" s="214"/>
      <c r="AE112" s="214"/>
      <c r="AF112" s="214"/>
      <c r="AG112" s="214" t="s">
        <v>250</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2" x14ac:dyDescent="0.25">
      <c r="A113" s="221"/>
      <c r="B113" s="222"/>
      <c r="C113" s="253" t="s">
        <v>2063</v>
      </c>
      <c r="D113" s="228"/>
      <c r="E113" s="229">
        <v>138</v>
      </c>
      <c r="F113" s="224"/>
      <c r="G113" s="224"/>
      <c r="H113" s="224"/>
      <c r="I113" s="224"/>
      <c r="J113" s="224"/>
      <c r="K113" s="224"/>
      <c r="L113" s="224"/>
      <c r="M113" s="224"/>
      <c r="N113" s="223"/>
      <c r="O113" s="223"/>
      <c r="P113" s="223"/>
      <c r="Q113" s="223"/>
      <c r="R113" s="224"/>
      <c r="S113" s="224"/>
      <c r="T113" s="224"/>
      <c r="U113" s="224"/>
      <c r="V113" s="224"/>
      <c r="W113" s="224"/>
      <c r="X113" s="224"/>
      <c r="Y113" s="224"/>
      <c r="Z113" s="214"/>
      <c r="AA113" s="214"/>
      <c r="AB113" s="214"/>
      <c r="AC113" s="214"/>
      <c r="AD113" s="214"/>
      <c r="AE113" s="214"/>
      <c r="AF113" s="214"/>
      <c r="AG113" s="214" t="s">
        <v>252</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5">
      <c r="A114" s="238">
        <v>26</v>
      </c>
      <c r="B114" s="239" t="s">
        <v>2064</v>
      </c>
      <c r="C114" s="250" t="s">
        <v>2065</v>
      </c>
      <c r="D114" s="240" t="s">
        <v>312</v>
      </c>
      <c r="E114" s="241">
        <v>10</v>
      </c>
      <c r="F114" s="242"/>
      <c r="G114" s="243">
        <f>ROUND(E114*F114,2)</f>
        <v>0</v>
      </c>
      <c r="H114" s="242"/>
      <c r="I114" s="243">
        <f>ROUND(E114*H114,2)</f>
        <v>0</v>
      </c>
      <c r="J114" s="242"/>
      <c r="K114" s="243">
        <f>ROUND(E114*J114,2)</f>
        <v>0</v>
      </c>
      <c r="L114" s="243">
        <v>21</v>
      </c>
      <c r="M114" s="243">
        <f>G114*(1+L114/100)</f>
        <v>0</v>
      </c>
      <c r="N114" s="241">
        <v>3.3E-4</v>
      </c>
      <c r="O114" s="241">
        <f>ROUND(E114*N114,2)</f>
        <v>0</v>
      </c>
      <c r="P114" s="241">
        <v>0</v>
      </c>
      <c r="Q114" s="241">
        <f>ROUND(E114*P114,2)</f>
        <v>0</v>
      </c>
      <c r="R114" s="243" t="s">
        <v>286</v>
      </c>
      <c r="S114" s="243" t="s">
        <v>243</v>
      </c>
      <c r="T114" s="244" t="s">
        <v>243</v>
      </c>
      <c r="U114" s="224">
        <v>0.41</v>
      </c>
      <c r="V114" s="224">
        <f>ROUND(E114*U114,2)</f>
        <v>4.0999999999999996</v>
      </c>
      <c r="W114" s="224"/>
      <c r="X114" s="224" t="s">
        <v>244</v>
      </c>
      <c r="Y114" s="224" t="s">
        <v>695</v>
      </c>
      <c r="Z114" s="214"/>
      <c r="AA114" s="214"/>
      <c r="AB114" s="214"/>
      <c r="AC114" s="214"/>
      <c r="AD114" s="214"/>
      <c r="AE114" s="214"/>
      <c r="AF114" s="214"/>
      <c r="AG114" s="214" t="s">
        <v>246</v>
      </c>
      <c r="AH114" s="214"/>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2" x14ac:dyDescent="0.25">
      <c r="A115" s="221"/>
      <c r="B115" s="222"/>
      <c r="C115" s="254" t="s">
        <v>1985</v>
      </c>
      <c r="D115" s="248"/>
      <c r="E115" s="248"/>
      <c r="F115" s="248"/>
      <c r="G115" s="248"/>
      <c r="H115" s="224"/>
      <c r="I115" s="224"/>
      <c r="J115" s="224"/>
      <c r="K115" s="224"/>
      <c r="L115" s="224"/>
      <c r="M115" s="224"/>
      <c r="N115" s="223"/>
      <c r="O115" s="223"/>
      <c r="P115" s="223"/>
      <c r="Q115" s="223"/>
      <c r="R115" s="224"/>
      <c r="S115" s="224"/>
      <c r="T115" s="224"/>
      <c r="U115" s="224"/>
      <c r="V115" s="224"/>
      <c r="W115" s="224"/>
      <c r="X115" s="224"/>
      <c r="Y115" s="224"/>
      <c r="Z115" s="214"/>
      <c r="AA115" s="214"/>
      <c r="AB115" s="214"/>
      <c r="AC115" s="214"/>
      <c r="AD115" s="214"/>
      <c r="AE115" s="214"/>
      <c r="AF115" s="214"/>
      <c r="AG115" s="214" t="s">
        <v>250</v>
      </c>
      <c r="AH115" s="214"/>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ht="20.399999999999999" outlineLevel="1" x14ac:dyDescent="0.25">
      <c r="A116" s="238">
        <v>27</v>
      </c>
      <c r="B116" s="239" t="s">
        <v>2066</v>
      </c>
      <c r="C116" s="250" t="s">
        <v>2067</v>
      </c>
      <c r="D116" s="240" t="s">
        <v>285</v>
      </c>
      <c r="E116" s="241">
        <v>49.3</v>
      </c>
      <c r="F116" s="242"/>
      <c r="G116" s="243">
        <f>ROUND(E116*F116,2)</f>
        <v>0</v>
      </c>
      <c r="H116" s="242"/>
      <c r="I116" s="243">
        <f>ROUND(E116*H116,2)</f>
        <v>0</v>
      </c>
      <c r="J116" s="242"/>
      <c r="K116" s="243">
        <f>ROUND(E116*J116,2)</f>
        <v>0</v>
      </c>
      <c r="L116" s="243">
        <v>21</v>
      </c>
      <c r="M116" s="243">
        <f>G116*(1+L116/100)</f>
        <v>0</v>
      </c>
      <c r="N116" s="241">
        <v>7.1999999999999995E-2</v>
      </c>
      <c r="O116" s="241">
        <f>ROUND(E116*N116,2)</f>
        <v>3.55</v>
      </c>
      <c r="P116" s="241">
        <v>0</v>
      </c>
      <c r="Q116" s="241">
        <f>ROUND(E116*P116,2)</f>
        <v>0</v>
      </c>
      <c r="R116" s="243" t="s">
        <v>286</v>
      </c>
      <c r="S116" s="243" t="s">
        <v>243</v>
      </c>
      <c r="T116" s="244" t="s">
        <v>243</v>
      </c>
      <c r="U116" s="224">
        <v>0.38</v>
      </c>
      <c r="V116" s="224">
        <f>ROUND(E116*U116,2)</f>
        <v>18.73</v>
      </c>
      <c r="W116" s="224"/>
      <c r="X116" s="224" t="s">
        <v>244</v>
      </c>
      <c r="Y116" s="224" t="s">
        <v>695</v>
      </c>
      <c r="Z116" s="214"/>
      <c r="AA116" s="214"/>
      <c r="AB116" s="214"/>
      <c r="AC116" s="214"/>
      <c r="AD116" s="214"/>
      <c r="AE116" s="214"/>
      <c r="AF116" s="214"/>
      <c r="AG116" s="214" t="s">
        <v>246</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1" outlineLevel="2" x14ac:dyDescent="0.25">
      <c r="A117" s="221"/>
      <c r="B117" s="222"/>
      <c r="C117" s="251" t="s">
        <v>2068</v>
      </c>
      <c r="D117" s="246"/>
      <c r="E117" s="246"/>
      <c r="F117" s="246"/>
      <c r="G117" s="246"/>
      <c r="H117" s="224"/>
      <c r="I117" s="224"/>
      <c r="J117" s="224"/>
      <c r="K117" s="224"/>
      <c r="L117" s="224"/>
      <c r="M117" s="224"/>
      <c r="N117" s="223"/>
      <c r="O117" s="223"/>
      <c r="P117" s="223"/>
      <c r="Q117" s="223"/>
      <c r="R117" s="224"/>
      <c r="S117" s="224"/>
      <c r="T117" s="224"/>
      <c r="U117" s="224"/>
      <c r="V117" s="224"/>
      <c r="W117" s="224"/>
      <c r="X117" s="224"/>
      <c r="Y117" s="224"/>
      <c r="Z117" s="214"/>
      <c r="AA117" s="214"/>
      <c r="AB117" s="214"/>
      <c r="AC117" s="214"/>
      <c r="AD117" s="214"/>
      <c r="AE117" s="214"/>
      <c r="AF117" s="214"/>
      <c r="AG117" s="214" t="s">
        <v>248</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5" t="str">
        <f>C117</f>
        <v>komunikací pro pěší do velikosti dlaždic 0,25 m2 s provedením lože do tl. 30 mm, s vyplněním spár a se smetením přebytečného materiálu na vzdálenost do 3 m</v>
      </c>
      <c r="BB117" s="214"/>
      <c r="BC117" s="214"/>
      <c r="BD117" s="214"/>
      <c r="BE117" s="214"/>
      <c r="BF117" s="214"/>
      <c r="BG117" s="214"/>
      <c r="BH117" s="214"/>
    </row>
    <row r="118" spans="1:60" outlineLevel="2" x14ac:dyDescent="0.25">
      <c r="A118" s="221"/>
      <c r="B118" s="222"/>
      <c r="C118" s="252" t="s">
        <v>1985</v>
      </c>
      <c r="D118" s="247"/>
      <c r="E118" s="247"/>
      <c r="F118" s="247"/>
      <c r="G118" s="247"/>
      <c r="H118" s="224"/>
      <c r="I118" s="224"/>
      <c r="J118" s="224"/>
      <c r="K118" s="224"/>
      <c r="L118" s="224"/>
      <c r="M118" s="224"/>
      <c r="N118" s="223"/>
      <c r="O118" s="223"/>
      <c r="P118" s="223"/>
      <c r="Q118" s="223"/>
      <c r="R118" s="224"/>
      <c r="S118" s="224"/>
      <c r="T118" s="224"/>
      <c r="U118" s="224"/>
      <c r="V118" s="224"/>
      <c r="W118" s="224"/>
      <c r="X118" s="224"/>
      <c r="Y118" s="224"/>
      <c r="Z118" s="214"/>
      <c r="AA118" s="214"/>
      <c r="AB118" s="214"/>
      <c r="AC118" s="214"/>
      <c r="AD118" s="214"/>
      <c r="AE118" s="214"/>
      <c r="AF118" s="214"/>
      <c r="AG118" s="214" t="s">
        <v>250</v>
      </c>
      <c r="AH118" s="214"/>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2" x14ac:dyDescent="0.25">
      <c r="A119" s="221"/>
      <c r="B119" s="222"/>
      <c r="C119" s="253" t="s">
        <v>2069</v>
      </c>
      <c r="D119" s="228"/>
      <c r="E119" s="229">
        <v>10</v>
      </c>
      <c r="F119" s="224"/>
      <c r="G119" s="224"/>
      <c r="H119" s="224"/>
      <c r="I119" s="224"/>
      <c r="J119" s="224"/>
      <c r="K119" s="224"/>
      <c r="L119" s="224"/>
      <c r="M119" s="224"/>
      <c r="N119" s="223"/>
      <c r="O119" s="223"/>
      <c r="P119" s="223"/>
      <c r="Q119" s="223"/>
      <c r="R119" s="224"/>
      <c r="S119" s="224"/>
      <c r="T119" s="224"/>
      <c r="U119" s="224"/>
      <c r="V119" s="224"/>
      <c r="W119" s="224"/>
      <c r="X119" s="224"/>
      <c r="Y119" s="224"/>
      <c r="Z119" s="214"/>
      <c r="AA119" s="214"/>
      <c r="AB119" s="214"/>
      <c r="AC119" s="214"/>
      <c r="AD119" s="214"/>
      <c r="AE119" s="214"/>
      <c r="AF119" s="214"/>
      <c r="AG119" s="214" t="s">
        <v>252</v>
      </c>
      <c r="AH119" s="214">
        <v>0</v>
      </c>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3" x14ac:dyDescent="0.25">
      <c r="A120" s="221"/>
      <c r="B120" s="222"/>
      <c r="C120" s="253" t="s">
        <v>2070</v>
      </c>
      <c r="D120" s="228"/>
      <c r="E120" s="229">
        <v>39.299999999999997</v>
      </c>
      <c r="F120" s="224"/>
      <c r="G120" s="224"/>
      <c r="H120" s="224"/>
      <c r="I120" s="224"/>
      <c r="J120" s="224"/>
      <c r="K120" s="224"/>
      <c r="L120" s="224"/>
      <c r="M120" s="224"/>
      <c r="N120" s="223"/>
      <c r="O120" s="223"/>
      <c r="P120" s="223"/>
      <c r="Q120" s="223"/>
      <c r="R120" s="224"/>
      <c r="S120" s="224"/>
      <c r="T120" s="224"/>
      <c r="U120" s="224"/>
      <c r="V120" s="224"/>
      <c r="W120" s="224"/>
      <c r="X120" s="224"/>
      <c r="Y120" s="224"/>
      <c r="Z120" s="214"/>
      <c r="AA120" s="214"/>
      <c r="AB120" s="214"/>
      <c r="AC120" s="214"/>
      <c r="AD120" s="214"/>
      <c r="AE120" s="214"/>
      <c r="AF120" s="214"/>
      <c r="AG120" s="214" t="s">
        <v>252</v>
      </c>
      <c r="AH120" s="214">
        <v>0</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x14ac:dyDescent="0.25">
      <c r="A121" s="231" t="s">
        <v>237</v>
      </c>
      <c r="B121" s="232" t="s">
        <v>193</v>
      </c>
      <c r="C121" s="249" t="s">
        <v>194</v>
      </c>
      <c r="D121" s="233"/>
      <c r="E121" s="234"/>
      <c r="F121" s="235"/>
      <c r="G121" s="235">
        <f>SUMIF(AG122:AG134,"&lt;&gt;NOR",G122:G134)</f>
        <v>0</v>
      </c>
      <c r="H121" s="235"/>
      <c r="I121" s="235">
        <f>SUM(I122:I134)</f>
        <v>0</v>
      </c>
      <c r="J121" s="235"/>
      <c r="K121" s="235">
        <f>SUM(K122:K134)</f>
        <v>0</v>
      </c>
      <c r="L121" s="235"/>
      <c r="M121" s="235">
        <f>SUM(M122:M134)</f>
        <v>0</v>
      </c>
      <c r="N121" s="234"/>
      <c r="O121" s="234">
        <f>SUM(O122:O134)</f>
        <v>0.06</v>
      </c>
      <c r="P121" s="234"/>
      <c r="Q121" s="234">
        <f>SUM(Q122:Q134)</f>
        <v>0</v>
      </c>
      <c r="R121" s="235"/>
      <c r="S121" s="235"/>
      <c r="T121" s="236"/>
      <c r="U121" s="230"/>
      <c r="V121" s="230">
        <f>SUM(V122:V134)</f>
        <v>11.010000000000002</v>
      </c>
      <c r="W121" s="230"/>
      <c r="X121" s="230"/>
      <c r="Y121" s="230"/>
      <c r="AG121" t="s">
        <v>238</v>
      </c>
    </row>
    <row r="122" spans="1:60" ht="20.399999999999999" outlineLevel="1" x14ac:dyDescent="0.25">
      <c r="A122" s="238">
        <v>28</v>
      </c>
      <c r="B122" s="239" t="s">
        <v>2071</v>
      </c>
      <c r="C122" s="250" t="s">
        <v>2072</v>
      </c>
      <c r="D122" s="240" t="s">
        <v>312</v>
      </c>
      <c r="E122" s="241">
        <v>37.799999999999997</v>
      </c>
      <c r="F122" s="242"/>
      <c r="G122" s="243">
        <f>ROUND(E122*F122,2)</f>
        <v>0</v>
      </c>
      <c r="H122" s="242"/>
      <c r="I122" s="243">
        <f>ROUND(E122*H122,2)</f>
        <v>0</v>
      </c>
      <c r="J122" s="242"/>
      <c r="K122" s="243">
        <f>ROUND(E122*J122,2)</f>
        <v>0</v>
      </c>
      <c r="L122" s="243">
        <v>21</v>
      </c>
      <c r="M122" s="243">
        <f>G122*(1+L122/100)</f>
        <v>0</v>
      </c>
      <c r="N122" s="241">
        <v>1.6800000000000001E-3</v>
      </c>
      <c r="O122" s="241">
        <f>ROUND(E122*N122,2)</f>
        <v>0.06</v>
      </c>
      <c r="P122" s="241">
        <v>0</v>
      </c>
      <c r="Q122" s="241">
        <f>ROUND(E122*P122,2)</f>
        <v>0</v>
      </c>
      <c r="R122" s="243" t="s">
        <v>801</v>
      </c>
      <c r="S122" s="243" t="s">
        <v>243</v>
      </c>
      <c r="T122" s="244" t="s">
        <v>243</v>
      </c>
      <c r="U122" s="224">
        <v>0</v>
      </c>
      <c r="V122" s="224">
        <f>ROUND(E122*U122,2)</f>
        <v>0</v>
      </c>
      <c r="W122" s="224"/>
      <c r="X122" s="224" t="s">
        <v>802</v>
      </c>
      <c r="Y122" s="224" t="s">
        <v>695</v>
      </c>
      <c r="Z122" s="214"/>
      <c r="AA122" s="214"/>
      <c r="AB122" s="214"/>
      <c r="AC122" s="214"/>
      <c r="AD122" s="214"/>
      <c r="AE122" s="214"/>
      <c r="AF122" s="214"/>
      <c r="AG122" s="214" t="s">
        <v>2073</v>
      </c>
      <c r="AH122" s="214"/>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2" x14ac:dyDescent="0.25">
      <c r="A123" s="221"/>
      <c r="B123" s="222"/>
      <c r="C123" s="254" t="s">
        <v>1985</v>
      </c>
      <c r="D123" s="248"/>
      <c r="E123" s="248"/>
      <c r="F123" s="248"/>
      <c r="G123" s="248"/>
      <c r="H123" s="224"/>
      <c r="I123" s="224"/>
      <c r="J123" s="224"/>
      <c r="K123" s="224"/>
      <c r="L123" s="224"/>
      <c r="M123" s="224"/>
      <c r="N123" s="223"/>
      <c r="O123" s="223"/>
      <c r="P123" s="223"/>
      <c r="Q123" s="223"/>
      <c r="R123" s="224"/>
      <c r="S123" s="224"/>
      <c r="T123" s="224"/>
      <c r="U123" s="224"/>
      <c r="V123" s="224"/>
      <c r="W123" s="224"/>
      <c r="X123" s="224"/>
      <c r="Y123" s="224"/>
      <c r="Z123" s="214"/>
      <c r="AA123" s="214"/>
      <c r="AB123" s="214"/>
      <c r="AC123" s="214"/>
      <c r="AD123" s="214"/>
      <c r="AE123" s="214"/>
      <c r="AF123" s="214"/>
      <c r="AG123" s="214" t="s">
        <v>250</v>
      </c>
      <c r="AH123" s="214"/>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2" x14ac:dyDescent="0.25">
      <c r="A124" s="221"/>
      <c r="B124" s="222"/>
      <c r="C124" s="253" t="s">
        <v>2074</v>
      </c>
      <c r="D124" s="228"/>
      <c r="E124" s="229">
        <v>37.799999999999997</v>
      </c>
      <c r="F124" s="224"/>
      <c r="G124" s="224"/>
      <c r="H124" s="224"/>
      <c r="I124" s="224"/>
      <c r="J124" s="224"/>
      <c r="K124" s="224"/>
      <c r="L124" s="224"/>
      <c r="M124" s="224"/>
      <c r="N124" s="223"/>
      <c r="O124" s="223"/>
      <c r="P124" s="223"/>
      <c r="Q124" s="223"/>
      <c r="R124" s="224"/>
      <c r="S124" s="224"/>
      <c r="T124" s="224"/>
      <c r="U124" s="224"/>
      <c r="V124" s="224"/>
      <c r="W124" s="224"/>
      <c r="X124" s="224"/>
      <c r="Y124" s="224"/>
      <c r="Z124" s="214"/>
      <c r="AA124" s="214"/>
      <c r="AB124" s="214"/>
      <c r="AC124" s="214"/>
      <c r="AD124" s="214"/>
      <c r="AE124" s="214"/>
      <c r="AF124" s="214"/>
      <c r="AG124" s="214" t="s">
        <v>252</v>
      </c>
      <c r="AH124" s="214">
        <v>0</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5">
      <c r="A125" s="238">
        <v>29</v>
      </c>
      <c r="B125" s="239" t="s">
        <v>2075</v>
      </c>
      <c r="C125" s="250" t="s">
        <v>2076</v>
      </c>
      <c r="D125" s="240" t="s">
        <v>312</v>
      </c>
      <c r="E125" s="241">
        <v>151.19999999999999</v>
      </c>
      <c r="F125" s="242"/>
      <c r="G125" s="243">
        <f>ROUND(E125*F125,2)</f>
        <v>0</v>
      </c>
      <c r="H125" s="242"/>
      <c r="I125" s="243">
        <f>ROUND(E125*H125,2)</f>
        <v>0</v>
      </c>
      <c r="J125" s="242"/>
      <c r="K125" s="243">
        <f>ROUND(E125*J125,2)</f>
        <v>0</v>
      </c>
      <c r="L125" s="243">
        <v>21</v>
      </c>
      <c r="M125" s="243">
        <f>G125*(1+L125/100)</f>
        <v>0</v>
      </c>
      <c r="N125" s="241">
        <v>0</v>
      </c>
      <c r="O125" s="241">
        <f>ROUND(E125*N125,2)</f>
        <v>0</v>
      </c>
      <c r="P125" s="241">
        <v>0</v>
      </c>
      <c r="Q125" s="241">
        <f>ROUND(E125*P125,2)</f>
        <v>0</v>
      </c>
      <c r="R125" s="243" t="s">
        <v>801</v>
      </c>
      <c r="S125" s="243" t="s">
        <v>243</v>
      </c>
      <c r="T125" s="244" t="s">
        <v>243</v>
      </c>
      <c r="U125" s="224">
        <v>0</v>
      </c>
      <c r="V125" s="224">
        <f>ROUND(E125*U125,2)</f>
        <v>0</v>
      </c>
      <c r="W125" s="224"/>
      <c r="X125" s="224" t="s">
        <v>802</v>
      </c>
      <c r="Y125" s="224" t="s">
        <v>695</v>
      </c>
      <c r="Z125" s="214"/>
      <c r="AA125" s="214"/>
      <c r="AB125" s="214"/>
      <c r="AC125" s="214"/>
      <c r="AD125" s="214"/>
      <c r="AE125" s="214"/>
      <c r="AF125" s="214"/>
      <c r="AG125" s="214" t="s">
        <v>803</v>
      </c>
      <c r="AH125" s="214"/>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2" x14ac:dyDescent="0.25">
      <c r="A126" s="221"/>
      <c r="B126" s="222"/>
      <c r="C126" s="254" t="s">
        <v>1985</v>
      </c>
      <c r="D126" s="248"/>
      <c r="E126" s="248"/>
      <c r="F126" s="248"/>
      <c r="G126" s="248"/>
      <c r="H126" s="224"/>
      <c r="I126" s="224"/>
      <c r="J126" s="224"/>
      <c r="K126" s="224"/>
      <c r="L126" s="224"/>
      <c r="M126" s="224"/>
      <c r="N126" s="223"/>
      <c r="O126" s="223"/>
      <c r="P126" s="223"/>
      <c r="Q126" s="223"/>
      <c r="R126" s="224"/>
      <c r="S126" s="224"/>
      <c r="T126" s="224"/>
      <c r="U126" s="224"/>
      <c r="V126" s="224"/>
      <c r="W126" s="224"/>
      <c r="X126" s="224"/>
      <c r="Y126" s="224"/>
      <c r="Z126" s="214"/>
      <c r="AA126" s="214"/>
      <c r="AB126" s="214"/>
      <c r="AC126" s="214"/>
      <c r="AD126" s="214"/>
      <c r="AE126" s="214"/>
      <c r="AF126" s="214"/>
      <c r="AG126" s="214" t="s">
        <v>250</v>
      </c>
      <c r="AH126" s="214"/>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2" x14ac:dyDescent="0.25">
      <c r="A127" s="221"/>
      <c r="B127" s="222"/>
      <c r="C127" s="253" t="s">
        <v>2077</v>
      </c>
      <c r="D127" s="228"/>
      <c r="E127" s="229">
        <v>151.19999999999999</v>
      </c>
      <c r="F127" s="224"/>
      <c r="G127" s="224"/>
      <c r="H127" s="224"/>
      <c r="I127" s="224"/>
      <c r="J127" s="224"/>
      <c r="K127" s="224"/>
      <c r="L127" s="224"/>
      <c r="M127" s="224"/>
      <c r="N127" s="223"/>
      <c r="O127" s="223"/>
      <c r="P127" s="223"/>
      <c r="Q127" s="223"/>
      <c r="R127" s="224"/>
      <c r="S127" s="224"/>
      <c r="T127" s="224"/>
      <c r="U127" s="224"/>
      <c r="V127" s="224"/>
      <c r="W127" s="224"/>
      <c r="X127" s="224"/>
      <c r="Y127" s="224"/>
      <c r="Z127" s="214"/>
      <c r="AA127" s="214"/>
      <c r="AB127" s="214"/>
      <c r="AC127" s="214"/>
      <c r="AD127" s="214"/>
      <c r="AE127" s="214"/>
      <c r="AF127" s="214"/>
      <c r="AG127" s="214" t="s">
        <v>252</v>
      </c>
      <c r="AH127" s="214">
        <v>0</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5">
      <c r="A128" s="238">
        <v>30</v>
      </c>
      <c r="B128" s="239" t="s">
        <v>2078</v>
      </c>
      <c r="C128" s="250" t="s">
        <v>2079</v>
      </c>
      <c r="D128" s="240" t="s">
        <v>312</v>
      </c>
      <c r="E128" s="241">
        <v>36</v>
      </c>
      <c r="F128" s="242"/>
      <c r="G128" s="243">
        <f>ROUND(E128*F128,2)</f>
        <v>0</v>
      </c>
      <c r="H128" s="242"/>
      <c r="I128" s="243">
        <f>ROUND(E128*H128,2)</f>
        <v>0</v>
      </c>
      <c r="J128" s="242"/>
      <c r="K128" s="243">
        <f>ROUND(E128*J128,2)</f>
        <v>0</v>
      </c>
      <c r="L128" s="243">
        <v>21</v>
      </c>
      <c r="M128" s="243">
        <f>G128*(1+L128/100)</f>
        <v>0</v>
      </c>
      <c r="N128" s="241">
        <v>0</v>
      </c>
      <c r="O128" s="241">
        <f>ROUND(E128*N128,2)</f>
        <v>0</v>
      </c>
      <c r="P128" s="241">
        <v>0</v>
      </c>
      <c r="Q128" s="241">
        <f>ROUND(E128*P128,2)</f>
        <v>0</v>
      </c>
      <c r="R128" s="243" t="s">
        <v>927</v>
      </c>
      <c r="S128" s="243" t="s">
        <v>243</v>
      </c>
      <c r="T128" s="244" t="s">
        <v>243</v>
      </c>
      <c r="U128" s="224">
        <v>0.3</v>
      </c>
      <c r="V128" s="224">
        <f>ROUND(E128*U128,2)</f>
        <v>10.8</v>
      </c>
      <c r="W128" s="224"/>
      <c r="X128" s="224" t="s">
        <v>244</v>
      </c>
      <c r="Y128" s="224" t="s">
        <v>695</v>
      </c>
      <c r="Z128" s="214"/>
      <c r="AA128" s="214"/>
      <c r="AB128" s="214"/>
      <c r="AC128" s="214"/>
      <c r="AD128" s="214"/>
      <c r="AE128" s="214"/>
      <c r="AF128" s="214"/>
      <c r="AG128" s="214" t="s">
        <v>1392</v>
      </c>
      <c r="AH128" s="214"/>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2" x14ac:dyDescent="0.25">
      <c r="A129" s="221"/>
      <c r="B129" s="222"/>
      <c r="C129" s="254" t="s">
        <v>1985</v>
      </c>
      <c r="D129" s="248"/>
      <c r="E129" s="248"/>
      <c r="F129" s="248"/>
      <c r="G129" s="248"/>
      <c r="H129" s="224"/>
      <c r="I129" s="224"/>
      <c r="J129" s="224"/>
      <c r="K129" s="224"/>
      <c r="L129" s="224"/>
      <c r="M129" s="224"/>
      <c r="N129" s="223"/>
      <c r="O129" s="223"/>
      <c r="P129" s="223"/>
      <c r="Q129" s="223"/>
      <c r="R129" s="224"/>
      <c r="S129" s="224"/>
      <c r="T129" s="224"/>
      <c r="U129" s="224"/>
      <c r="V129" s="224"/>
      <c r="W129" s="224"/>
      <c r="X129" s="224"/>
      <c r="Y129" s="224"/>
      <c r="Z129" s="214"/>
      <c r="AA129" s="214"/>
      <c r="AB129" s="214"/>
      <c r="AC129" s="214"/>
      <c r="AD129" s="214"/>
      <c r="AE129" s="214"/>
      <c r="AF129" s="214"/>
      <c r="AG129" s="214" t="s">
        <v>250</v>
      </c>
      <c r="AH129" s="214"/>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3" x14ac:dyDescent="0.25">
      <c r="A130" s="221"/>
      <c r="B130" s="222"/>
      <c r="C130" s="255" t="s">
        <v>343</v>
      </c>
      <c r="D130" s="225"/>
      <c r="E130" s="226"/>
      <c r="F130" s="227"/>
      <c r="G130" s="227"/>
      <c r="H130" s="224"/>
      <c r="I130" s="224"/>
      <c r="J130" s="224"/>
      <c r="K130" s="224"/>
      <c r="L130" s="224"/>
      <c r="M130" s="224"/>
      <c r="N130" s="223"/>
      <c r="O130" s="223"/>
      <c r="P130" s="223"/>
      <c r="Q130" s="223"/>
      <c r="R130" s="224"/>
      <c r="S130" s="224"/>
      <c r="T130" s="224"/>
      <c r="U130" s="224"/>
      <c r="V130" s="224"/>
      <c r="W130" s="224"/>
      <c r="X130" s="224"/>
      <c r="Y130" s="224"/>
      <c r="Z130" s="214"/>
      <c r="AA130" s="214"/>
      <c r="AB130" s="214"/>
      <c r="AC130" s="214"/>
      <c r="AD130" s="214"/>
      <c r="AE130" s="214"/>
      <c r="AF130" s="214"/>
      <c r="AG130" s="214" t="s">
        <v>250</v>
      </c>
      <c r="AH130" s="214"/>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3" x14ac:dyDescent="0.25">
      <c r="A131" s="221"/>
      <c r="B131" s="222"/>
      <c r="C131" s="252" t="s">
        <v>2080</v>
      </c>
      <c r="D131" s="247"/>
      <c r="E131" s="247"/>
      <c r="F131" s="247"/>
      <c r="G131" s="247"/>
      <c r="H131" s="224"/>
      <c r="I131" s="224"/>
      <c r="J131" s="224"/>
      <c r="K131" s="224"/>
      <c r="L131" s="224"/>
      <c r="M131" s="224"/>
      <c r="N131" s="223"/>
      <c r="O131" s="223"/>
      <c r="P131" s="223"/>
      <c r="Q131" s="223"/>
      <c r="R131" s="224"/>
      <c r="S131" s="224"/>
      <c r="T131" s="224"/>
      <c r="U131" s="224"/>
      <c r="V131" s="224"/>
      <c r="W131" s="224"/>
      <c r="X131" s="224"/>
      <c r="Y131" s="224"/>
      <c r="Z131" s="214"/>
      <c r="AA131" s="214"/>
      <c r="AB131" s="214"/>
      <c r="AC131" s="214"/>
      <c r="AD131" s="214"/>
      <c r="AE131" s="214"/>
      <c r="AF131" s="214"/>
      <c r="AG131" s="214" t="s">
        <v>250</v>
      </c>
      <c r="AH131" s="214"/>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2" x14ac:dyDescent="0.25">
      <c r="A132" s="221"/>
      <c r="B132" s="222"/>
      <c r="C132" s="253" t="s">
        <v>2081</v>
      </c>
      <c r="D132" s="228"/>
      <c r="E132" s="229">
        <v>36</v>
      </c>
      <c r="F132" s="224"/>
      <c r="G132" s="224"/>
      <c r="H132" s="224"/>
      <c r="I132" s="224"/>
      <c r="J132" s="224"/>
      <c r="K132" s="224"/>
      <c r="L132" s="224"/>
      <c r="M132" s="224"/>
      <c r="N132" s="223"/>
      <c r="O132" s="223"/>
      <c r="P132" s="223"/>
      <c r="Q132" s="223"/>
      <c r="R132" s="224"/>
      <c r="S132" s="224"/>
      <c r="T132" s="224"/>
      <c r="U132" s="224"/>
      <c r="V132" s="224"/>
      <c r="W132" s="224"/>
      <c r="X132" s="224"/>
      <c r="Y132" s="224"/>
      <c r="Z132" s="214"/>
      <c r="AA132" s="214"/>
      <c r="AB132" s="214"/>
      <c r="AC132" s="214"/>
      <c r="AD132" s="214"/>
      <c r="AE132" s="214"/>
      <c r="AF132" s="214"/>
      <c r="AG132" s="214" t="s">
        <v>252</v>
      </c>
      <c r="AH132" s="214">
        <v>0</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5">
      <c r="A133" s="238">
        <v>31</v>
      </c>
      <c r="B133" s="239" t="s">
        <v>925</v>
      </c>
      <c r="C133" s="250" t="s">
        <v>926</v>
      </c>
      <c r="D133" s="240" t="s">
        <v>338</v>
      </c>
      <c r="E133" s="241">
        <v>6.3500000000000001E-2</v>
      </c>
      <c r="F133" s="242"/>
      <c r="G133" s="243">
        <f>ROUND(E133*F133,2)</f>
        <v>0</v>
      </c>
      <c r="H133" s="242"/>
      <c r="I133" s="243">
        <f>ROUND(E133*H133,2)</f>
        <v>0</v>
      </c>
      <c r="J133" s="242"/>
      <c r="K133" s="243">
        <f>ROUND(E133*J133,2)</f>
        <v>0</v>
      </c>
      <c r="L133" s="243">
        <v>21</v>
      </c>
      <c r="M133" s="243">
        <f>G133*(1+L133/100)</f>
        <v>0</v>
      </c>
      <c r="N133" s="241">
        <v>0</v>
      </c>
      <c r="O133" s="241">
        <f>ROUND(E133*N133,2)</f>
        <v>0</v>
      </c>
      <c r="P133" s="241">
        <v>0</v>
      </c>
      <c r="Q133" s="241">
        <f>ROUND(E133*P133,2)</f>
        <v>0</v>
      </c>
      <c r="R133" s="243" t="s">
        <v>927</v>
      </c>
      <c r="S133" s="243" t="s">
        <v>243</v>
      </c>
      <c r="T133" s="244" t="s">
        <v>243</v>
      </c>
      <c r="U133" s="224">
        <v>3.327</v>
      </c>
      <c r="V133" s="224">
        <f>ROUND(E133*U133,2)</f>
        <v>0.21</v>
      </c>
      <c r="W133" s="224"/>
      <c r="X133" s="224" t="s">
        <v>686</v>
      </c>
      <c r="Y133" s="224" t="s">
        <v>245</v>
      </c>
      <c r="Z133" s="214"/>
      <c r="AA133" s="214"/>
      <c r="AB133" s="214"/>
      <c r="AC133" s="214"/>
      <c r="AD133" s="214"/>
      <c r="AE133" s="214"/>
      <c r="AF133" s="214"/>
      <c r="AG133" s="214" t="s">
        <v>687</v>
      </c>
      <c r="AH133" s="214"/>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2" x14ac:dyDescent="0.25">
      <c r="A134" s="221"/>
      <c r="B134" s="222"/>
      <c r="C134" s="251" t="s">
        <v>924</v>
      </c>
      <c r="D134" s="246"/>
      <c r="E134" s="246"/>
      <c r="F134" s="246"/>
      <c r="G134" s="246"/>
      <c r="H134" s="224"/>
      <c r="I134" s="224"/>
      <c r="J134" s="224"/>
      <c r="K134" s="224"/>
      <c r="L134" s="224"/>
      <c r="M134" s="224"/>
      <c r="N134" s="223"/>
      <c r="O134" s="223"/>
      <c r="P134" s="223"/>
      <c r="Q134" s="223"/>
      <c r="R134" s="224"/>
      <c r="S134" s="224"/>
      <c r="T134" s="224"/>
      <c r="U134" s="224"/>
      <c r="V134" s="224"/>
      <c r="W134" s="224"/>
      <c r="X134" s="224"/>
      <c r="Y134" s="224"/>
      <c r="Z134" s="214"/>
      <c r="AA134" s="214"/>
      <c r="AB134" s="214"/>
      <c r="AC134" s="214"/>
      <c r="AD134" s="214"/>
      <c r="AE134" s="214"/>
      <c r="AF134" s="214"/>
      <c r="AG134" s="214" t="s">
        <v>248</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x14ac:dyDescent="0.25">
      <c r="A135" s="231" t="s">
        <v>237</v>
      </c>
      <c r="B135" s="232" t="s">
        <v>179</v>
      </c>
      <c r="C135" s="249" t="s">
        <v>180</v>
      </c>
      <c r="D135" s="233"/>
      <c r="E135" s="234"/>
      <c r="F135" s="235"/>
      <c r="G135" s="235">
        <f>SUMIF(AG136:AG146,"&lt;&gt;NOR",G136:G146)</f>
        <v>0</v>
      </c>
      <c r="H135" s="235"/>
      <c r="I135" s="235">
        <f>SUM(I136:I146)</f>
        <v>0</v>
      </c>
      <c r="J135" s="235"/>
      <c r="K135" s="235">
        <f>SUM(K136:K146)</f>
        <v>0</v>
      </c>
      <c r="L135" s="235"/>
      <c r="M135" s="235">
        <f>SUM(M136:M146)</f>
        <v>0</v>
      </c>
      <c r="N135" s="234"/>
      <c r="O135" s="234">
        <f>SUM(O136:O146)</f>
        <v>22.259999999999998</v>
      </c>
      <c r="P135" s="234"/>
      <c r="Q135" s="234">
        <f>SUM(Q136:Q146)</f>
        <v>0</v>
      </c>
      <c r="R135" s="235"/>
      <c r="S135" s="235"/>
      <c r="T135" s="236"/>
      <c r="U135" s="230"/>
      <c r="V135" s="230">
        <f>SUM(V136:V146)</f>
        <v>22.57</v>
      </c>
      <c r="W135" s="230"/>
      <c r="X135" s="230"/>
      <c r="Y135" s="230"/>
      <c r="AG135" t="s">
        <v>238</v>
      </c>
    </row>
    <row r="136" spans="1:60" outlineLevel="1" x14ac:dyDescent="0.25">
      <c r="A136" s="238">
        <v>32</v>
      </c>
      <c r="B136" s="239" t="s">
        <v>2082</v>
      </c>
      <c r="C136" s="250" t="s">
        <v>2083</v>
      </c>
      <c r="D136" s="240" t="s">
        <v>353</v>
      </c>
      <c r="E136" s="241">
        <v>69.3</v>
      </c>
      <c r="F136" s="242"/>
      <c r="G136" s="243">
        <f>ROUND(E136*F136,2)</f>
        <v>0</v>
      </c>
      <c r="H136" s="242"/>
      <c r="I136" s="243">
        <f>ROUND(E136*H136,2)</f>
        <v>0</v>
      </c>
      <c r="J136" s="242"/>
      <c r="K136" s="243">
        <f>ROUND(E136*J136,2)</f>
        <v>0</v>
      </c>
      <c r="L136" s="243">
        <v>21</v>
      </c>
      <c r="M136" s="243">
        <f>G136*(1+L136/100)</f>
        <v>0</v>
      </c>
      <c r="N136" s="241">
        <v>2.1999999999999999E-2</v>
      </c>
      <c r="O136" s="241">
        <f>ROUND(E136*N136,2)</f>
        <v>1.52</v>
      </c>
      <c r="P136" s="241">
        <v>0</v>
      </c>
      <c r="Q136" s="241">
        <f>ROUND(E136*P136,2)</f>
        <v>0</v>
      </c>
      <c r="R136" s="243" t="s">
        <v>801</v>
      </c>
      <c r="S136" s="243" t="s">
        <v>243</v>
      </c>
      <c r="T136" s="244" t="s">
        <v>243</v>
      </c>
      <c r="U136" s="224">
        <v>0</v>
      </c>
      <c r="V136" s="224">
        <f>ROUND(E136*U136,2)</f>
        <v>0</v>
      </c>
      <c r="W136" s="224"/>
      <c r="X136" s="224" t="s">
        <v>802</v>
      </c>
      <c r="Y136" s="224" t="s">
        <v>695</v>
      </c>
      <c r="Z136" s="214"/>
      <c r="AA136" s="214"/>
      <c r="AB136" s="214"/>
      <c r="AC136" s="214"/>
      <c r="AD136" s="214"/>
      <c r="AE136" s="214"/>
      <c r="AF136" s="214"/>
      <c r="AG136" s="214" t="s">
        <v>803</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2" x14ac:dyDescent="0.25">
      <c r="A137" s="221"/>
      <c r="B137" s="222"/>
      <c r="C137" s="254" t="s">
        <v>1985</v>
      </c>
      <c r="D137" s="248"/>
      <c r="E137" s="248"/>
      <c r="F137" s="248"/>
      <c r="G137" s="248"/>
      <c r="H137" s="224"/>
      <c r="I137" s="224"/>
      <c r="J137" s="224"/>
      <c r="K137" s="224"/>
      <c r="L137" s="224"/>
      <c r="M137" s="224"/>
      <c r="N137" s="223"/>
      <c r="O137" s="223"/>
      <c r="P137" s="223"/>
      <c r="Q137" s="223"/>
      <c r="R137" s="224"/>
      <c r="S137" s="224"/>
      <c r="T137" s="224"/>
      <c r="U137" s="224"/>
      <c r="V137" s="224"/>
      <c r="W137" s="224"/>
      <c r="X137" s="224"/>
      <c r="Y137" s="224"/>
      <c r="Z137" s="214"/>
      <c r="AA137" s="214"/>
      <c r="AB137" s="214"/>
      <c r="AC137" s="214"/>
      <c r="AD137" s="214"/>
      <c r="AE137" s="214"/>
      <c r="AF137" s="214"/>
      <c r="AG137" s="214" t="s">
        <v>250</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2" x14ac:dyDescent="0.25">
      <c r="A138" s="221"/>
      <c r="B138" s="222"/>
      <c r="C138" s="253" t="s">
        <v>2084</v>
      </c>
      <c r="D138" s="228"/>
      <c r="E138" s="229">
        <v>69.3</v>
      </c>
      <c r="F138" s="224"/>
      <c r="G138" s="224"/>
      <c r="H138" s="224"/>
      <c r="I138" s="224"/>
      <c r="J138" s="224"/>
      <c r="K138" s="224"/>
      <c r="L138" s="224"/>
      <c r="M138" s="224"/>
      <c r="N138" s="223"/>
      <c r="O138" s="223"/>
      <c r="P138" s="223"/>
      <c r="Q138" s="223"/>
      <c r="R138" s="224"/>
      <c r="S138" s="224"/>
      <c r="T138" s="224"/>
      <c r="U138" s="224"/>
      <c r="V138" s="224"/>
      <c r="W138" s="224"/>
      <c r="X138" s="224"/>
      <c r="Y138" s="224"/>
      <c r="Z138" s="214"/>
      <c r="AA138" s="214"/>
      <c r="AB138" s="214"/>
      <c r="AC138" s="214"/>
      <c r="AD138" s="214"/>
      <c r="AE138" s="214"/>
      <c r="AF138" s="214"/>
      <c r="AG138" s="214" t="s">
        <v>252</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ht="20.399999999999999" outlineLevel="1" x14ac:dyDescent="0.25">
      <c r="A139" s="238">
        <v>33</v>
      </c>
      <c r="B139" s="239" t="s">
        <v>1957</v>
      </c>
      <c r="C139" s="250" t="s">
        <v>1958</v>
      </c>
      <c r="D139" s="240" t="s">
        <v>312</v>
      </c>
      <c r="E139" s="241">
        <v>66</v>
      </c>
      <c r="F139" s="242"/>
      <c r="G139" s="243">
        <f>ROUND(E139*F139,2)</f>
        <v>0</v>
      </c>
      <c r="H139" s="242"/>
      <c r="I139" s="243">
        <f>ROUND(E139*H139,2)</f>
        <v>0</v>
      </c>
      <c r="J139" s="242"/>
      <c r="K139" s="243">
        <f>ROUND(E139*J139,2)</f>
        <v>0</v>
      </c>
      <c r="L139" s="243">
        <v>21</v>
      </c>
      <c r="M139" s="243">
        <f>G139*(1+L139/100)</f>
        <v>0</v>
      </c>
      <c r="N139" s="241">
        <v>0.188</v>
      </c>
      <c r="O139" s="241">
        <f>ROUND(E139*N139,2)</f>
        <v>12.41</v>
      </c>
      <c r="P139" s="241">
        <v>0</v>
      </c>
      <c r="Q139" s="241">
        <f>ROUND(E139*P139,2)</f>
        <v>0</v>
      </c>
      <c r="R139" s="243" t="s">
        <v>286</v>
      </c>
      <c r="S139" s="243" t="s">
        <v>243</v>
      </c>
      <c r="T139" s="244" t="s">
        <v>243</v>
      </c>
      <c r="U139" s="224">
        <v>0.27</v>
      </c>
      <c r="V139" s="224">
        <f>ROUND(E139*U139,2)</f>
        <v>17.82</v>
      </c>
      <c r="W139" s="224"/>
      <c r="X139" s="224" t="s">
        <v>244</v>
      </c>
      <c r="Y139" s="224" t="s">
        <v>695</v>
      </c>
      <c r="Z139" s="214"/>
      <c r="AA139" s="214"/>
      <c r="AB139" s="214"/>
      <c r="AC139" s="214"/>
      <c r="AD139" s="214"/>
      <c r="AE139" s="214"/>
      <c r="AF139" s="214"/>
      <c r="AG139" s="214" t="s">
        <v>246</v>
      </c>
      <c r="AH139" s="214"/>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2" x14ac:dyDescent="0.25">
      <c r="A140" s="221"/>
      <c r="B140" s="222"/>
      <c r="C140" s="251" t="s">
        <v>1959</v>
      </c>
      <c r="D140" s="246"/>
      <c r="E140" s="246"/>
      <c r="F140" s="246"/>
      <c r="G140" s="246"/>
      <c r="H140" s="224"/>
      <c r="I140" s="224"/>
      <c r="J140" s="224"/>
      <c r="K140" s="224"/>
      <c r="L140" s="224"/>
      <c r="M140" s="224"/>
      <c r="N140" s="223"/>
      <c r="O140" s="223"/>
      <c r="P140" s="223"/>
      <c r="Q140" s="223"/>
      <c r="R140" s="224"/>
      <c r="S140" s="224"/>
      <c r="T140" s="224"/>
      <c r="U140" s="224"/>
      <c r="V140" s="224"/>
      <c r="W140" s="224"/>
      <c r="X140" s="224"/>
      <c r="Y140" s="224"/>
      <c r="Z140" s="214"/>
      <c r="AA140" s="214"/>
      <c r="AB140" s="214"/>
      <c r="AC140" s="214"/>
      <c r="AD140" s="214"/>
      <c r="AE140" s="214"/>
      <c r="AF140" s="214"/>
      <c r="AG140" s="214" t="s">
        <v>248</v>
      </c>
      <c r="AH140" s="214"/>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2" x14ac:dyDescent="0.25">
      <c r="A141" s="221"/>
      <c r="B141" s="222"/>
      <c r="C141" s="252" t="s">
        <v>1985</v>
      </c>
      <c r="D141" s="247"/>
      <c r="E141" s="247"/>
      <c r="F141" s="247"/>
      <c r="G141" s="247"/>
      <c r="H141" s="224"/>
      <c r="I141" s="224"/>
      <c r="J141" s="224"/>
      <c r="K141" s="224"/>
      <c r="L141" s="224"/>
      <c r="M141" s="224"/>
      <c r="N141" s="223"/>
      <c r="O141" s="223"/>
      <c r="P141" s="223"/>
      <c r="Q141" s="223"/>
      <c r="R141" s="224"/>
      <c r="S141" s="224"/>
      <c r="T141" s="224"/>
      <c r="U141" s="224"/>
      <c r="V141" s="224"/>
      <c r="W141" s="224"/>
      <c r="X141" s="224"/>
      <c r="Y141" s="224"/>
      <c r="Z141" s="214"/>
      <c r="AA141" s="214"/>
      <c r="AB141" s="214"/>
      <c r="AC141" s="214"/>
      <c r="AD141" s="214"/>
      <c r="AE141" s="214"/>
      <c r="AF141" s="214"/>
      <c r="AG141" s="214" t="s">
        <v>250</v>
      </c>
      <c r="AH141" s="214"/>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2" x14ac:dyDescent="0.25">
      <c r="A142" s="221"/>
      <c r="B142" s="222"/>
      <c r="C142" s="253" t="s">
        <v>2085</v>
      </c>
      <c r="D142" s="228"/>
      <c r="E142" s="229">
        <v>66</v>
      </c>
      <c r="F142" s="224"/>
      <c r="G142" s="224"/>
      <c r="H142" s="224"/>
      <c r="I142" s="224"/>
      <c r="J142" s="224"/>
      <c r="K142" s="224"/>
      <c r="L142" s="224"/>
      <c r="M142" s="224"/>
      <c r="N142" s="223"/>
      <c r="O142" s="223"/>
      <c r="P142" s="223"/>
      <c r="Q142" s="223"/>
      <c r="R142" s="224"/>
      <c r="S142" s="224"/>
      <c r="T142" s="224"/>
      <c r="U142" s="224"/>
      <c r="V142" s="224"/>
      <c r="W142" s="224"/>
      <c r="X142" s="224"/>
      <c r="Y142" s="224"/>
      <c r="Z142" s="214"/>
      <c r="AA142" s="214"/>
      <c r="AB142" s="214"/>
      <c r="AC142" s="214"/>
      <c r="AD142" s="214"/>
      <c r="AE142" s="214"/>
      <c r="AF142" s="214"/>
      <c r="AG142" s="214" t="s">
        <v>252</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5">
      <c r="A143" s="238">
        <v>34</v>
      </c>
      <c r="B143" s="239" t="s">
        <v>1963</v>
      </c>
      <c r="C143" s="250" t="s">
        <v>1964</v>
      </c>
      <c r="D143" s="240" t="s">
        <v>241</v>
      </c>
      <c r="E143" s="241">
        <v>3.3</v>
      </c>
      <c r="F143" s="242"/>
      <c r="G143" s="243">
        <f>ROUND(E143*F143,2)</f>
        <v>0</v>
      </c>
      <c r="H143" s="242"/>
      <c r="I143" s="243">
        <f>ROUND(E143*H143,2)</f>
        <v>0</v>
      </c>
      <c r="J143" s="242"/>
      <c r="K143" s="243">
        <f>ROUND(E143*J143,2)</f>
        <v>0</v>
      </c>
      <c r="L143" s="243">
        <v>21</v>
      </c>
      <c r="M143" s="243">
        <f>G143*(1+L143/100)</f>
        <v>0</v>
      </c>
      <c r="N143" s="241">
        <v>2.5249999999999999</v>
      </c>
      <c r="O143" s="241">
        <f>ROUND(E143*N143,2)</f>
        <v>8.33</v>
      </c>
      <c r="P143" s="241">
        <v>0</v>
      </c>
      <c r="Q143" s="241">
        <f>ROUND(E143*P143,2)</f>
        <v>0</v>
      </c>
      <c r="R143" s="243" t="s">
        <v>286</v>
      </c>
      <c r="S143" s="243" t="s">
        <v>243</v>
      </c>
      <c r="T143" s="244" t="s">
        <v>243</v>
      </c>
      <c r="U143" s="224">
        <v>1.44</v>
      </c>
      <c r="V143" s="224">
        <f>ROUND(E143*U143,2)</f>
        <v>4.75</v>
      </c>
      <c r="W143" s="224"/>
      <c r="X143" s="224" t="s">
        <v>244</v>
      </c>
      <c r="Y143" s="224" t="s">
        <v>695</v>
      </c>
      <c r="Z143" s="214"/>
      <c r="AA143" s="214"/>
      <c r="AB143" s="214"/>
      <c r="AC143" s="214"/>
      <c r="AD143" s="214"/>
      <c r="AE143" s="214"/>
      <c r="AF143" s="214"/>
      <c r="AG143" s="214" t="s">
        <v>246</v>
      </c>
      <c r="AH143" s="214"/>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2" x14ac:dyDescent="0.25">
      <c r="A144" s="221"/>
      <c r="B144" s="222"/>
      <c r="C144" s="251" t="s">
        <v>1965</v>
      </c>
      <c r="D144" s="246"/>
      <c r="E144" s="246"/>
      <c r="F144" s="246"/>
      <c r="G144" s="246"/>
      <c r="H144" s="224"/>
      <c r="I144" s="224"/>
      <c r="J144" s="224"/>
      <c r="K144" s="224"/>
      <c r="L144" s="224"/>
      <c r="M144" s="224"/>
      <c r="N144" s="223"/>
      <c r="O144" s="223"/>
      <c r="P144" s="223"/>
      <c r="Q144" s="223"/>
      <c r="R144" s="224"/>
      <c r="S144" s="224"/>
      <c r="T144" s="224"/>
      <c r="U144" s="224"/>
      <c r="V144" s="224"/>
      <c r="W144" s="224"/>
      <c r="X144" s="224"/>
      <c r="Y144" s="224"/>
      <c r="Z144" s="214"/>
      <c r="AA144" s="214"/>
      <c r="AB144" s="214"/>
      <c r="AC144" s="214"/>
      <c r="AD144" s="214"/>
      <c r="AE144" s="214"/>
      <c r="AF144" s="214"/>
      <c r="AG144" s="214" t="s">
        <v>248</v>
      </c>
      <c r="AH144" s="214"/>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2" x14ac:dyDescent="0.25">
      <c r="A145" s="221"/>
      <c r="B145" s="222"/>
      <c r="C145" s="252" t="s">
        <v>1985</v>
      </c>
      <c r="D145" s="247"/>
      <c r="E145" s="247"/>
      <c r="F145" s="247"/>
      <c r="G145" s="247"/>
      <c r="H145" s="224"/>
      <c r="I145" s="224"/>
      <c r="J145" s="224"/>
      <c r="K145" s="224"/>
      <c r="L145" s="224"/>
      <c r="M145" s="224"/>
      <c r="N145" s="223"/>
      <c r="O145" s="223"/>
      <c r="P145" s="223"/>
      <c r="Q145" s="223"/>
      <c r="R145" s="224"/>
      <c r="S145" s="224"/>
      <c r="T145" s="224"/>
      <c r="U145" s="224"/>
      <c r="V145" s="224"/>
      <c r="W145" s="224"/>
      <c r="X145" s="224"/>
      <c r="Y145" s="224"/>
      <c r="Z145" s="214"/>
      <c r="AA145" s="214"/>
      <c r="AB145" s="214"/>
      <c r="AC145" s="214"/>
      <c r="AD145" s="214"/>
      <c r="AE145" s="214"/>
      <c r="AF145" s="214"/>
      <c r="AG145" s="214" t="s">
        <v>250</v>
      </c>
      <c r="AH145" s="214"/>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2" x14ac:dyDescent="0.25">
      <c r="A146" s="221"/>
      <c r="B146" s="222"/>
      <c r="C146" s="253" t="s">
        <v>2086</v>
      </c>
      <c r="D146" s="228"/>
      <c r="E146" s="229">
        <v>3.3</v>
      </c>
      <c r="F146" s="224"/>
      <c r="G146" s="224"/>
      <c r="H146" s="224"/>
      <c r="I146" s="224"/>
      <c r="J146" s="224"/>
      <c r="K146" s="224"/>
      <c r="L146" s="224"/>
      <c r="M146" s="224"/>
      <c r="N146" s="223"/>
      <c r="O146" s="223"/>
      <c r="P146" s="223"/>
      <c r="Q146" s="223"/>
      <c r="R146" s="224"/>
      <c r="S146" s="224"/>
      <c r="T146" s="224"/>
      <c r="U146" s="224"/>
      <c r="V146" s="224"/>
      <c r="W146" s="224"/>
      <c r="X146" s="224"/>
      <c r="Y146" s="224"/>
      <c r="Z146" s="214"/>
      <c r="AA146" s="214"/>
      <c r="AB146" s="214"/>
      <c r="AC146" s="214"/>
      <c r="AD146" s="214"/>
      <c r="AE146" s="214"/>
      <c r="AF146" s="214"/>
      <c r="AG146" s="214" t="s">
        <v>252</v>
      </c>
      <c r="AH146" s="214">
        <v>0</v>
      </c>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x14ac:dyDescent="0.25">
      <c r="A147" s="231" t="s">
        <v>237</v>
      </c>
      <c r="B147" s="232" t="s">
        <v>187</v>
      </c>
      <c r="C147" s="249" t="s">
        <v>188</v>
      </c>
      <c r="D147" s="233"/>
      <c r="E147" s="234"/>
      <c r="F147" s="235"/>
      <c r="G147" s="235">
        <f>SUMIF(AG148:AG149,"&lt;&gt;NOR",G148:G149)</f>
        <v>0</v>
      </c>
      <c r="H147" s="235"/>
      <c r="I147" s="235">
        <f>SUM(I148:I149)</f>
        <v>0</v>
      </c>
      <c r="J147" s="235"/>
      <c r="K147" s="235">
        <f>SUM(K148:K149)</f>
        <v>0</v>
      </c>
      <c r="L147" s="235"/>
      <c r="M147" s="235">
        <f>SUM(M148:M149)</f>
        <v>0</v>
      </c>
      <c r="N147" s="234"/>
      <c r="O147" s="234">
        <f>SUM(O148:O149)</f>
        <v>0</v>
      </c>
      <c r="P147" s="234"/>
      <c r="Q147" s="234">
        <f>SUM(Q148:Q149)</f>
        <v>0</v>
      </c>
      <c r="R147" s="235"/>
      <c r="S147" s="235"/>
      <c r="T147" s="236"/>
      <c r="U147" s="230"/>
      <c r="V147" s="230">
        <f>SUM(V148:V149)</f>
        <v>48.76</v>
      </c>
      <c r="W147" s="230"/>
      <c r="X147" s="230"/>
      <c r="Y147" s="230"/>
      <c r="AG147" t="s">
        <v>238</v>
      </c>
    </row>
    <row r="148" spans="1:60" outlineLevel="1" x14ac:dyDescent="0.25">
      <c r="A148" s="238">
        <v>35</v>
      </c>
      <c r="B148" s="239" t="s">
        <v>2087</v>
      </c>
      <c r="C148" s="250" t="s">
        <v>2088</v>
      </c>
      <c r="D148" s="240" t="s">
        <v>338</v>
      </c>
      <c r="E148" s="241">
        <v>125.03431999999999</v>
      </c>
      <c r="F148" s="242"/>
      <c r="G148" s="243">
        <f>ROUND(E148*F148,2)</f>
        <v>0</v>
      </c>
      <c r="H148" s="242"/>
      <c r="I148" s="243">
        <f>ROUND(E148*H148,2)</f>
        <v>0</v>
      </c>
      <c r="J148" s="242"/>
      <c r="K148" s="243">
        <f>ROUND(E148*J148,2)</f>
        <v>0</v>
      </c>
      <c r="L148" s="243">
        <v>21</v>
      </c>
      <c r="M148" s="243">
        <f>G148*(1+L148/100)</f>
        <v>0</v>
      </c>
      <c r="N148" s="241">
        <v>0</v>
      </c>
      <c r="O148" s="241">
        <f>ROUND(E148*N148,2)</f>
        <v>0</v>
      </c>
      <c r="P148" s="241">
        <v>0</v>
      </c>
      <c r="Q148" s="241">
        <f>ROUND(E148*P148,2)</f>
        <v>0</v>
      </c>
      <c r="R148" s="243" t="s">
        <v>286</v>
      </c>
      <c r="S148" s="243" t="s">
        <v>243</v>
      </c>
      <c r="T148" s="244" t="s">
        <v>243</v>
      </c>
      <c r="U148" s="224">
        <v>0.39</v>
      </c>
      <c r="V148" s="224">
        <f>ROUND(E148*U148,2)</f>
        <v>48.76</v>
      </c>
      <c r="W148" s="224"/>
      <c r="X148" s="224" t="s">
        <v>686</v>
      </c>
      <c r="Y148" s="224" t="s">
        <v>245</v>
      </c>
      <c r="Z148" s="214"/>
      <c r="AA148" s="214"/>
      <c r="AB148" s="214"/>
      <c r="AC148" s="214"/>
      <c r="AD148" s="214"/>
      <c r="AE148" s="214"/>
      <c r="AF148" s="214"/>
      <c r="AG148" s="214" t="s">
        <v>687</v>
      </c>
      <c r="AH148" s="214"/>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2" x14ac:dyDescent="0.25">
      <c r="A149" s="221"/>
      <c r="B149" s="222"/>
      <c r="C149" s="251" t="s">
        <v>1982</v>
      </c>
      <c r="D149" s="246"/>
      <c r="E149" s="246"/>
      <c r="F149" s="246"/>
      <c r="G149" s="246"/>
      <c r="H149" s="224"/>
      <c r="I149" s="224"/>
      <c r="J149" s="224"/>
      <c r="K149" s="224"/>
      <c r="L149" s="224"/>
      <c r="M149" s="224"/>
      <c r="N149" s="223"/>
      <c r="O149" s="223"/>
      <c r="P149" s="223"/>
      <c r="Q149" s="223"/>
      <c r="R149" s="224"/>
      <c r="S149" s="224"/>
      <c r="T149" s="224"/>
      <c r="U149" s="224"/>
      <c r="V149" s="224"/>
      <c r="W149" s="224"/>
      <c r="X149" s="224"/>
      <c r="Y149" s="224"/>
      <c r="Z149" s="214"/>
      <c r="AA149" s="214"/>
      <c r="AB149" s="214"/>
      <c r="AC149" s="214"/>
      <c r="AD149" s="214"/>
      <c r="AE149" s="214"/>
      <c r="AF149" s="214"/>
      <c r="AG149" s="214" t="s">
        <v>248</v>
      </c>
      <c r="AH149" s="214"/>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x14ac:dyDescent="0.25">
      <c r="A150" s="3"/>
      <c r="B150" s="4"/>
      <c r="C150" s="256"/>
      <c r="D150" s="6"/>
      <c r="E150" s="3"/>
      <c r="F150" s="3"/>
      <c r="G150" s="3"/>
      <c r="H150" s="3"/>
      <c r="I150" s="3"/>
      <c r="J150" s="3"/>
      <c r="K150" s="3"/>
      <c r="L150" s="3"/>
      <c r="M150" s="3"/>
      <c r="N150" s="3"/>
      <c r="O150" s="3"/>
      <c r="P150" s="3"/>
      <c r="Q150" s="3"/>
      <c r="R150" s="3"/>
      <c r="S150" s="3"/>
      <c r="T150" s="3"/>
      <c r="U150" s="3"/>
      <c r="V150" s="3"/>
      <c r="W150" s="3"/>
      <c r="X150" s="3"/>
      <c r="Y150" s="3"/>
      <c r="AE150">
        <v>15</v>
      </c>
      <c r="AF150">
        <v>21</v>
      </c>
      <c r="AG150" t="s">
        <v>223</v>
      </c>
    </row>
    <row r="151" spans="1:60" x14ac:dyDescent="0.25">
      <c r="A151" s="217"/>
      <c r="B151" s="218" t="s">
        <v>29</v>
      </c>
      <c r="C151" s="257"/>
      <c r="D151" s="219"/>
      <c r="E151" s="220"/>
      <c r="F151" s="220"/>
      <c r="G151" s="237">
        <f>G8+G65+G73+G89+G121+G135+G147</f>
        <v>0</v>
      </c>
      <c r="H151" s="3"/>
      <c r="I151" s="3"/>
      <c r="J151" s="3"/>
      <c r="K151" s="3"/>
      <c r="L151" s="3"/>
      <c r="M151" s="3"/>
      <c r="N151" s="3"/>
      <c r="O151" s="3"/>
      <c r="P151" s="3"/>
      <c r="Q151" s="3"/>
      <c r="R151" s="3"/>
      <c r="S151" s="3"/>
      <c r="T151" s="3"/>
      <c r="U151" s="3"/>
      <c r="V151" s="3"/>
      <c r="W151" s="3"/>
      <c r="X151" s="3"/>
      <c r="Y151" s="3"/>
      <c r="AE151">
        <f>SUMIF(L7:L149,AE150,G7:G149)</f>
        <v>0</v>
      </c>
      <c r="AF151">
        <f>SUMIF(L7:L149,AF150,G7:G149)</f>
        <v>0</v>
      </c>
      <c r="AG151" t="s">
        <v>359</v>
      </c>
    </row>
    <row r="152" spans="1:60" x14ac:dyDescent="0.25">
      <c r="C152" s="258"/>
      <c r="D152" s="10"/>
      <c r="AG152" t="s">
        <v>360</v>
      </c>
    </row>
    <row r="153" spans="1:60" x14ac:dyDescent="0.25">
      <c r="D153" s="10"/>
    </row>
    <row r="154" spans="1:60" x14ac:dyDescent="0.25">
      <c r="D154" s="10"/>
    </row>
    <row r="155" spans="1:60" x14ac:dyDescent="0.25">
      <c r="D155" s="10"/>
    </row>
    <row r="156" spans="1:60" x14ac:dyDescent="0.25">
      <c r="D156" s="10"/>
    </row>
    <row r="157" spans="1:60" x14ac:dyDescent="0.25">
      <c r="D157" s="10"/>
    </row>
    <row r="158" spans="1:60" x14ac:dyDescent="0.25">
      <c r="D158" s="10"/>
    </row>
    <row r="159" spans="1:60" x14ac:dyDescent="0.25">
      <c r="D159" s="10"/>
    </row>
    <row r="160" spans="1:60" x14ac:dyDescent="0.25">
      <c r="D160" s="10"/>
    </row>
    <row r="161" spans="4:4" x14ac:dyDescent="0.25">
      <c r="D161" s="10"/>
    </row>
    <row r="162" spans="4:4" x14ac:dyDescent="0.25">
      <c r="D162" s="10"/>
    </row>
    <row r="163" spans="4:4" x14ac:dyDescent="0.25">
      <c r="D163" s="10"/>
    </row>
    <row r="164" spans="4:4" x14ac:dyDescent="0.25">
      <c r="D164" s="10"/>
    </row>
    <row r="165" spans="4:4" x14ac:dyDescent="0.25">
      <c r="D165" s="10"/>
    </row>
    <row r="166" spans="4:4" x14ac:dyDescent="0.25">
      <c r="D166" s="10"/>
    </row>
    <row r="167" spans="4:4" x14ac:dyDescent="0.25">
      <c r="D167" s="10"/>
    </row>
    <row r="168" spans="4:4" x14ac:dyDescent="0.25">
      <c r="D168" s="10"/>
    </row>
    <row r="169" spans="4:4" x14ac:dyDescent="0.25">
      <c r="D169" s="10"/>
    </row>
    <row r="170" spans="4:4" x14ac:dyDescent="0.25">
      <c r="D170" s="10"/>
    </row>
    <row r="171" spans="4:4" x14ac:dyDescent="0.25">
      <c r="D171" s="10"/>
    </row>
    <row r="172" spans="4:4" x14ac:dyDescent="0.25">
      <c r="D172" s="10"/>
    </row>
    <row r="173" spans="4:4" x14ac:dyDescent="0.25">
      <c r="D173" s="10"/>
    </row>
    <row r="174" spans="4:4" x14ac:dyDescent="0.25">
      <c r="D174" s="10"/>
    </row>
    <row r="175" spans="4:4" x14ac:dyDescent="0.25">
      <c r="D175" s="10"/>
    </row>
    <row r="176" spans="4:4" x14ac:dyDescent="0.25">
      <c r="D176" s="10"/>
    </row>
    <row r="177" spans="4:4" x14ac:dyDescent="0.25">
      <c r="D177" s="10"/>
    </row>
    <row r="178" spans="4:4" x14ac:dyDescent="0.25">
      <c r="D178" s="10"/>
    </row>
    <row r="179" spans="4:4" x14ac:dyDescent="0.25">
      <c r="D179" s="10"/>
    </row>
    <row r="180" spans="4:4" x14ac:dyDescent="0.25">
      <c r="D180" s="10"/>
    </row>
    <row r="181" spans="4:4" x14ac:dyDescent="0.25">
      <c r="D181" s="10"/>
    </row>
    <row r="182" spans="4:4" x14ac:dyDescent="0.25">
      <c r="D182" s="10"/>
    </row>
    <row r="183" spans="4:4" x14ac:dyDescent="0.25">
      <c r="D183" s="10"/>
    </row>
    <row r="184" spans="4:4" x14ac:dyDescent="0.25">
      <c r="D184" s="10"/>
    </row>
    <row r="185" spans="4:4" x14ac:dyDescent="0.25">
      <c r="D185" s="10"/>
    </row>
    <row r="186" spans="4:4" x14ac:dyDescent="0.25">
      <c r="D186" s="10"/>
    </row>
    <row r="187" spans="4:4" x14ac:dyDescent="0.25">
      <c r="D187" s="10"/>
    </row>
    <row r="188" spans="4:4" x14ac:dyDescent="0.25">
      <c r="D188" s="10"/>
    </row>
    <row r="189" spans="4:4" x14ac:dyDescent="0.25">
      <c r="D189" s="10"/>
    </row>
    <row r="190" spans="4:4" x14ac:dyDescent="0.25">
      <c r="D190" s="10"/>
    </row>
    <row r="191" spans="4:4" x14ac:dyDescent="0.25">
      <c r="D191" s="10"/>
    </row>
    <row r="192" spans="4:4" x14ac:dyDescent="0.25">
      <c r="D192" s="10"/>
    </row>
    <row r="193" spans="4:4" x14ac:dyDescent="0.25">
      <c r="D193" s="10"/>
    </row>
    <row r="194" spans="4:4" x14ac:dyDescent="0.25">
      <c r="D194" s="10"/>
    </row>
    <row r="195" spans="4:4" x14ac:dyDescent="0.25">
      <c r="D195" s="10"/>
    </row>
    <row r="196" spans="4:4" x14ac:dyDescent="0.25">
      <c r="D196" s="10"/>
    </row>
    <row r="197" spans="4:4" x14ac:dyDescent="0.25">
      <c r="D197" s="10"/>
    </row>
    <row r="198" spans="4:4" x14ac:dyDescent="0.25">
      <c r="D198" s="10"/>
    </row>
    <row r="199" spans="4:4" x14ac:dyDescent="0.25">
      <c r="D199" s="10"/>
    </row>
    <row r="200" spans="4:4" x14ac:dyDescent="0.25">
      <c r="D200" s="10"/>
    </row>
    <row r="201" spans="4:4" x14ac:dyDescent="0.25">
      <c r="D201" s="10"/>
    </row>
    <row r="202" spans="4:4" x14ac:dyDescent="0.25">
      <c r="D202" s="10"/>
    </row>
    <row r="203" spans="4:4" x14ac:dyDescent="0.25">
      <c r="D203" s="10"/>
    </row>
    <row r="204" spans="4:4" x14ac:dyDescent="0.25">
      <c r="D204" s="10"/>
    </row>
    <row r="205" spans="4:4" x14ac:dyDescent="0.25">
      <c r="D205" s="10"/>
    </row>
    <row r="206" spans="4:4" x14ac:dyDescent="0.25">
      <c r="D206" s="10"/>
    </row>
    <row r="207" spans="4:4" x14ac:dyDescent="0.25">
      <c r="D207" s="10"/>
    </row>
    <row r="208" spans="4:4" x14ac:dyDescent="0.25">
      <c r="D208" s="10"/>
    </row>
    <row r="209" spans="4:4" x14ac:dyDescent="0.25">
      <c r="D209" s="10"/>
    </row>
    <row r="210" spans="4:4" x14ac:dyDescent="0.25">
      <c r="D210" s="10"/>
    </row>
    <row r="211" spans="4:4" x14ac:dyDescent="0.25">
      <c r="D211" s="10"/>
    </row>
    <row r="212" spans="4:4" x14ac:dyDescent="0.25">
      <c r="D212" s="10"/>
    </row>
    <row r="213" spans="4:4" x14ac:dyDescent="0.25">
      <c r="D213" s="10"/>
    </row>
    <row r="214" spans="4:4" x14ac:dyDescent="0.25">
      <c r="D214" s="10"/>
    </row>
    <row r="215" spans="4:4" x14ac:dyDescent="0.25">
      <c r="D215" s="10"/>
    </row>
    <row r="216" spans="4:4" x14ac:dyDescent="0.25">
      <c r="D216" s="10"/>
    </row>
    <row r="217" spans="4:4" x14ac:dyDescent="0.25">
      <c r="D217" s="10"/>
    </row>
    <row r="218" spans="4:4" x14ac:dyDescent="0.25">
      <c r="D218" s="10"/>
    </row>
    <row r="219" spans="4:4" x14ac:dyDescent="0.25">
      <c r="D219" s="10"/>
    </row>
    <row r="220" spans="4:4" x14ac:dyDescent="0.25">
      <c r="D220" s="10"/>
    </row>
    <row r="221" spans="4:4" x14ac:dyDescent="0.25">
      <c r="D221" s="10"/>
    </row>
    <row r="222" spans="4:4" x14ac:dyDescent="0.25">
      <c r="D222" s="10"/>
    </row>
    <row r="223" spans="4:4" x14ac:dyDescent="0.25">
      <c r="D223" s="10"/>
    </row>
    <row r="224" spans="4:4" x14ac:dyDescent="0.25">
      <c r="D224" s="10"/>
    </row>
    <row r="225" spans="4:4" x14ac:dyDescent="0.25">
      <c r="D225" s="10"/>
    </row>
    <row r="226" spans="4:4" x14ac:dyDescent="0.25">
      <c r="D226" s="10"/>
    </row>
    <row r="227" spans="4:4" x14ac:dyDescent="0.25">
      <c r="D227" s="10"/>
    </row>
    <row r="228" spans="4:4" x14ac:dyDescent="0.25">
      <c r="D228" s="10"/>
    </row>
    <row r="229" spans="4:4" x14ac:dyDescent="0.25">
      <c r="D229" s="10"/>
    </row>
    <row r="230" spans="4:4" x14ac:dyDescent="0.25">
      <c r="D230" s="10"/>
    </row>
    <row r="231" spans="4:4" x14ac:dyDescent="0.25">
      <c r="D231" s="10"/>
    </row>
    <row r="232" spans="4:4" x14ac:dyDescent="0.25">
      <c r="D232" s="10"/>
    </row>
    <row r="233" spans="4:4" x14ac:dyDescent="0.25">
      <c r="D233" s="10"/>
    </row>
    <row r="234" spans="4:4" x14ac:dyDescent="0.25">
      <c r="D234" s="10"/>
    </row>
    <row r="235" spans="4:4" x14ac:dyDescent="0.25">
      <c r="D235" s="10"/>
    </row>
    <row r="236" spans="4:4" x14ac:dyDescent="0.25">
      <c r="D236" s="10"/>
    </row>
    <row r="237" spans="4:4" x14ac:dyDescent="0.25">
      <c r="D237" s="10"/>
    </row>
    <row r="238" spans="4:4" x14ac:dyDescent="0.25">
      <c r="D238" s="10"/>
    </row>
    <row r="239" spans="4:4" x14ac:dyDescent="0.25">
      <c r="D239" s="10"/>
    </row>
    <row r="240" spans="4:4" x14ac:dyDescent="0.25">
      <c r="D240" s="10"/>
    </row>
    <row r="241" spans="4:4" x14ac:dyDescent="0.25">
      <c r="D241" s="10"/>
    </row>
    <row r="242" spans="4:4" x14ac:dyDescent="0.25">
      <c r="D242" s="10"/>
    </row>
    <row r="243" spans="4:4" x14ac:dyDescent="0.25">
      <c r="D243" s="10"/>
    </row>
    <row r="244" spans="4:4" x14ac:dyDescent="0.25">
      <c r="D244" s="10"/>
    </row>
    <row r="245" spans="4:4" x14ac:dyDescent="0.25">
      <c r="D245" s="10"/>
    </row>
    <row r="246" spans="4:4" x14ac:dyDescent="0.25">
      <c r="D246" s="10"/>
    </row>
    <row r="247" spans="4:4" x14ac:dyDescent="0.25">
      <c r="D247" s="10"/>
    </row>
    <row r="248" spans="4:4" x14ac:dyDescent="0.25">
      <c r="D248" s="10"/>
    </row>
    <row r="249" spans="4:4" x14ac:dyDescent="0.25">
      <c r="D249" s="10"/>
    </row>
    <row r="250" spans="4:4" x14ac:dyDescent="0.25">
      <c r="D250" s="10"/>
    </row>
    <row r="251" spans="4:4" x14ac:dyDescent="0.25">
      <c r="D251" s="10"/>
    </row>
    <row r="252" spans="4:4" x14ac:dyDescent="0.25">
      <c r="D252" s="10"/>
    </row>
    <row r="253" spans="4:4" x14ac:dyDescent="0.25">
      <c r="D253" s="10"/>
    </row>
    <row r="254" spans="4:4" x14ac:dyDescent="0.25">
      <c r="D254" s="10"/>
    </row>
    <row r="255" spans="4:4" x14ac:dyDescent="0.25">
      <c r="D255" s="10"/>
    </row>
    <row r="256" spans="4:4" x14ac:dyDescent="0.25">
      <c r="D256" s="10"/>
    </row>
    <row r="257" spans="4:4" x14ac:dyDescent="0.25">
      <c r="D257" s="10"/>
    </row>
    <row r="258" spans="4:4" x14ac:dyDescent="0.25">
      <c r="D258" s="10"/>
    </row>
    <row r="259" spans="4:4" x14ac:dyDescent="0.25">
      <c r="D259" s="10"/>
    </row>
    <row r="260" spans="4:4" x14ac:dyDescent="0.25">
      <c r="D260" s="10"/>
    </row>
    <row r="261" spans="4:4" x14ac:dyDescent="0.25">
      <c r="D261" s="10"/>
    </row>
    <row r="262" spans="4:4" x14ac:dyDescent="0.25">
      <c r="D262" s="10"/>
    </row>
    <row r="263" spans="4:4" x14ac:dyDescent="0.25">
      <c r="D263" s="10"/>
    </row>
    <row r="264" spans="4:4" x14ac:dyDescent="0.25">
      <c r="D264" s="10"/>
    </row>
    <row r="265" spans="4:4" x14ac:dyDescent="0.25">
      <c r="D265" s="10"/>
    </row>
    <row r="266" spans="4:4" x14ac:dyDescent="0.25">
      <c r="D266" s="10"/>
    </row>
    <row r="267" spans="4:4" x14ac:dyDescent="0.25">
      <c r="D267" s="10"/>
    </row>
    <row r="268" spans="4:4" x14ac:dyDescent="0.25">
      <c r="D268" s="10"/>
    </row>
    <row r="269" spans="4:4" x14ac:dyDescent="0.25">
      <c r="D269" s="10"/>
    </row>
    <row r="270" spans="4:4" x14ac:dyDescent="0.25">
      <c r="D270" s="10"/>
    </row>
    <row r="271" spans="4:4" x14ac:dyDescent="0.25">
      <c r="D271" s="10"/>
    </row>
    <row r="272" spans="4:4" x14ac:dyDescent="0.25">
      <c r="D272" s="10"/>
    </row>
    <row r="273" spans="4:4" x14ac:dyDescent="0.25">
      <c r="D273" s="10"/>
    </row>
    <row r="274" spans="4:4" x14ac:dyDescent="0.25">
      <c r="D274" s="10"/>
    </row>
    <row r="275" spans="4:4" x14ac:dyDescent="0.25">
      <c r="D275" s="10"/>
    </row>
    <row r="276" spans="4:4" x14ac:dyDescent="0.25">
      <c r="D276" s="10"/>
    </row>
    <row r="277" spans="4:4" x14ac:dyDescent="0.25">
      <c r="D277" s="10"/>
    </row>
    <row r="278" spans="4:4" x14ac:dyDescent="0.25">
      <c r="D278" s="10"/>
    </row>
    <row r="279" spans="4:4" x14ac:dyDescent="0.25">
      <c r="D279" s="10"/>
    </row>
    <row r="280" spans="4:4" x14ac:dyDescent="0.25">
      <c r="D280" s="10"/>
    </row>
    <row r="281" spans="4:4" x14ac:dyDescent="0.25">
      <c r="D281" s="10"/>
    </row>
    <row r="282" spans="4:4" x14ac:dyDescent="0.25">
      <c r="D282" s="10"/>
    </row>
    <row r="283" spans="4:4" x14ac:dyDescent="0.25">
      <c r="D283" s="10"/>
    </row>
    <row r="284" spans="4:4" x14ac:dyDescent="0.25">
      <c r="D284" s="10"/>
    </row>
    <row r="285" spans="4:4" x14ac:dyDescent="0.25">
      <c r="D285" s="10"/>
    </row>
    <row r="286" spans="4:4" x14ac:dyDescent="0.25">
      <c r="D286" s="10"/>
    </row>
    <row r="287" spans="4:4" x14ac:dyDescent="0.25">
      <c r="D287" s="10"/>
    </row>
    <row r="288" spans="4:4" x14ac:dyDescent="0.25">
      <c r="D288" s="10"/>
    </row>
    <row r="289" spans="4:4" x14ac:dyDescent="0.25">
      <c r="D289" s="10"/>
    </row>
    <row r="290" spans="4:4" x14ac:dyDescent="0.25">
      <c r="D290" s="10"/>
    </row>
    <row r="291" spans="4:4" x14ac:dyDescent="0.25">
      <c r="D291" s="10"/>
    </row>
    <row r="292" spans="4:4" x14ac:dyDescent="0.25">
      <c r="D292" s="10"/>
    </row>
    <row r="293" spans="4:4" x14ac:dyDescent="0.25">
      <c r="D293" s="10"/>
    </row>
    <row r="294" spans="4:4" x14ac:dyDescent="0.25">
      <c r="D294" s="10"/>
    </row>
    <row r="295" spans="4:4" x14ac:dyDescent="0.25">
      <c r="D295" s="10"/>
    </row>
    <row r="296" spans="4:4" x14ac:dyDescent="0.25">
      <c r="D296" s="10"/>
    </row>
    <row r="297" spans="4:4" x14ac:dyDescent="0.25">
      <c r="D297" s="10"/>
    </row>
    <row r="298" spans="4:4" x14ac:dyDescent="0.25">
      <c r="D298" s="10"/>
    </row>
    <row r="299" spans="4:4" x14ac:dyDescent="0.25">
      <c r="D299" s="10"/>
    </row>
    <row r="300" spans="4:4" x14ac:dyDescent="0.25">
      <c r="D300" s="10"/>
    </row>
    <row r="301" spans="4:4" x14ac:dyDescent="0.25">
      <c r="D301" s="10"/>
    </row>
    <row r="302" spans="4:4" x14ac:dyDescent="0.25">
      <c r="D302" s="10"/>
    </row>
    <row r="303" spans="4:4" x14ac:dyDescent="0.25">
      <c r="D303" s="10"/>
    </row>
    <row r="304" spans="4:4" x14ac:dyDescent="0.25">
      <c r="D304" s="10"/>
    </row>
    <row r="305" spans="4:4" x14ac:dyDescent="0.25">
      <c r="D305" s="10"/>
    </row>
    <row r="306" spans="4:4" x14ac:dyDescent="0.25">
      <c r="D306" s="10"/>
    </row>
    <row r="307" spans="4:4" x14ac:dyDescent="0.25">
      <c r="D307" s="10"/>
    </row>
    <row r="308" spans="4:4" x14ac:dyDescent="0.25">
      <c r="D308" s="10"/>
    </row>
    <row r="309" spans="4:4" x14ac:dyDescent="0.25">
      <c r="D309" s="10"/>
    </row>
    <row r="310" spans="4:4" x14ac:dyDescent="0.25">
      <c r="D310" s="10"/>
    </row>
    <row r="311" spans="4:4" x14ac:dyDescent="0.25">
      <c r="D311" s="10"/>
    </row>
    <row r="312" spans="4:4" x14ac:dyDescent="0.25">
      <c r="D312" s="10"/>
    </row>
    <row r="313" spans="4:4" x14ac:dyDescent="0.25">
      <c r="D313" s="10"/>
    </row>
    <row r="314" spans="4:4" x14ac:dyDescent="0.25">
      <c r="D314" s="10"/>
    </row>
    <row r="315" spans="4:4" x14ac:dyDescent="0.25">
      <c r="D315" s="10"/>
    </row>
    <row r="316" spans="4:4" x14ac:dyDescent="0.25">
      <c r="D316" s="10"/>
    </row>
    <row r="317" spans="4:4" x14ac:dyDescent="0.25">
      <c r="D317" s="10"/>
    </row>
    <row r="318" spans="4:4" x14ac:dyDescent="0.25">
      <c r="D318" s="10"/>
    </row>
    <row r="319" spans="4:4" x14ac:dyDescent="0.25">
      <c r="D319" s="10"/>
    </row>
    <row r="320" spans="4:4" x14ac:dyDescent="0.25">
      <c r="D320" s="10"/>
    </row>
    <row r="321" spans="4:4" x14ac:dyDescent="0.25">
      <c r="D321" s="10"/>
    </row>
    <row r="322" spans="4:4" x14ac:dyDescent="0.25">
      <c r="D322" s="10"/>
    </row>
    <row r="323" spans="4:4" x14ac:dyDescent="0.25">
      <c r="D323" s="10"/>
    </row>
    <row r="324" spans="4:4" x14ac:dyDescent="0.25">
      <c r="D324" s="10"/>
    </row>
    <row r="325" spans="4:4" x14ac:dyDescent="0.25">
      <c r="D325" s="10"/>
    </row>
    <row r="326" spans="4:4" x14ac:dyDescent="0.25">
      <c r="D326" s="10"/>
    </row>
    <row r="327" spans="4:4" x14ac:dyDescent="0.25">
      <c r="D327" s="10"/>
    </row>
    <row r="328" spans="4:4" x14ac:dyDescent="0.25">
      <c r="D328" s="10"/>
    </row>
    <row r="329" spans="4:4" x14ac:dyDescent="0.25">
      <c r="D329" s="10"/>
    </row>
    <row r="330" spans="4:4" x14ac:dyDescent="0.25">
      <c r="D330" s="10"/>
    </row>
    <row r="331" spans="4:4" x14ac:dyDescent="0.25">
      <c r="D331" s="10"/>
    </row>
    <row r="332" spans="4:4" x14ac:dyDescent="0.25">
      <c r="D332" s="10"/>
    </row>
    <row r="333" spans="4:4" x14ac:dyDescent="0.25">
      <c r="D333" s="10"/>
    </row>
    <row r="334" spans="4:4" x14ac:dyDescent="0.25">
      <c r="D334" s="10"/>
    </row>
    <row r="335" spans="4:4" x14ac:dyDescent="0.25">
      <c r="D335" s="10"/>
    </row>
    <row r="336" spans="4:4" x14ac:dyDescent="0.25">
      <c r="D336" s="10"/>
    </row>
    <row r="337" spans="4:4" x14ac:dyDescent="0.25">
      <c r="D337" s="10"/>
    </row>
    <row r="338" spans="4:4" x14ac:dyDescent="0.25">
      <c r="D338" s="10"/>
    </row>
    <row r="339" spans="4:4" x14ac:dyDescent="0.25">
      <c r="D339" s="10"/>
    </row>
    <row r="340" spans="4:4" x14ac:dyDescent="0.25">
      <c r="D340" s="10"/>
    </row>
    <row r="341" spans="4:4" x14ac:dyDescent="0.25">
      <c r="D341" s="10"/>
    </row>
    <row r="342" spans="4:4" x14ac:dyDescent="0.25">
      <c r="D342" s="10"/>
    </row>
    <row r="343" spans="4:4" x14ac:dyDescent="0.25">
      <c r="D343" s="10"/>
    </row>
    <row r="344" spans="4:4" x14ac:dyDescent="0.25">
      <c r="D344" s="10"/>
    </row>
    <row r="345" spans="4:4" x14ac:dyDescent="0.25">
      <c r="D345" s="10"/>
    </row>
    <row r="346" spans="4:4" x14ac:dyDescent="0.25">
      <c r="D346" s="10"/>
    </row>
    <row r="347" spans="4:4" x14ac:dyDescent="0.25">
      <c r="D347" s="10"/>
    </row>
    <row r="348" spans="4:4" x14ac:dyDescent="0.25">
      <c r="D348" s="10"/>
    </row>
    <row r="349" spans="4:4" x14ac:dyDescent="0.25">
      <c r="D349" s="10"/>
    </row>
    <row r="350" spans="4:4" x14ac:dyDescent="0.25">
      <c r="D350" s="10"/>
    </row>
    <row r="351" spans="4:4" x14ac:dyDescent="0.25">
      <c r="D351" s="10"/>
    </row>
    <row r="352" spans="4:4" x14ac:dyDescent="0.25">
      <c r="D352" s="10"/>
    </row>
    <row r="353" spans="4:4" x14ac:dyDescent="0.25">
      <c r="D353" s="10"/>
    </row>
    <row r="354" spans="4:4" x14ac:dyDescent="0.25">
      <c r="D354" s="10"/>
    </row>
    <row r="355" spans="4:4" x14ac:dyDescent="0.25">
      <c r="D355" s="10"/>
    </row>
    <row r="356" spans="4:4" x14ac:dyDescent="0.25">
      <c r="D356" s="10"/>
    </row>
    <row r="357" spans="4:4" x14ac:dyDescent="0.25">
      <c r="D357" s="10"/>
    </row>
    <row r="358" spans="4:4" x14ac:dyDescent="0.25">
      <c r="D358" s="10"/>
    </row>
    <row r="359" spans="4:4" x14ac:dyDescent="0.25">
      <c r="D359" s="10"/>
    </row>
    <row r="360" spans="4:4" x14ac:dyDescent="0.25">
      <c r="D360" s="10"/>
    </row>
    <row r="361" spans="4:4" x14ac:dyDescent="0.25">
      <c r="D361" s="10"/>
    </row>
    <row r="362" spans="4:4" x14ac:dyDescent="0.25">
      <c r="D362" s="10"/>
    </row>
    <row r="363" spans="4:4" x14ac:dyDescent="0.25">
      <c r="D363" s="10"/>
    </row>
    <row r="364" spans="4:4" x14ac:dyDescent="0.25">
      <c r="D364" s="10"/>
    </row>
    <row r="365" spans="4:4" x14ac:dyDescent="0.25">
      <c r="D365" s="10"/>
    </row>
    <row r="366" spans="4:4" x14ac:dyDescent="0.25">
      <c r="D366" s="10"/>
    </row>
    <row r="367" spans="4:4" x14ac:dyDescent="0.25">
      <c r="D367" s="10"/>
    </row>
    <row r="368" spans="4:4" x14ac:dyDescent="0.25">
      <c r="D368" s="10"/>
    </row>
    <row r="369" spans="4:4" x14ac:dyDescent="0.25">
      <c r="D369" s="10"/>
    </row>
    <row r="370" spans="4:4" x14ac:dyDescent="0.25">
      <c r="D370" s="10"/>
    </row>
    <row r="371" spans="4:4" x14ac:dyDescent="0.25">
      <c r="D371" s="10"/>
    </row>
    <row r="372" spans="4:4" x14ac:dyDescent="0.25">
      <c r="D372" s="10"/>
    </row>
    <row r="373" spans="4:4" x14ac:dyDescent="0.25">
      <c r="D373" s="10"/>
    </row>
    <row r="374" spans="4:4" x14ac:dyDescent="0.25">
      <c r="D374" s="10"/>
    </row>
    <row r="375" spans="4:4" x14ac:dyDescent="0.25">
      <c r="D375" s="10"/>
    </row>
    <row r="376" spans="4:4" x14ac:dyDescent="0.25">
      <c r="D376" s="10"/>
    </row>
    <row r="377" spans="4:4" x14ac:dyDescent="0.25">
      <c r="D377" s="10"/>
    </row>
    <row r="378" spans="4:4" x14ac:dyDescent="0.25">
      <c r="D378" s="10"/>
    </row>
    <row r="379" spans="4:4" x14ac:dyDescent="0.25">
      <c r="D379" s="10"/>
    </row>
    <row r="380" spans="4:4" x14ac:dyDescent="0.25">
      <c r="D380" s="10"/>
    </row>
    <row r="381" spans="4:4" x14ac:dyDescent="0.25">
      <c r="D381" s="10"/>
    </row>
    <row r="382" spans="4:4" x14ac:dyDescent="0.25">
      <c r="D382" s="10"/>
    </row>
    <row r="383" spans="4:4" x14ac:dyDescent="0.25">
      <c r="D383" s="10"/>
    </row>
    <row r="384" spans="4:4" x14ac:dyDescent="0.25">
      <c r="D384" s="10"/>
    </row>
    <row r="385" spans="4:4" x14ac:dyDescent="0.25">
      <c r="D385" s="10"/>
    </row>
    <row r="386" spans="4:4" x14ac:dyDescent="0.25">
      <c r="D386" s="10"/>
    </row>
    <row r="387" spans="4:4" x14ac:dyDescent="0.25">
      <c r="D387" s="10"/>
    </row>
    <row r="388" spans="4:4" x14ac:dyDescent="0.25">
      <c r="D388" s="10"/>
    </row>
    <row r="389" spans="4:4" x14ac:dyDescent="0.25">
      <c r="D389" s="10"/>
    </row>
    <row r="390" spans="4:4" x14ac:dyDescent="0.25">
      <c r="D390" s="10"/>
    </row>
    <row r="391" spans="4:4" x14ac:dyDescent="0.25">
      <c r="D391" s="10"/>
    </row>
    <row r="392" spans="4:4" x14ac:dyDescent="0.25">
      <c r="D392" s="10"/>
    </row>
    <row r="393" spans="4:4" x14ac:dyDescent="0.25">
      <c r="D393" s="10"/>
    </row>
    <row r="394" spans="4:4" x14ac:dyDescent="0.25">
      <c r="D394" s="10"/>
    </row>
    <row r="395" spans="4:4" x14ac:dyDescent="0.25">
      <c r="D395" s="10"/>
    </row>
    <row r="396" spans="4:4" x14ac:dyDescent="0.25">
      <c r="D396" s="10"/>
    </row>
    <row r="397" spans="4:4" x14ac:dyDescent="0.25">
      <c r="D397" s="10"/>
    </row>
    <row r="398" spans="4:4" x14ac:dyDescent="0.25">
      <c r="D398" s="10"/>
    </row>
    <row r="399" spans="4:4" x14ac:dyDescent="0.25">
      <c r="D399" s="10"/>
    </row>
    <row r="400" spans="4:4" x14ac:dyDescent="0.25">
      <c r="D400" s="10"/>
    </row>
    <row r="401" spans="4:4" x14ac:dyDescent="0.25">
      <c r="D401" s="10"/>
    </row>
    <row r="402" spans="4:4" x14ac:dyDescent="0.25">
      <c r="D402" s="10"/>
    </row>
    <row r="403" spans="4:4" x14ac:dyDescent="0.25">
      <c r="D403" s="10"/>
    </row>
    <row r="404" spans="4:4" x14ac:dyDescent="0.25">
      <c r="D404" s="10"/>
    </row>
    <row r="405" spans="4:4" x14ac:dyDescent="0.25">
      <c r="D405" s="10"/>
    </row>
    <row r="406" spans="4:4" x14ac:dyDescent="0.25">
      <c r="D406" s="10"/>
    </row>
    <row r="407" spans="4:4" x14ac:dyDescent="0.25">
      <c r="D407" s="10"/>
    </row>
    <row r="408" spans="4:4" x14ac:dyDescent="0.25">
      <c r="D408" s="10"/>
    </row>
    <row r="409" spans="4:4" x14ac:dyDescent="0.25">
      <c r="D409" s="10"/>
    </row>
    <row r="410" spans="4:4" x14ac:dyDescent="0.25">
      <c r="D410" s="10"/>
    </row>
    <row r="411" spans="4:4" x14ac:dyDescent="0.25">
      <c r="D411" s="10"/>
    </row>
    <row r="412" spans="4:4" x14ac:dyDescent="0.25">
      <c r="D412" s="10"/>
    </row>
    <row r="413" spans="4:4" x14ac:dyDescent="0.25">
      <c r="D413" s="10"/>
    </row>
    <row r="414" spans="4:4" x14ac:dyDescent="0.25">
      <c r="D414" s="10"/>
    </row>
    <row r="415" spans="4:4" x14ac:dyDescent="0.25">
      <c r="D415" s="10"/>
    </row>
    <row r="416" spans="4:4" x14ac:dyDescent="0.25">
      <c r="D416" s="10"/>
    </row>
    <row r="417" spans="4:4" x14ac:dyDescent="0.25">
      <c r="D417" s="10"/>
    </row>
    <row r="418" spans="4:4" x14ac:dyDescent="0.25">
      <c r="D418" s="10"/>
    </row>
    <row r="419" spans="4:4" x14ac:dyDescent="0.25">
      <c r="D419" s="10"/>
    </row>
    <row r="420" spans="4:4" x14ac:dyDescent="0.25">
      <c r="D420" s="10"/>
    </row>
    <row r="421" spans="4:4" x14ac:dyDescent="0.25">
      <c r="D421" s="10"/>
    </row>
    <row r="422" spans="4:4" x14ac:dyDescent="0.25">
      <c r="D422" s="10"/>
    </row>
    <row r="423" spans="4:4" x14ac:dyDescent="0.25">
      <c r="D423" s="10"/>
    </row>
    <row r="424" spans="4:4" x14ac:dyDescent="0.25">
      <c r="D424" s="10"/>
    </row>
    <row r="425" spans="4:4" x14ac:dyDescent="0.25">
      <c r="D425" s="10"/>
    </row>
    <row r="426" spans="4:4" x14ac:dyDescent="0.25">
      <c r="D426" s="10"/>
    </row>
    <row r="427" spans="4:4" x14ac:dyDescent="0.25">
      <c r="D427" s="10"/>
    </row>
    <row r="428" spans="4:4" x14ac:dyDescent="0.25">
      <c r="D428" s="10"/>
    </row>
    <row r="429" spans="4:4" x14ac:dyDescent="0.25">
      <c r="D429" s="10"/>
    </row>
    <row r="430" spans="4:4" x14ac:dyDescent="0.25">
      <c r="D430" s="10"/>
    </row>
    <row r="431" spans="4:4" x14ac:dyDescent="0.25">
      <c r="D431" s="10"/>
    </row>
    <row r="432" spans="4:4" x14ac:dyDescent="0.25">
      <c r="D432" s="10"/>
    </row>
    <row r="433" spans="4:4" x14ac:dyDescent="0.25">
      <c r="D433" s="10"/>
    </row>
    <row r="434" spans="4:4" x14ac:dyDescent="0.25">
      <c r="D434" s="10"/>
    </row>
    <row r="435" spans="4:4" x14ac:dyDescent="0.25">
      <c r="D435" s="10"/>
    </row>
    <row r="436" spans="4:4" x14ac:dyDescent="0.25">
      <c r="D436" s="10"/>
    </row>
    <row r="437" spans="4:4" x14ac:dyDescent="0.25">
      <c r="D437" s="10"/>
    </row>
    <row r="438" spans="4:4" x14ac:dyDescent="0.25">
      <c r="D438" s="10"/>
    </row>
    <row r="439" spans="4:4" x14ac:dyDescent="0.25">
      <c r="D439" s="10"/>
    </row>
    <row r="440" spans="4:4" x14ac:dyDescent="0.25">
      <c r="D440" s="10"/>
    </row>
    <row r="441" spans="4:4" x14ac:dyDescent="0.25">
      <c r="D441" s="10"/>
    </row>
    <row r="442" spans="4:4" x14ac:dyDescent="0.25">
      <c r="D442" s="10"/>
    </row>
    <row r="443" spans="4:4" x14ac:dyDescent="0.25">
      <c r="D443" s="10"/>
    </row>
    <row r="444" spans="4:4" x14ac:dyDescent="0.25">
      <c r="D444" s="10"/>
    </row>
    <row r="445" spans="4:4" x14ac:dyDescent="0.25">
      <c r="D445" s="10"/>
    </row>
    <row r="446" spans="4:4" x14ac:dyDescent="0.25">
      <c r="D446" s="10"/>
    </row>
    <row r="447" spans="4:4" x14ac:dyDescent="0.25">
      <c r="D447" s="10"/>
    </row>
    <row r="448" spans="4:4" x14ac:dyDescent="0.25">
      <c r="D448" s="10"/>
    </row>
    <row r="449" spans="4:4" x14ac:dyDescent="0.25">
      <c r="D449" s="10"/>
    </row>
    <row r="450" spans="4:4" x14ac:dyDescent="0.25">
      <c r="D450" s="10"/>
    </row>
    <row r="451" spans="4:4" x14ac:dyDescent="0.25">
      <c r="D451" s="10"/>
    </row>
    <row r="452" spans="4:4" x14ac:dyDescent="0.25">
      <c r="D452" s="10"/>
    </row>
    <row r="453" spans="4:4" x14ac:dyDescent="0.25">
      <c r="D453" s="10"/>
    </row>
    <row r="454" spans="4:4" x14ac:dyDescent="0.25">
      <c r="D454" s="10"/>
    </row>
    <row r="455" spans="4:4" x14ac:dyDescent="0.25">
      <c r="D455" s="10"/>
    </row>
    <row r="456" spans="4:4" x14ac:dyDescent="0.25">
      <c r="D456" s="10"/>
    </row>
    <row r="457" spans="4:4" x14ac:dyDescent="0.25">
      <c r="D457" s="10"/>
    </row>
    <row r="458" spans="4:4" x14ac:dyDescent="0.25">
      <c r="D458" s="10"/>
    </row>
    <row r="459" spans="4:4" x14ac:dyDescent="0.25">
      <c r="D459" s="10"/>
    </row>
    <row r="460" spans="4:4" x14ac:dyDescent="0.25">
      <c r="D460" s="10"/>
    </row>
    <row r="461" spans="4:4" x14ac:dyDescent="0.25">
      <c r="D461" s="10"/>
    </row>
    <row r="462" spans="4:4" x14ac:dyDescent="0.25">
      <c r="D462" s="10"/>
    </row>
    <row r="463" spans="4:4" x14ac:dyDescent="0.25">
      <c r="D463" s="10"/>
    </row>
    <row r="464" spans="4:4" x14ac:dyDescent="0.25">
      <c r="D464" s="10"/>
    </row>
    <row r="465" spans="4:4" x14ac:dyDescent="0.25">
      <c r="D465" s="10"/>
    </row>
    <row r="466" spans="4:4" x14ac:dyDescent="0.25">
      <c r="D466" s="10"/>
    </row>
    <row r="467" spans="4:4" x14ac:dyDescent="0.25">
      <c r="D467" s="10"/>
    </row>
    <row r="468" spans="4:4" x14ac:dyDescent="0.25">
      <c r="D468" s="10"/>
    </row>
    <row r="469" spans="4:4" x14ac:dyDescent="0.25">
      <c r="D469" s="10"/>
    </row>
    <row r="470" spans="4:4" x14ac:dyDescent="0.25">
      <c r="D470" s="10"/>
    </row>
    <row r="471" spans="4:4" x14ac:dyDescent="0.25">
      <c r="D471" s="10"/>
    </row>
    <row r="472" spans="4:4" x14ac:dyDescent="0.25">
      <c r="D472" s="10"/>
    </row>
    <row r="473" spans="4:4" x14ac:dyDescent="0.25">
      <c r="D473" s="10"/>
    </row>
    <row r="474" spans="4:4" x14ac:dyDescent="0.25">
      <c r="D474" s="10"/>
    </row>
    <row r="475" spans="4:4" x14ac:dyDescent="0.25">
      <c r="D475" s="10"/>
    </row>
    <row r="476" spans="4:4" x14ac:dyDescent="0.25">
      <c r="D476" s="10"/>
    </row>
    <row r="477" spans="4:4" x14ac:dyDescent="0.25">
      <c r="D477" s="10"/>
    </row>
    <row r="478" spans="4:4" x14ac:dyDescent="0.25">
      <c r="D478" s="10"/>
    </row>
    <row r="479" spans="4:4" x14ac:dyDescent="0.25">
      <c r="D479" s="10"/>
    </row>
    <row r="480" spans="4:4" x14ac:dyDescent="0.25">
      <c r="D480" s="10"/>
    </row>
    <row r="481" spans="4:4" x14ac:dyDescent="0.25">
      <c r="D481" s="10"/>
    </row>
    <row r="482" spans="4:4" x14ac:dyDescent="0.25">
      <c r="D482" s="10"/>
    </row>
    <row r="483" spans="4:4" x14ac:dyDescent="0.25">
      <c r="D483" s="10"/>
    </row>
    <row r="484" spans="4:4" x14ac:dyDescent="0.25">
      <c r="D484" s="10"/>
    </row>
    <row r="485" spans="4:4" x14ac:dyDescent="0.25">
      <c r="D485" s="10"/>
    </row>
    <row r="486" spans="4:4" x14ac:dyDescent="0.25">
      <c r="D486" s="10"/>
    </row>
    <row r="487" spans="4:4" x14ac:dyDescent="0.25">
      <c r="D487" s="10"/>
    </row>
    <row r="488" spans="4:4" x14ac:dyDescent="0.25">
      <c r="D488" s="10"/>
    </row>
    <row r="489" spans="4:4" x14ac:dyDescent="0.25">
      <c r="D489" s="10"/>
    </row>
    <row r="490" spans="4:4" x14ac:dyDescent="0.25">
      <c r="D490" s="10"/>
    </row>
    <row r="491" spans="4:4" x14ac:dyDescent="0.25">
      <c r="D491" s="10"/>
    </row>
    <row r="492" spans="4:4" x14ac:dyDescent="0.25">
      <c r="D492" s="10"/>
    </row>
    <row r="493" spans="4:4" x14ac:dyDescent="0.25">
      <c r="D493" s="10"/>
    </row>
    <row r="494" spans="4:4" x14ac:dyDescent="0.25">
      <c r="D494" s="10"/>
    </row>
    <row r="495" spans="4:4" x14ac:dyDescent="0.25">
      <c r="D495" s="10"/>
    </row>
    <row r="496" spans="4:4" x14ac:dyDescent="0.25">
      <c r="D496" s="10"/>
    </row>
    <row r="497" spans="4:4" x14ac:dyDescent="0.25">
      <c r="D497" s="10"/>
    </row>
    <row r="498" spans="4:4" x14ac:dyDescent="0.25">
      <c r="D498" s="10"/>
    </row>
    <row r="499" spans="4:4" x14ac:dyDescent="0.25">
      <c r="D499" s="10"/>
    </row>
    <row r="500" spans="4:4" x14ac:dyDescent="0.25">
      <c r="D500" s="10"/>
    </row>
    <row r="501" spans="4:4" x14ac:dyDescent="0.25">
      <c r="D501" s="10"/>
    </row>
    <row r="502" spans="4:4" x14ac:dyDescent="0.25">
      <c r="D502" s="10"/>
    </row>
    <row r="503" spans="4:4" x14ac:dyDescent="0.25">
      <c r="D503" s="10"/>
    </row>
    <row r="504" spans="4:4" x14ac:dyDescent="0.25">
      <c r="D504" s="10"/>
    </row>
    <row r="505" spans="4:4" x14ac:dyDescent="0.25">
      <c r="D505" s="10"/>
    </row>
    <row r="506" spans="4:4" x14ac:dyDescent="0.25">
      <c r="D506" s="10"/>
    </row>
    <row r="507" spans="4:4" x14ac:dyDescent="0.25">
      <c r="D507" s="10"/>
    </row>
    <row r="508" spans="4:4" x14ac:dyDescent="0.25">
      <c r="D508" s="10"/>
    </row>
    <row r="509" spans="4:4" x14ac:dyDescent="0.25">
      <c r="D509" s="10"/>
    </row>
    <row r="510" spans="4:4" x14ac:dyDescent="0.25">
      <c r="D510" s="10"/>
    </row>
    <row r="511" spans="4:4" x14ac:dyDescent="0.25">
      <c r="D511" s="10"/>
    </row>
    <row r="512" spans="4:4" x14ac:dyDescent="0.25">
      <c r="D512" s="10"/>
    </row>
    <row r="513" spans="4:4" x14ac:dyDescent="0.25">
      <c r="D513" s="10"/>
    </row>
    <row r="514" spans="4:4" x14ac:dyDescent="0.25">
      <c r="D514" s="10"/>
    </row>
    <row r="515" spans="4:4" x14ac:dyDescent="0.25">
      <c r="D515" s="10"/>
    </row>
    <row r="516" spans="4:4" x14ac:dyDescent="0.25">
      <c r="D516" s="10"/>
    </row>
    <row r="517" spans="4:4" x14ac:dyDescent="0.25">
      <c r="D517" s="10"/>
    </row>
    <row r="518" spans="4:4" x14ac:dyDescent="0.25">
      <c r="D518" s="10"/>
    </row>
    <row r="519" spans="4:4" x14ac:dyDescent="0.25">
      <c r="D519" s="10"/>
    </row>
    <row r="520" spans="4:4" x14ac:dyDescent="0.25">
      <c r="D520" s="10"/>
    </row>
    <row r="521" spans="4:4" x14ac:dyDescent="0.25">
      <c r="D521" s="10"/>
    </row>
    <row r="522" spans="4:4" x14ac:dyDescent="0.25">
      <c r="D522" s="10"/>
    </row>
    <row r="523" spans="4:4" x14ac:dyDescent="0.25">
      <c r="D523" s="10"/>
    </row>
    <row r="524" spans="4:4" x14ac:dyDescent="0.25">
      <c r="D524" s="10"/>
    </row>
    <row r="525" spans="4:4" x14ac:dyDescent="0.25">
      <c r="D525" s="10"/>
    </row>
    <row r="526" spans="4:4" x14ac:dyDescent="0.25">
      <c r="D526" s="10"/>
    </row>
    <row r="527" spans="4:4" x14ac:dyDescent="0.25">
      <c r="D527" s="10"/>
    </row>
    <row r="528" spans="4:4" x14ac:dyDescent="0.25">
      <c r="D528" s="10"/>
    </row>
    <row r="529" spans="4:4" x14ac:dyDescent="0.25">
      <c r="D529" s="10"/>
    </row>
    <row r="530" spans="4:4" x14ac:dyDescent="0.25">
      <c r="D530" s="10"/>
    </row>
    <row r="531" spans="4:4" x14ac:dyDescent="0.25">
      <c r="D531" s="10"/>
    </row>
    <row r="532" spans="4:4" x14ac:dyDescent="0.25">
      <c r="D532" s="10"/>
    </row>
    <row r="533" spans="4:4" x14ac:dyDescent="0.25">
      <c r="D533" s="10"/>
    </row>
    <row r="534" spans="4:4" x14ac:dyDescent="0.25">
      <c r="D534" s="10"/>
    </row>
    <row r="535" spans="4:4" x14ac:dyDescent="0.25">
      <c r="D535" s="10"/>
    </row>
    <row r="536" spans="4:4" x14ac:dyDescent="0.25">
      <c r="D536" s="10"/>
    </row>
    <row r="537" spans="4:4" x14ac:dyDescent="0.25">
      <c r="D537" s="10"/>
    </row>
    <row r="538" spans="4:4" x14ac:dyDescent="0.25">
      <c r="D538" s="10"/>
    </row>
    <row r="539" spans="4:4" x14ac:dyDescent="0.25">
      <c r="D539" s="10"/>
    </row>
    <row r="540" spans="4:4" x14ac:dyDescent="0.25">
      <c r="D540" s="10"/>
    </row>
    <row r="541" spans="4:4" x14ac:dyDescent="0.25">
      <c r="D541" s="10"/>
    </row>
    <row r="542" spans="4:4" x14ac:dyDescent="0.25">
      <c r="D542" s="10"/>
    </row>
    <row r="543" spans="4:4" x14ac:dyDescent="0.25">
      <c r="D543" s="10"/>
    </row>
    <row r="544" spans="4:4" x14ac:dyDescent="0.25">
      <c r="D544" s="10"/>
    </row>
    <row r="545" spans="4:4" x14ac:dyDescent="0.25">
      <c r="D545" s="10"/>
    </row>
    <row r="546" spans="4:4" x14ac:dyDescent="0.25">
      <c r="D546" s="10"/>
    </row>
    <row r="547" spans="4:4" x14ac:dyDescent="0.25">
      <c r="D547" s="10"/>
    </row>
    <row r="548" spans="4:4" x14ac:dyDescent="0.25">
      <c r="D548" s="10"/>
    </row>
    <row r="549" spans="4:4" x14ac:dyDescent="0.25">
      <c r="D549" s="10"/>
    </row>
    <row r="550" spans="4:4" x14ac:dyDescent="0.25">
      <c r="D550" s="10"/>
    </row>
    <row r="551" spans="4:4" x14ac:dyDescent="0.25">
      <c r="D551" s="10"/>
    </row>
    <row r="552" spans="4:4" x14ac:dyDescent="0.25">
      <c r="D552" s="10"/>
    </row>
    <row r="553" spans="4:4" x14ac:dyDescent="0.25">
      <c r="D553" s="10"/>
    </row>
    <row r="554" spans="4:4" x14ac:dyDescent="0.25">
      <c r="D554" s="10"/>
    </row>
    <row r="555" spans="4:4" x14ac:dyDescent="0.25">
      <c r="D555" s="10"/>
    </row>
    <row r="556" spans="4:4" x14ac:dyDescent="0.25">
      <c r="D556" s="10"/>
    </row>
    <row r="557" spans="4:4" x14ac:dyDescent="0.25">
      <c r="D557" s="10"/>
    </row>
    <row r="558" spans="4:4" x14ac:dyDescent="0.25">
      <c r="D558" s="10"/>
    </row>
    <row r="559" spans="4:4" x14ac:dyDescent="0.25">
      <c r="D559" s="10"/>
    </row>
    <row r="560" spans="4:4" x14ac:dyDescent="0.25">
      <c r="D560" s="10"/>
    </row>
    <row r="561" spans="4:4" x14ac:dyDescent="0.25">
      <c r="D561" s="10"/>
    </row>
    <row r="562" spans="4:4" x14ac:dyDescent="0.25">
      <c r="D562" s="10"/>
    </row>
    <row r="563" spans="4:4" x14ac:dyDescent="0.25">
      <c r="D563" s="10"/>
    </row>
    <row r="564" spans="4:4" x14ac:dyDescent="0.25">
      <c r="D564" s="10"/>
    </row>
    <row r="565" spans="4:4" x14ac:dyDescent="0.25">
      <c r="D565" s="10"/>
    </row>
    <row r="566" spans="4:4" x14ac:dyDescent="0.25">
      <c r="D566" s="10"/>
    </row>
    <row r="567" spans="4:4" x14ac:dyDescent="0.25">
      <c r="D567" s="10"/>
    </row>
    <row r="568" spans="4:4" x14ac:dyDescent="0.25">
      <c r="D568" s="10"/>
    </row>
    <row r="569" spans="4:4" x14ac:dyDescent="0.25">
      <c r="D569" s="10"/>
    </row>
    <row r="570" spans="4:4" x14ac:dyDescent="0.25">
      <c r="D570" s="10"/>
    </row>
    <row r="571" spans="4:4" x14ac:dyDescent="0.25">
      <c r="D571" s="10"/>
    </row>
    <row r="572" spans="4:4" x14ac:dyDescent="0.25">
      <c r="D572" s="10"/>
    </row>
    <row r="573" spans="4:4" x14ac:dyDescent="0.25">
      <c r="D573" s="10"/>
    </row>
    <row r="574" spans="4:4" x14ac:dyDescent="0.25">
      <c r="D574" s="10"/>
    </row>
    <row r="575" spans="4:4" x14ac:dyDescent="0.25">
      <c r="D575" s="10"/>
    </row>
    <row r="576" spans="4:4" x14ac:dyDescent="0.25">
      <c r="D576" s="10"/>
    </row>
    <row r="577" spans="4:4" x14ac:dyDescent="0.25">
      <c r="D577" s="10"/>
    </row>
    <row r="578" spans="4:4" x14ac:dyDescent="0.25">
      <c r="D578" s="10"/>
    </row>
    <row r="579" spans="4:4" x14ac:dyDescent="0.25">
      <c r="D579" s="10"/>
    </row>
    <row r="580" spans="4:4" x14ac:dyDescent="0.25">
      <c r="D580" s="10"/>
    </row>
    <row r="581" spans="4:4" x14ac:dyDescent="0.25">
      <c r="D581" s="10"/>
    </row>
    <row r="582" spans="4:4" x14ac:dyDescent="0.25">
      <c r="D582" s="10"/>
    </row>
    <row r="583" spans="4:4" x14ac:dyDescent="0.25">
      <c r="D583" s="10"/>
    </row>
    <row r="584" spans="4:4" x14ac:dyDescent="0.25">
      <c r="D584" s="10"/>
    </row>
    <row r="585" spans="4:4" x14ac:dyDescent="0.25">
      <c r="D585" s="10"/>
    </row>
    <row r="586" spans="4:4" x14ac:dyDescent="0.25">
      <c r="D586" s="10"/>
    </row>
    <row r="587" spans="4:4" x14ac:dyDescent="0.25">
      <c r="D587" s="10"/>
    </row>
    <row r="588" spans="4:4" x14ac:dyDescent="0.25">
      <c r="D588" s="10"/>
    </row>
    <row r="589" spans="4:4" x14ac:dyDescent="0.25">
      <c r="D589" s="10"/>
    </row>
    <row r="590" spans="4:4" x14ac:dyDescent="0.25">
      <c r="D590" s="10"/>
    </row>
    <row r="591" spans="4:4" x14ac:dyDescent="0.25">
      <c r="D591" s="10"/>
    </row>
    <row r="592" spans="4:4" x14ac:dyDescent="0.25">
      <c r="D592" s="10"/>
    </row>
    <row r="593" spans="4:4" x14ac:dyDescent="0.25">
      <c r="D593" s="10"/>
    </row>
    <row r="594" spans="4:4" x14ac:dyDescent="0.25">
      <c r="D594" s="10"/>
    </row>
    <row r="595" spans="4:4" x14ac:dyDescent="0.25">
      <c r="D595" s="10"/>
    </row>
    <row r="596" spans="4:4" x14ac:dyDescent="0.25">
      <c r="D596" s="10"/>
    </row>
    <row r="597" spans="4:4" x14ac:dyDescent="0.25">
      <c r="D597" s="10"/>
    </row>
    <row r="598" spans="4:4" x14ac:dyDescent="0.25">
      <c r="D598" s="10"/>
    </row>
    <row r="599" spans="4:4" x14ac:dyDescent="0.25">
      <c r="D599" s="10"/>
    </row>
    <row r="600" spans="4:4" x14ac:dyDescent="0.25">
      <c r="D600" s="10"/>
    </row>
    <row r="601" spans="4:4" x14ac:dyDescent="0.25">
      <c r="D601" s="10"/>
    </row>
    <row r="602" spans="4:4" x14ac:dyDescent="0.25">
      <c r="D602" s="10"/>
    </row>
    <row r="603" spans="4:4" x14ac:dyDescent="0.25">
      <c r="D603" s="10"/>
    </row>
    <row r="604" spans="4:4" x14ac:dyDescent="0.25">
      <c r="D604" s="10"/>
    </row>
    <row r="605" spans="4:4" x14ac:dyDescent="0.25">
      <c r="D605" s="10"/>
    </row>
    <row r="606" spans="4:4" x14ac:dyDescent="0.25">
      <c r="D606" s="10"/>
    </row>
    <row r="607" spans="4:4" x14ac:dyDescent="0.25">
      <c r="D607" s="10"/>
    </row>
    <row r="608" spans="4:4" x14ac:dyDescent="0.25">
      <c r="D608" s="10"/>
    </row>
    <row r="609" spans="4:4" x14ac:dyDescent="0.25">
      <c r="D609" s="10"/>
    </row>
    <row r="610" spans="4:4" x14ac:dyDescent="0.25">
      <c r="D610" s="10"/>
    </row>
    <row r="611" spans="4:4" x14ac:dyDescent="0.25">
      <c r="D611" s="10"/>
    </row>
    <row r="612" spans="4:4" x14ac:dyDescent="0.25">
      <c r="D612" s="10"/>
    </row>
    <row r="613" spans="4:4" x14ac:dyDescent="0.25">
      <c r="D613" s="10"/>
    </row>
    <row r="614" spans="4:4" x14ac:dyDescent="0.25">
      <c r="D614" s="10"/>
    </row>
    <row r="615" spans="4:4" x14ac:dyDescent="0.25">
      <c r="D615" s="10"/>
    </row>
    <row r="616" spans="4:4" x14ac:dyDescent="0.25">
      <c r="D616" s="10"/>
    </row>
    <row r="617" spans="4:4" x14ac:dyDescent="0.25">
      <c r="D617" s="10"/>
    </row>
    <row r="618" spans="4:4" x14ac:dyDescent="0.25">
      <c r="D618" s="10"/>
    </row>
    <row r="619" spans="4:4" x14ac:dyDescent="0.25">
      <c r="D619" s="10"/>
    </row>
    <row r="620" spans="4:4" x14ac:dyDescent="0.25">
      <c r="D620" s="10"/>
    </row>
    <row r="621" spans="4:4" x14ac:dyDescent="0.25">
      <c r="D621" s="10"/>
    </row>
    <row r="622" spans="4:4" x14ac:dyDescent="0.25">
      <c r="D622" s="10"/>
    </row>
    <row r="623" spans="4:4" x14ac:dyDescent="0.25">
      <c r="D623" s="10"/>
    </row>
    <row r="624" spans="4:4" x14ac:dyDescent="0.25">
      <c r="D624" s="10"/>
    </row>
    <row r="625" spans="4:4" x14ac:dyDescent="0.25">
      <c r="D625" s="10"/>
    </row>
    <row r="626" spans="4:4" x14ac:dyDescent="0.25">
      <c r="D626" s="10"/>
    </row>
    <row r="627" spans="4:4" x14ac:dyDescent="0.25">
      <c r="D627" s="10"/>
    </row>
    <row r="628" spans="4:4" x14ac:dyDescent="0.25">
      <c r="D628" s="10"/>
    </row>
    <row r="629" spans="4:4" x14ac:dyDescent="0.25">
      <c r="D629" s="10"/>
    </row>
    <row r="630" spans="4:4" x14ac:dyDescent="0.25">
      <c r="D630" s="10"/>
    </row>
    <row r="631" spans="4:4" x14ac:dyDescent="0.25">
      <c r="D631" s="10"/>
    </row>
    <row r="632" spans="4:4" x14ac:dyDescent="0.25">
      <c r="D632" s="10"/>
    </row>
    <row r="633" spans="4:4" x14ac:dyDescent="0.25">
      <c r="D633" s="10"/>
    </row>
    <row r="634" spans="4:4" x14ac:dyDescent="0.25">
      <c r="D634" s="10"/>
    </row>
    <row r="635" spans="4:4" x14ac:dyDescent="0.25">
      <c r="D635" s="10"/>
    </row>
    <row r="636" spans="4:4" x14ac:dyDescent="0.25">
      <c r="D636" s="10"/>
    </row>
    <row r="637" spans="4:4" x14ac:dyDescent="0.25">
      <c r="D637" s="10"/>
    </row>
    <row r="638" spans="4:4" x14ac:dyDescent="0.25">
      <c r="D638" s="10"/>
    </row>
    <row r="639" spans="4:4" x14ac:dyDescent="0.25">
      <c r="D639" s="10"/>
    </row>
    <row r="640" spans="4:4" x14ac:dyDescent="0.25">
      <c r="D640" s="10"/>
    </row>
    <row r="641" spans="4:4" x14ac:dyDescent="0.25">
      <c r="D641" s="10"/>
    </row>
    <row r="642" spans="4:4" x14ac:dyDescent="0.25">
      <c r="D642" s="10"/>
    </row>
    <row r="643" spans="4:4" x14ac:dyDescent="0.25">
      <c r="D643" s="10"/>
    </row>
    <row r="644" spans="4:4" x14ac:dyDescent="0.25">
      <c r="D644" s="10"/>
    </row>
    <row r="645" spans="4:4" x14ac:dyDescent="0.25">
      <c r="D645" s="10"/>
    </row>
    <row r="646" spans="4:4" x14ac:dyDescent="0.25">
      <c r="D646" s="10"/>
    </row>
    <row r="647" spans="4:4" x14ac:dyDescent="0.25">
      <c r="D647" s="10"/>
    </row>
    <row r="648" spans="4:4" x14ac:dyDescent="0.25">
      <c r="D648" s="10"/>
    </row>
    <row r="649" spans="4:4" x14ac:dyDescent="0.25">
      <c r="D649" s="10"/>
    </row>
    <row r="650" spans="4:4" x14ac:dyDescent="0.25">
      <c r="D650" s="10"/>
    </row>
    <row r="651" spans="4:4" x14ac:dyDescent="0.25">
      <c r="D651" s="10"/>
    </row>
    <row r="652" spans="4:4" x14ac:dyDescent="0.25">
      <c r="D652" s="10"/>
    </row>
    <row r="653" spans="4:4" x14ac:dyDescent="0.25">
      <c r="D653" s="10"/>
    </row>
    <row r="654" spans="4:4" x14ac:dyDescent="0.25">
      <c r="D654" s="10"/>
    </row>
    <row r="655" spans="4:4" x14ac:dyDescent="0.25">
      <c r="D655" s="10"/>
    </row>
    <row r="656" spans="4:4" x14ac:dyDescent="0.25">
      <c r="D656" s="10"/>
    </row>
    <row r="657" spans="4:4" x14ac:dyDescent="0.25">
      <c r="D657" s="10"/>
    </row>
    <row r="658" spans="4:4" x14ac:dyDescent="0.25">
      <c r="D658" s="10"/>
    </row>
    <row r="659" spans="4:4" x14ac:dyDescent="0.25">
      <c r="D659" s="10"/>
    </row>
    <row r="660" spans="4:4" x14ac:dyDescent="0.25">
      <c r="D660" s="10"/>
    </row>
    <row r="661" spans="4:4" x14ac:dyDescent="0.25">
      <c r="D661" s="10"/>
    </row>
    <row r="662" spans="4:4" x14ac:dyDescent="0.25">
      <c r="D662" s="10"/>
    </row>
    <row r="663" spans="4:4" x14ac:dyDescent="0.25">
      <c r="D663" s="10"/>
    </row>
    <row r="664" spans="4:4" x14ac:dyDescent="0.25">
      <c r="D664" s="10"/>
    </row>
    <row r="665" spans="4:4" x14ac:dyDescent="0.25">
      <c r="D665" s="10"/>
    </row>
    <row r="666" spans="4:4" x14ac:dyDescent="0.25">
      <c r="D666" s="10"/>
    </row>
    <row r="667" spans="4:4" x14ac:dyDescent="0.25">
      <c r="D667" s="10"/>
    </row>
    <row r="668" spans="4:4" x14ac:dyDescent="0.25">
      <c r="D668" s="10"/>
    </row>
    <row r="669" spans="4:4" x14ac:dyDescent="0.25">
      <c r="D669" s="10"/>
    </row>
    <row r="670" spans="4:4" x14ac:dyDescent="0.25">
      <c r="D670" s="10"/>
    </row>
    <row r="671" spans="4:4" x14ac:dyDescent="0.25">
      <c r="D671" s="10"/>
    </row>
    <row r="672" spans="4:4" x14ac:dyDescent="0.25">
      <c r="D672" s="10"/>
    </row>
    <row r="673" spans="4:4" x14ac:dyDescent="0.25">
      <c r="D673" s="10"/>
    </row>
    <row r="674" spans="4:4" x14ac:dyDescent="0.25">
      <c r="D674" s="10"/>
    </row>
    <row r="675" spans="4:4" x14ac:dyDescent="0.25">
      <c r="D675" s="10"/>
    </row>
    <row r="676" spans="4:4" x14ac:dyDescent="0.25">
      <c r="D676" s="10"/>
    </row>
    <row r="677" spans="4:4" x14ac:dyDescent="0.25">
      <c r="D677" s="10"/>
    </row>
    <row r="678" spans="4:4" x14ac:dyDescent="0.25">
      <c r="D678" s="10"/>
    </row>
    <row r="679" spans="4:4" x14ac:dyDescent="0.25">
      <c r="D679" s="10"/>
    </row>
    <row r="680" spans="4:4" x14ac:dyDescent="0.25">
      <c r="D680" s="10"/>
    </row>
    <row r="681" spans="4:4" x14ac:dyDescent="0.25">
      <c r="D681" s="10"/>
    </row>
    <row r="682" spans="4:4" x14ac:dyDescent="0.25">
      <c r="D682" s="10"/>
    </row>
    <row r="683" spans="4:4" x14ac:dyDescent="0.25">
      <c r="D683" s="10"/>
    </row>
    <row r="684" spans="4:4" x14ac:dyDescent="0.25">
      <c r="D684" s="10"/>
    </row>
    <row r="685" spans="4:4" x14ac:dyDescent="0.25">
      <c r="D685" s="10"/>
    </row>
    <row r="686" spans="4:4" x14ac:dyDescent="0.25">
      <c r="D686" s="10"/>
    </row>
    <row r="687" spans="4:4" x14ac:dyDescent="0.25">
      <c r="D687" s="10"/>
    </row>
    <row r="688" spans="4:4" x14ac:dyDescent="0.25">
      <c r="D688" s="10"/>
    </row>
    <row r="689" spans="4:4" x14ac:dyDescent="0.25">
      <c r="D689" s="10"/>
    </row>
    <row r="690" spans="4:4" x14ac:dyDescent="0.25">
      <c r="D690" s="10"/>
    </row>
    <row r="691" spans="4:4" x14ac:dyDescent="0.25">
      <c r="D691" s="10"/>
    </row>
    <row r="692" spans="4:4" x14ac:dyDescent="0.25">
      <c r="D692" s="10"/>
    </row>
    <row r="693" spans="4:4" x14ac:dyDescent="0.25">
      <c r="D693" s="10"/>
    </row>
    <row r="694" spans="4:4" x14ac:dyDescent="0.25">
      <c r="D694" s="10"/>
    </row>
    <row r="695" spans="4:4" x14ac:dyDescent="0.25">
      <c r="D695" s="10"/>
    </row>
    <row r="696" spans="4:4" x14ac:dyDescent="0.25">
      <c r="D696" s="10"/>
    </row>
    <row r="697" spans="4:4" x14ac:dyDescent="0.25">
      <c r="D697" s="10"/>
    </row>
    <row r="698" spans="4:4" x14ac:dyDescent="0.25">
      <c r="D698" s="10"/>
    </row>
    <row r="699" spans="4:4" x14ac:dyDescent="0.25">
      <c r="D699" s="10"/>
    </row>
    <row r="700" spans="4:4" x14ac:dyDescent="0.25">
      <c r="D700" s="10"/>
    </row>
    <row r="701" spans="4:4" x14ac:dyDescent="0.25">
      <c r="D701" s="10"/>
    </row>
    <row r="702" spans="4:4" x14ac:dyDescent="0.25">
      <c r="D702" s="10"/>
    </row>
    <row r="703" spans="4:4" x14ac:dyDescent="0.25">
      <c r="D703" s="10"/>
    </row>
    <row r="704" spans="4:4" x14ac:dyDescent="0.25">
      <c r="D704" s="10"/>
    </row>
    <row r="705" spans="4:4" x14ac:dyDescent="0.25">
      <c r="D705" s="10"/>
    </row>
    <row r="706" spans="4:4" x14ac:dyDescent="0.25">
      <c r="D706" s="10"/>
    </row>
    <row r="707" spans="4:4" x14ac:dyDescent="0.25">
      <c r="D707" s="10"/>
    </row>
    <row r="708" spans="4:4" x14ac:dyDescent="0.25">
      <c r="D708" s="10"/>
    </row>
    <row r="709" spans="4:4" x14ac:dyDescent="0.25">
      <c r="D709" s="10"/>
    </row>
    <row r="710" spans="4:4" x14ac:dyDescent="0.25">
      <c r="D710" s="10"/>
    </row>
    <row r="711" spans="4:4" x14ac:dyDescent="0.25">
      <c r="D711" s="10"/>
    </row>
    <row r="712" spans="4:4" x14ac:dyDescent="0.25">
      <c r="D712" s="10"/>
    </row>
    <row r="713" spans="4:4" x14ac:dyDescent="0.25">
      <c r="D713" s="10"/>
    </row>
    <row r="714" spans="4:4" x14ac:dyDescent="0.25">
      <c r="D714" s="10"/>
    </row>
    <row r="715" spans="4:4" x14ac:dyDescent="0.25">
      <c r="D715" s="10"/>
    </row>
    <row r="716" spans="4:4" x14ac:dyDescent="0.25">
      <c r="D716" s="10"/>
    </row>
    <row r="717" spans="4:4" x14ac:dyDescent="0.25">
      <c r="D717" s="10"/>
    </row>
    <row r="718" spans="4:4" x14ac:dyDescent="0.25">
      <c r="D718" s="10"/>
    </row>
    <row r="719" spans="4:4" x14ac:dyDescent="0.25">
      <c r="D719" s="10"/>
    </row>
    <row r="720" spans="4:4" x14ac:dyDescent="0.25">
      <c r="D720" s="10"/>
    </row>
    <row r="721" spans="4:4" x14ac:dyDescent="0.25">
      <c r="D721" s="10"/>
    </row>
    <row r="722" spans="4:4" x14ac:dyDescent="0.25">
      <c r="D722" s="10"/>
    </row>
    <row r="723" spans="4:4" x14ac:dyDescent="0.25">
      <c r="D723" s="10"/>
    </row>
    <row r="724" spans="4:4" x14ac:dyDescent="0.25">
      <c r="D724" s="10"/>
    </row>
    <row r="725" spans="4:4" x14ac:dyDescent="0.25">
      <c r="D725" s="10"/>
    </row>
    <row r="726" spans="4:4" x14ac:dyDescent="0.25">
      <c r="D726" s="10"/>
    </row>
    <row r="727" spans="4:4" x14ac:dyDescent="0.25">
      <c r="D727" s="10"/>
    </row>
    <row r="728" spans="4:4" x14ac:dyDescent="0.25">
      <c r="D728" s="10"/>
    </row>
    <row r="729" spans="4:4" x14ac:dyDescent="0.25">
      <c r="D729" s="10"/>
    </row>
    <row r="730" spans="4:4" x14ac:dyDescent="0.25">
      <c r="D730" s="10"/>
    </row>
    <row r="731" spans="4:4" x14ac:dyDescent="0.25">
      <c r="D731" s="10"/>
    </row>
    <row r="732" spans="4:4" x14ac:dyDescent="0.25">
      <c r="D732" s="10"/>
    </row>
    <row r="733" spans="4:4" x14ac:dyDescent="0.25">
      <c r="D733" s="10"/>
    </row>
    <row r="734" spans="4:4" x14ac:dyDescent="0.25">
      <c r="D734" s="10"/>
    </row>
    <row r="735" spans="4:4" x14ac:dyDescent="0.25">
      <c r="D735" s="10"/>
    </row>
    <row r="736" spans="4:4" x14ac:dyDescent="0.25">
      <c r="D736" s="10"/>
    </row>
    <row r="737" spans="4:4" x14ac:dyDescent="0.25">
      <c r="D737" s="10"/>
    </row>
    <row r="738" spans="4:4" x14ac:dyDescent="0.25">
      <c r="D738" s="10"/>
    </row>
    <row r="739" spans="4:4" x14ac:dyDescent="0.25">
      <c r="D739" s="10"/>
    </row>
    <row r="740" spans="4:4" x14ac:dyDescent="0.25">
      <c r="D740" s="10"/>
    </row>
    <row r="741" spans="4:4" x14ac:dyDescent="0.25">
      <c r="D741" s="10"/>
    </row>
    <row r="742" spans="4:4" x14ac:dyDescent="0.25">
      <c r="D742" s="10"/>
    </row>
    <row r="743" spans="4:4" x14ac:dyDescent="0.25">
      <c r="D743" s="10"/>
    </row>
    <row r="744" spans="4:4" x14ac:dyDescent="0.25">
      <c r="D744" s="10"/>
    </row>
    <row r="745" spans="4:4" x14ac:dyDescent="0.25">
      <c r="D745" s="10"/>
    </row>
    <row r="746" spans="4:4" x14ac:dyDescent="0.25">
      <c r="D746" s="10"/>
    </row>
    <row r="747" spans="4:4" x14ac:dyDescent="0.25">
      <c r="D747" s="10"/>
    </row>
    <row r="748" spans="4:4" x14ac:dyDescent="0.25">
      <c r="D748" s="10"/>
    </row>
    <row r="749" spans="4:4" x14ac:dyDescent="0.25">
      <c r="D749" s="10"/>
    </row>
    <row r="750" spans="4:4" x14ac:dyDescent="0.25">
      <c r="D750" s="10"/>
    </row>
    <row r="751" spans="4:4" x14ac:dyDescent="0.25">
      <c r="D751" s="10"/>
    </row>
    <row r="752" spans="4:4" x14ac:dyDescent="0.25">
      <c r="D752" s="10"/>
    </row>
    <row r="753" spans="4:4" x14ac:dyDescent="0.25">
      <c r="D753" s="10"/>
    </row>
    <row r="754" spans="4:4" x14ac:dyDescent="0.25">
      <c r="D754" s="10"/>
    </row>
    <row r="755" spans="4:4" x14ac:dyDescent="0.25">
      <c r="D755" s="10"/>
    </row>
    <row r="756" spans="4:4" x14ac:dyDescent="0.25">
      <c r="D756" s="10"/>
    </row>
    <row r="757" spans="4:4" x14ac:dyDescent="0.25">
      <c r="D757" s="10"/>
    </row>
    <row r="758" spans="4:4" x14ac:dyDescent="0.25">
      <c r="D758" s="10"/>
    </row>
    <row r="759" spans="4:4" x14ac:dyDescent="0.25">
      <c r="D759" s="10"/>
    </row>
    <row r="760" spans="4:4" x14ac:dyDescent="0.25">
      <c r="D760" s="10"/>
    </row>
    <row r="761" spans="4:4" x14ac:dyDescent="0.25">
      <c r="D761" s="10"/>
    </row>
    <row r="762" spans="4:4" x14ac:dyDescent="0.25">
      <c r="D762" s="10"/>
    </row>
    <row r="763" spans="4:4" x14ac:dyDescent="0.25">
      <c r="D763" s="10"/>
    </row>
    <row r="764" spans="4:4" x14ac:dyDescent="0.25">
      <c r="D764" s="10"/>
    </row>
    <row r="765" spans="4:4" x14ac:dyDescent="0.25">
      <c r="D765" s="10"/>
    </row>
    <row r="766" spans="4:4" x14ac:dyDescent="0.25">
      <c r="D766" s="10"/>
    </row>
    <row r="767" spans="4:4" x14ac:dyDescent="0.25">
      <c r="D767" s="10"/>
    </row>
    <row r="768" spans="4:4" x14ac:dyDescent="0.25">
      <c r="D768" s="10"/>
    </row>
    <row r="769" spans="4:4" x14ac:dyDescent="0.25">
      <c r="D769" s="10"/>
    </row>
    <row r="770" spans="4:4" x14ac:dyDescent="0.25">
      <c r="D770" s="10"/>
    </row>
    <row r="771" spans="4:4" x14ac:dyDescent="0.25">
      <c r="D771" s="10"/>
    </row>
    <row r="772" spans="4:4" x14ac:dyDescent="0.25">
      <c r="D772" s="10"/>
    </row>
    <row r="773" spans="4:4" x14ac:dyDescent="0.25">
      <c r="D773" s="10"/>
    </row>
    <row r="774" spans="4:4" x14ac:dyDescent="0.25">
      <c r="D774" s="10"/>
    </row>
    <row r="775" spans="4:4" x14ac:dyDescent="0.25">
      <c r="D775" s="10"/>
    </row>
    <row r="776" spans="4:4" x14ac:dyDescent="0.25">
      <c r="D776" s="10"/>
    </row>
    <row r="777" spans="4:4" x14ac:dyDescent="0.25">
      <c r="D777" s="10"/>
    </row>
    <row r="778" spans="4:4" x14ac:dyDescent="0.25">
      <c r="D778" s="10"/>
    </row>
    <row r="779" spans="4:4" x14ac:dyDescent="0.25">
      <c r="D779" s="10"/>
    </row>
    <row r="780" spans="4:4" x14ac:dyDescent="0.25">
      <c r="D780" s="10"/>
    </row>
    <row r="781" spans="4:4" x14ac:dyDescent="0.25">
      <c r="D781" s="10"/>
    </row>
    <row r="782" spans="4:4" x14ac:dyDescent="0.25">
      <c r="D782" s="10"/>
    </row>
    <row r="783" spans="4:4" x14ac:dyDescent="0.25">
      <c r="D783" s="10"/>
    </row>
    <row r="784" spans="4:4" x14ac:dyDescent="0.25">
      <c r="D784" s="10"/>
    </row>
    <row r="785" spans="4:4" x14ac:dyDescent="0.25">
      <c r="D785" s="10"/>
    </row>
    <row r="786" spans="4:4" x14ac:dyDescent="0.25">
      <c r="D786" s="10"/>
    </row>
    <row r="787" spans="4:4" x14ac:dyDescent="0.25">
      <c r="D787" s="10"/>
    </row>
    <row r="788" spans="4:4" x14ac:dyDescent="0.25">
      <c r="D788" s="10"/>
    </row>
    <row r="789" spans="4:4" x14ac:dyDescent="0.25">
      <c r="D789" s="10"/>
    </row>
    <row r="790" spans="4:4" x14ac:dyDescent="0.25">
      <c r="D790" s="10"/>
    </row>
    <row r="791" spans="4:4" x14ac:dyDescent="0.25">
      <c r="D791" s="10"/>
    </row>
    <row r="792" spans="4:4" x14ac:dyDescent="0.25">
      <c r="D792" s="10"/>
    </row>
    <row r="793" spans="4:4" x14ac:dyDescent="0.25">
      <c r="D793" s="10"/>
    </row>
    <row r="794" spans="4:4" x14ac:dyDescent="0.25">
      <c r="D794" s="10"/>
    </row>
    <row r="795" spans="4:4" x14ac:dyDescent="0.25">
      <c r="D795" s="10"/>
    </row>
    <row r="796" spans="4:4" x14ac:dyDescent="0.25">
      <c r="D796" s="10"/>
    </row>
    <row r="797" spans="4:4" x14ac:dyDescent="0.25">
      <c r="D797" s="10"/>
    </row>
    <row r="798" spans="4:4" x14ac:dyDescent="0.25">
      <c r="D798" s="10"/>
    </row>
    <row r="799" spans="4:4" x14ac:dyDescent="0.25">
      <c r="D799" s="10"/>
    </row>
    <row r="800" spans="4:4" x14ac:dyDescent="0.25">
      <c r="D800" s="10"/>
    </row>
    <row r="801" spans="4:4" x14ac:dyDescent="0.25">
      <c r="D801" s="10"/>
    </row>
    <row r="802" spans="4:4" x14ac:dyDescent="0.25">
      <c r="D802" s="10"/>
    </row>
    <row r="803" spans="4:4" x14ac:dyDescent="0.25">
      <c r="D803" s="10"/>
    </row>
    <row r="804" spans="4:4" x14ac:dyDescent="0.25">
      <c r="D804" s="10"/>
    </row>
    <row r="805" spans="4:4" x14ac:dyDescent="0.25">
      <c r="D805" s="10"/>
    </row>
    <row r="806" spans="4:4" x14ac:dyDescent="0.25">
      <c r="D806" s="10"/>
    </row>
    <row r="807" spans="4:4" x14ac:dyDescent="0.25">
      <c r="D807" s="10"/>
    </row>
    <row r="808" spans="4:4" x14ac:dyDescent="0.25">
      <c r="D808" s="10"/>
    </row>
    <row r="809" spans="4:4" x14ac:dyDescent="0.25">
      <c r="D809" s="10"/>
    </row>
    <row r="810" spans="4:4" x14ac:dyDescent="0.25">
      <c r="D810" s="10"/>
    </row>
    <row r="811" spans="4:4" x14ac:dyDescent="0.25">
      <c r="D811" s="10"/>
    </row>
    <row r="812" spans="4:4" x14ac:dyDescent="0.25">
      <c r="D812" s="10"/>
    </row>
    <row r="813" spans="4:4" x14ac:dyDescent="0.25">
      <c r="D813" s="10"/>
    </row>
    <row r="814" spans="4:4" x14ac:dyDescent="0.25">
      <c r="D814" s="10"/>
    </row>
    <row r="815" spans="4:4" x14ac:dyDescent="0.25">
      <c r="D815" s="10"/>
    </row>
    <row r="816" spans="4:4" x14ac:dyDescent="0.25">
      <c r="D816" s="10"/>
    </row>
    <row r="817" spans="4:4" x14ac:dyDescent="0.25">
      <c r="D817" s="10"/>
    </row>
    <row r="818" spans="4:4" x14ac:dyDescent="0.25">
      <c r="D818" s="10"/>
    </row>
    <row r="819" spans="4:4" x14ac:dyDescent="0.25">
      <c r="D819" s="10"/>
    </row>
    <row r="820" spans="4:4" x14ac:dyDescent="0.25">
      <c r="D820" s="10"/>
    </row>
    <row r="821" spans="4:4" x14ac:dyDescent="0.25">
      <c r="D821" s="10"/>
    </row>
    <row r="822" spans="4:4" x14ac:dyDescent="0.25">
      <c r="D822" s="10"/>
    </row>
    <row r="823" spans="4:4" x14ac:dyDescent="0.25">
      <c r="D823" s="10"/>
    </row>
    <row r="824" spans="4:4" x14ac:dyDescent="0.25">
      <c r="D824" s="10"/>
    </row>
    <row r="825" spans="4:4" x14ac:dyDescent="0.25">
      <c r="D825" s="10"/>
    </row>
    <row r="826" spans="4:4" x14ac:dyDescent="0.25">
      <c r="D826" s="10"/>
    </row>
    <row r="827" spans="4:4" x14ac:dyDescent="0.25">
      <c r="D827" s="10"/>
    </row>
    <row r="828" spans="4:4" x14ac:dyDescent="0.25">
      <c r="D828" s="10"/>
    </row>
    <row r="829" spans="4:4" x14ac:dyDescent="0.25">
      <c r="D829" s="10"/>
    </row>
    <row r="830" spans="4:4" x14ac:dyDescent="0.25">
      <c r="D830" s="10"/>
    </row>
    <row r="831" spans="4:4" x14ac:dyDescent="0.25">
      <c r="D831" s="10"/>
    </row>
    <row r="832" spans="4:4" x14ac:dyDescent="0.25">
      <c r="D832" s="10"/>
    </row>
    <row r="833" spans="4:4" x14ac:dyDescent="0.25">
      <c r="D833" s="10"/>
    </row>
    <row r="834" spans="4:4" x14ac:dyDescent="0.25">
      <c r="D834" s="10"/>
    </row>
    <row r="835" spans="4:4" x14ac:dyDescent="0.25">
      <c r="D835" s="10"/>
    </row>
    <row r="836" spans="4:4" x14ac:dyDescent="0.25">
      <c r="D836" s="10"/>
    </row>
    <row r="837" spans="4:4" x14ac:dyDescent="0.25">
      <c r="D837" s="10"/>
    </row>
    <row r="838" spans="4:4" x14ac:dyDescent="0.25">
      <c r="D838" s="10"/>
    </row>
    <row r="839" spans="4:4" x14ac:dyDescent="0.25">
      <c r="D839" s="10"/>
    </row>
    <row r="840" spans="4:4" x14ac:dyDescent="0.25">
      <c r="D840" s="10"/>
    </row>
    <row r="841" spans="4:4" x14ac:dyDescent="0.25">
      <c r="D841" s="10"/>
    </row>
    <row r="842" spans="4:4" x14ac:dyDescent="0.25">
      <c r="D842" s="10"/>
    </row>
    <row r="843" spans="4:4" x14ac:dyDescent="0.25">
      <c r="D843" s="10"/>
    </row>
    <row r="844" spans="4:4" x14ac:dyDescent="0.25">
      <c r="D844" s="10"/>
    </row>
    <row r="845" spans="4:4" x14ac:dyDescent="0.25">
      <c r="D845" s="10"/>
    </row>
    <row r="846" spans="4:4" x14ac:dyDescent="0.25">
      <c r="D846" s="10"/>
    </row>
    <row r="847" spans="4:4" x14ac:dyDescent="0.25">
      <c r="D847" s="10"/>
    </row>
    <row r="848" spans="4:4" x14ac:dyDescent="0.25">
      <c r="D848" s="10"/>
    </row>
    <row r="849" spans="4:4" x14ac:dyDescent="0.25">
      <c r="D849" s="10"/>
    </row>
    <row r="850" spans="4:4" x14ac:dyDescent="0.25">
      <c r="D850" s="10"/>
    </row>
    <row r="851" spans="4:4" x14ac:dyDescent="0.25">
      <c r="D851" s="10"/>
    </row>
    <row r="852" spans="4:4" x14ac:dyDescent="0.25">
      <c r="D852" s="10"/>
    </row>
    <row r="853" spans="4:4" x14ac:dyDescent="0.25">
      <c r="D853" s="10"/>
    </row>
    <row r="854" spans="4:4" x14ac:dyDescent="0.25">
      <c r="D854" s="10"/>
    </row>
    <row r="855" spans="4:4" x14ac:dyDescent="0.25">
      <c r="D855" s="10"/>
    </row>
    <row r="856" spans="4:4" x14ac:dyDescent="0.25">
      <c r="D856" s="10"/>
    </row>
    <row r="857" spans="4:4" x14ac:dyDescent="0.25">
      <c r="D857" s="10"/>
    </row>
    <row r="858" spans="4:4" x14ac:dyDescent="0.25">
      <c r="D858" s="10"/>
    </row>
    <row r="859" spans="4:4" x14ac:dyDescent="0.25">
      <c r="D859" s="10"/>
    </row>
    <row r="860" spans="4:4" x14ac:dyDescent="0.25">
      <c r="D860" s="10"/>
    </row>
    <row r="861" spans="4:4" x14ac:dyDescent="0.25">
      <c r="D861" s="10"/>
    </row>
    <row r="862" spans="4:4" x14ac:dyDescent="0.25">
      <c r="D862" s="10"/>
    </row>
    <row r="863" spans="4:4" x14ac:dyDescent="0.25">
      <c r="D863" s="10"/>
    </row>
    <row r="864" spans="4:4" x14ac:dyDescent="0.25">
      <c r="D864" s="10"/>
    </row>
    <row r="865" spans="4:4" x14ac:dyDescent="0.25">
      <c r="D865" s="10"/>
    </row>
    <row r="866" spans="4:4" x14ac:dyDescent="0.25">
      <c r="D866" s="10"/>
    </row>
    <row r="867" spans="4:4" x14ac:dyDescent="0.25">
      <c r="D867" s="10"/>
    </row>
    <row r="868" spans="4:4" x14ac:dyDescent="0.25">
      <c r="D868" s="10"/>
    </row>
    <row r="869" spans="4:4" x14ac:dyDescent="0.25">
      <c r="D869" s="10"/>
    </row>
    <row r="870" spans="4:4" x14ac:dyDescent="0.25">
      <c r="D870" s="10"/>
    </row>
    <row r="871" spans="4:4" x14ac:dyDescent="0.25">
      <c r="D871" s="10"/>
    </row>
    <row r="872" spans="4:4" x14ac:dyDescent="0.25">
      <c r="D872" s="10"/>
    </row>
    <row r="873" spans="4:4" x14ac:dyDescent="0.25">
      <c r="D873" s="10"/>
    </row>
    <row r="874" spans="4:4" x14ac:dyDescent="0.25">
      <c r="D874" s="10"/>
    </row>
    <row r="875" spans="4:4" x14ac:dyDescent="0.25">
      <c r="D875" s="10"/>
    </row>
    <row r="876" spans="4:4" x14ac:dyDescent="0.25">
      <c r="D876" s="10"/>
    </row>
    <row r="877" spans="4:4" x14ac:dyDescent="0.25">
      <c r="D877" s="10"/>
    </row>
    <row r="878" spans="4:4" x14ac:dyDescent="0.25">
      <c r="D878" s="10"/>
    </row>
    <row r="879" spans="4:4" x14ac:dyDescent="0.25">
      <c r="D879" s="10"/>
    </row>
    <row r="880" spans="4:4" x14ac:dyDescent="0.25">
      <c r="D880" s="10"/>
    </row>
    <row r="881" spans="4:4" x14ac:dyDescent="0.25">
      <c r="D881" s="10"/>
    </row>
    <row r="882" spans="4:4" x14ac:dyDescent="0.25">
      <c r="D882" s="10"/>
    </row>
    <row r="883" spans="4:4" x14ac:dyDescent="0.25">
      <c r="D883" s="10"/>
    </row>
    <row r="884" spans="4:4" x14ac:dyDescent="0.25">
      <c r="D884" s="10"/>
    </row>
    <row r="885" spans="4:4" x14ac:dyDescent="0.25">
      <c r="D885" s="10"/>
    </row>
    <row r="886" spans="4:4" x14ac:dyDescent="0.25">
      <c r="D886" s="10"/>
    </row>
    <row r="887" spans="4:4" x14ac:dyDescent="0.25">
      <c r="D887" s="10"/>
    </row>
    <row r="888" spans="4:4" x14ac:dyDescent="0.25">
      <c r="D888" s="10"/>
    </row>
    <row r="889" spans="4:4" x14ac:dyDescent="0.25">
      <c r="D889" s="10"/>
    </row>
    <row r="890" spans="4:4" x14ac:dyDescent="0.25">
      <c r="D890" s="10"/>
    </row>
    <row r="891" spans="4:4" x14ac:dyDescent="0.25">
      <c r="D891" s="10"/>
    </row>
    <row r="892" spans="4:4" x14ac:dyDescent="0.25">
      <c r="D892" s="10"/>
    </row>
    <row r="893" spans="4:4" x14ac:dyDescent="0.25">
      <c r="D893" s="10"/>
    </row>
    <row r="894" spans="4:4" x14ac:dyDescent="0.25">
      <c r="D894" s="10"/>
    </row>
    <row r="895" spans="4:4" x14ac:dyDescent="0.25">
      <c r="D895" s="10"/>
    </row>
    <row r="896" spans="4:4" x14ac:dyDescent="0.25">
      <c r="D896" s="10"/>
    </row>
    <row r="897" spans="4:4" x14ac:dyDescent="0.25">
      <c r="D897" s="10"/>
    </row>
    <row r="898" spans="4:4" x14ac:dyDescent="0.25">
      <c r="D898" s="10"/>
    </row>
    <row r="899" spans="4:4" x14ac:dyDescent="0.25">
      <c r="D899" s="10"/>
    </row>
    <row r="900" spans="4:4" x14ac:dyDescent="0.25">
      <c r="D900" s="10"/>
    </row>
    <row r="901" spans="4:4" x14ac:dyDescent="0.25">
      <c r="D901" s="10"/>
    </row>
    <row r="902" spans="4:4" x14ac:dyDescent="0.25">
      <c r="D902" s="10"/>
    </row>
    <row r="903" spans="4:4" x14ac:dyDescent="0.25">
      <c r="D903" s="10"/>
    </row>
    <row r="904" spans="4:4" x14ac:dyDescent="0.25">
      <c r="D904" s="10"/>
    </row>
    <row r="905" spans="4:4" x14ac:dyDescent="0.25">
      <c r="D905" s="10"/>
    </row>
    <row r="906" spans="4:4" x14ac:dyDescent="0.25">
      <c r="D906" s="10"/>
    </row>
    <row r="907" spans="4:4" x14ac:dyDescent="0.25">
      <c r="D907" s="10"/>
    </row>
    <row r="908" spans="4:4" x14ac:dyDescent="0.25">
      <c r="D908" s="10"/>
    </row>
    <row r="909" spans="4:4" x14ac:dyDescent="0.25">
      <c r="D909" s="10"/>
    </row>
    <row r="910" spans="4:4" x14ac:dyDescent="0.25">
      <c r="D910" s="10"/>
    </row>
    <row r="911" spans="4:4" x14ac:dyDescent="0.25">
      <c r="D911" s="10"/>
    </row>
    <row r="912" spans="4:4" x14ac:dyDescent="0.25">
      <c r="D912" s="10"/>
    </row>
    <row r="913" spans="4:4" x14ac:dyDescent="0.25">
      <c r="D913" s="10"/>
    </row>
    <row r="914" spans="4:4" x14ac:dyDescent="0.25">
      <c r="D914" s="10"/>
    </row>
    <row r="915" spans="4:4" x14ac:dyDescent="0.25">
      <c r="D915" s="10"/>
    </row>
    <row r="916" spans="4:4" x14ac:dyDescent="0.25">
      <c r="D916" s="10"/>
    </row>
    <row r="917" spans="4:4" x14ac:dyDescent="0.25">
      <c r="D917" s="10"/>
    </row>
    <row r="918" spans="4:4" x14ac:dyDescent="0.25">
      <c r="D918" s="10"/>
    </row>
    <row r="919" spans="4:4" x14ac:dyDescent="0.25">
      <c r="D919" s="10"/>
    </row>
    <row r="920" spans="4:4" x14ac:dyDescent="0.25">
      <c r="D920" s="10"/>
    </row>
    <row r="921" spans="4:4" x14ac:dyDescent="0.25">
      <c r="D921" s="10"/>
    </row>
    <row r="922" spans="4:4" x14ac:dyDescent="0.25">
      <c r="D922" s="10"/>
    </row>
    <row r="923" spans="4:4" x14ac:dyDescent="0.25">
      <c r="D923" s="10"/>
    </row>
    <row r="924" spans="4:4" x14ac:dyDescent="0.25">
      <c r="D924" s="10"/>
    </row>
    <row r="925" spans="4:4" x14ac:dyDescent="0.25">
      <c r="D925" s="10"/>
    </row>
    <row r="926" spans="4:4" x14ac:dyDescent="0.25">
      <c r="D926" s="10"/>
    </row>
    <row r="927" spans="4:4" x14ac:dyDescent="0.25">
      <c r="D927" s="10"/>
    </row>
    <row r="928" spans="4:4" x14ac:dyDescent="0.25">
      <c r="D928" s="10"/>
    </row>
    <row r="929" spans="4:4" x14ac:dyDescent="0.25">
      <c r="D929" s="10"/>
    </row>
    <row r="930" spans="4:4" x14ac:dyDescent="0.25">
      <c r="D930" s="10"/>
    </row>
    <row r="931" spans="4:4" x14ac:dyDescent="0.25">
      <c r="D931" s="10"/>
    </row>
    <row r="932" spans="4:4" x14ac:dyDescent="0.25">
      <c r="D932" s="10"/>
    </row>
    <row r="933" spans="4:4" x14ac:dyDescent="0.25">
      <c r="D933" s="10"/>
    </row>
    <row r="934" spans="4:4" x14ac:dyDescent="0.25">
      <c r="D934" s="10"/>
    </row>
    <row r="935" spans="4:4" x14ac:dyDescent="0.25">
      <c r="D935" s="10"/>
    </row>
    <row r="936" spans="4:4" x14ac:dyDescent="0.25">
      <c r="D936" s="10"/>
    </row>
    <row r="937" spans="4:4" x14ac:dyDescent="0.25">
      <c r="D937" s="10"/>
    </row>
    <row r="938" spans="4:4" x14ac:dyDescent="0.25">
      <c r="D938" s="10"/>
    </row>
    <row r="939" spans="4:4" x14ac:dyDescent="0.25">
      <c r="D939" s="10"/>
    </row>
    <row r="940" spans="4:4" x14ac:dyDescent="0.25">
      <c r="D940" s="10"/>
    </row>
    <row r="941" spans="4:4" x14ac:dyDescent="0.25">
      <c r="D941" s="10"/>
    </row>
    <row r="942" spans="4:4" x14ac:dyDescent="0.25">
      <c r="D942" s="10"/>
    </row>
    <row r="943" spans="4:4" x14ac:dyDescent="0.25">
      <c r="D943" s="10"/>
    </row>
    <row r="944" spans="4:4" x14ac:dyDescent="0.25">
      <c r="D944" s="10"/>
    </row>
    <row r="945" spans="4:4" x14ac:dyDescent="0.25">
      <c r="D945" s="10"/>
    </row>
    <row r="946" spans="4:4" x14ac:dyDescent="0.25">
      <c r="D946" s="10"/>
    </row>
    <row r="947" spans="4:4" x14ac:dyDescent="0.25">
      <c r="D947" s="10"/>
    </row>
    <row r="948" spans="4:4" x14ac:dyDescent="0.25">
      <c r="D948" s="10"/>
    </row>
    <row r="949" spans="4:4" x14ac:dyDescent="0.25">
      <c r="D949" s="10"/>
    </row>
    <row r="950" spans="4:4" x14ac:dyDescent="0.25">
      <c r="D950" s="10"/>
    </row>
    <row r="951" spans="4:4" x14ac:dyDescent="0.25">
      <c r="D951" s="10"/>
    </row>
    <row r="952" spans="4:4" x14ac:dyDescent="0.25">
      <c r="D952" s="10"/>
    </row>
    <row r="953" spans="4:4" x14ac:dyDescent="0.25">
      <c r="D953" s="10"/>
    </row>
    <row r="954" spans="4:4" x14ac:dyDescent="0.25">
      <c r="D954" s="10"/>
    </row>
    <row r="955" spans="4:4" x14ac:dyDescent="0.25">
      <c r="D955" s="10"/>
    </row>
    <row r="956" spans="4:4" x14ac:dyDescent="0.25">
      <c r="D956" s="10"/>
    </row>
    <row r="957" spans="4:4" x14ac:dyDescent="0.25">
      <c r="D957" s="10"/>
    </row>
    <row r="958" spans="4:4" x14ac:dyDescent="0.25">
      <c r="D958" s="10"/>
    </row>
    <row r="959" spans="4:4" x14ac:dyDescent="0.25">
      <c r="D959" s="10"/>
    </row>
    <row r="960" spans="4:4" x14ac:dyDescent="0.25">
      <c r="D960" s="10"/>
    </row>
    <row r="961" spans="4:4" x14ac:dyDescent="0.25">
      <c r="D961" s="10"/>
    </row>
    <row r="962" spans="4:4" x14ac:dyDescent="0.25">
      <c r="D962" s="10"/>
    </row>
    <row r="963" spans="4:4" x14ac:dyDescent="0.25">
      <c r="D963" s="10"/>
    </row>
    <row r="964" spans="4:4" x14ac:dyDescent="0.25">
      <c r="D964" s="10"/>
    </row>
    <row r="965" spans="4:4" x14ac:dyDescent="0.25">
      <c r="D965" s="10"/>
    </row>
    <row r="966" spans="4:4" x14ac:dyDescent="0.25">
      <c r="D966" s="10"/>
    </row>
    <row r="967" spans="4:4" x14ac:dyDescent="0.25">
      <c r="D967" s="10"/>
    </row>
    <row r="968" spans="4:4" x14ac:dyDescent="0.25">
      <c r="D968" s="10"/>
    </row>
    <row r="969" spans="4:4" x14ac:dyDescent="0.25">
      <c r="D969" s="10"/>
    </row>
    <row r="970" spans="4:4" x14ac:dyDescent="0.25">
      <c r="D970" s="10"/>
    </row>
    <row r="971" spans="4:4" x14ac:dyDescent="0.25">
      <c r="D971" s="10"/>
    </row>
    <row r="972" spans="4:4" x14ac:dyDescent="0.25">
      <c r="D972" s="10"/>
    </row>
    <row r="973" spans="4:4" x14ac:dyDescent="0.25">
      <c r="D973" s="10"/>
    </row>
    <row r="974" spans="4:4" x14ac:dyDescent="0.25">
      <c r="D974" s="10"/>
    </row>
    <row r="975" spans="4:4" x14ac:dyDescent="0.25">
      <c r="D975" s="10"/>
    </row>
    <row r="976" spans="4:4" x14ac:dyDescent="0.25">
      <c r="D976" s="10"/>
    </row>
    <row r="977" spans="4:4" x14ac:dyDescent="0.25">
      <c r="D977" s="10"/>
    </row>
    <row r="978" spans="4:4" x14ac:dyDescent="0.25">
      <c r="D978" s="10"/>
    </row>
    <row r="979" spans="4:4" x14ac:dyDescent="0.25">
      <c r="D979" s="10"/>
    </row>
    <row r="980" spans="4:4" x14ac:dyDescent="0.25">
      <c r="D980" s="10"/>
    </row>
    <row r="981" spans="4:4" x14ac:dyDescent="0.25">
      <c r="D981" s="10"/>
    </row>
    <row r="982" spans="4:4" x14ac:dyDescent="0.25">
      <c r="D982" s="10"/>
    </row>
    <row r="983" spans="4:4" x14ac:dyDescent="0.25">
      <c r="D983" s="10"/>
    </row>
    <row r="984" spans="4:4" x14ac:dyDescent="0.25">
      <c r="D984" s="10"/>
    </row>
    <row r="985" spans="4:4" x14ac:dyDescent="0.25">
      <c r="D985" s="10"/>
    </row>
    <row r="986" spans="4:4" x14ac:dyDescent="0.25">
      <c r="D986" s="10"/>
    </row>
    <row r="987" spans="4:4" x14ac:dyDescent="0.25">
      <c r="D987" s="10"/>
    </row>
    <row r="988" spans="4:4" x14ac:dyDescent="0.25">
      <c r="D988" s="10"/>
    </row>
    <row r="989" spans="4:4" x14ac:dyDescent="0.25">
      <c r="D989" s="10"/>
    </row>
    <row r="990" spans="4:4" x14ac:dyDescent="0.25">
      <c r="D990" s="10"/>
    </row>
    <row r="991" spans="4:4" x14ac:dyDescent="0.25">
      <c r="D991" s="10"/>
    </row>
    <row r="992" spans="4:4" x14ac:dyDescent="0.25">
      <c r="D992" s="10"/>
    </row>
    <row r="993" spans="4:4" x14ac:dyDescent="0.25">
      <c r="D993" s="10"/>
    </row>
    <row r="994" spans="4:4" x14ac:dyDescent="0.25">
      <c r="D994" s="10"/>
    </row>
    <row r="995" spans="4:4" x14ac:dyDescent="0.25">
      <c r="D995" s="10"/>
    </row>
    <row r="996" spans="4:4" x14ac:dyDescent="0.25">
      <c r="D996" s="10"/>
    </row>
    <row r="997" spans="4:4" x14ac:dyDescent="0.25">
      <c r="D997" s="10"/>
    </row>
    <row r="998" spans="4:4" x14ac:dyDescent="0.25">
      <c r="D998" s="10"/>
    </row>
    <row r="999" spans="4:4" x14ac:dyDescent="0.25">
      <c r="D999" s="10"/>
    </row>
    <row r="1000" spans="4:4" x14ac:dyDescent="0.25">
      <c r="D1000" s="10"/>
    </row>
    <row r="1001" spans="4:4" x14ac:dyDescent="0.25">
      <c r="D1001" s="10"/>
    </row>
    <row r="1002" spans="4:4" x14ac:dyDescent="0.25">
      <c r="D1002" s="10"/>
    </row>
    <row r="1003" spans="4:4" x14ac:dyDescent="0.25">
      <c r="D1003" s="10"/>
    </row>
    <row r="1004" spans="4:4" x14ac:dyDescent="0.25">
      <c r="D1004" s="10"/>
    </row>
    <row r="1005" spans="4:4" x14ac:dyDescent="0.25">
      <c r="D1005" s="10"/>
    </row>
    <row r="1006" spans="4:4" x14ac:dyDescent="0.25">
      <c r="D1006" s="10"/>
    </row>
    <row r="1007" spans="4:4" x14ac:dyDescent="0.25">
      <c r="D1007" s="10"/>
    </row>
    <row r="1008" spans="4:4" x14ac:dyDescent="0.25">
      <c r="D1008" s="10"/>
    </row>
    <row r="1009" spans="4:4" x14ac:dyDescent="0.25">
      <c r="D1009" s="10"/>
    </row>
    <row r="1010" spans="4:4" x14ac:dyDescent="0.25">
      <c r="D1010" s="10"/>
    </row>
    <row r="1011" spans="4:4" x14ac:dyDescent="0.25">
      <c r="D1011" s="10"/>
    </row>
    <row r="1012" spans="4:4" x14ac:dyDescent="0.25">
      <c r="D1012" s="10"/>
    </row>
    <row r="1013" spans="4:4" x14ac:dyDescent="0.25">
      <c r="D1013" s="10"/>
    </row>
    <row r="1014" spans="4:4" x14ac:dyDescent="0.25">
      <c r="D1014" s="10"/>
    </row>
    <row r="1015" spans="4:4" x14ac:dyDescent="0.25">
      <c r="D1015" s="10"/>
    </row>
    <row r="1016" spans="4:4" x14ac:dyDescent="0.25">
      <c r="D1016" s="10"/>
    </row>
    <row r="1017" spans="4:4" x14ac:dyDescent="0.25">
      <c r="D1017" s="10"/>
    </row>
    <row r="1018" spans="4:4" x14ac:dyDescent="0.25">
      <c r="D1018" s="10"/>
    </row>
    <row r="1019" spans="4:4" x14ac:dyDescent="0.25">
      <c r="D1019" s="10"/>
    </row>
    <row r="1020" spans="4:4" x14ac:dyDescent="0.25">
      <c r="D1020" s="10"/>
    </row>
    <row r="1021" spans="4:4" x14ac:dyDescent="0.25">
      <c r="D1021" s="10"/>
    </row>
    <row r="1022" spans="4:4" x14ac:dyDescent="0.25">
      <c r="D1022" s="10"/>
    </row>
    <row r="1023" spans="4:4" x14ac:dyDescent="0.25">
      <c r="D1023" s="10"/>
    </row>
    <row r="1024" spans="4:4" x14ac:dyDescent="0.25">
      <c r="D1024" s="10"/>
    </row>
    <row r="1025" spans="4:4" x14ac:dyDescent="0.25">
      <c r="D1025" s="10"/>
    </row>
    <row r="1026" spans="4:4" x14ac:dyDescent="0.25">
      <c r="D1026" s="10"/>
    </row>
    <row r="1027" spans="4:4" x14ac:dyDescent="0.25">
      <c r="D1027" s="10"/>
    </row>
    <row r="1028" spans="4:4" x14ac:dyDescent="0.25">
      <c r="D1028" s="10"/>
    </row>
    <row r="1029" spans="4:4" x14ac:dyDescent="0.25">
      <c r="D1029" s="10"/>
    </row>
    <row r="1030" spans="4:4" x14ac:dyDescent="0.25">
      <c r="D1030" s="10"/>
    </row>
    <row r="1031" spans="4:4" x14ac:dyDescent="0.25">
      <c r="D1031" s="10"/>
    </row>
    <row r="1032" spans="4:4" x14ac:dyDescent="0.25">
      <c r="D1032" s="10"/>
    </row>
    <row r="1033" spans="4:4" x14ac:dyDescent="0.25">
      <c r="D1033" s="10"/>
    </row>
    <row r="1034" spans="4:4" x14ac:dyDescent="0.25">
      <c r="D1034" s="10"/>
    </row>
    <row r="1035" spans="4:4" x14ac:dyDescent="0.25">
      <c r="D1035" s="10"/>
    </row>
    <row r="1036" spans="4:4" x14ac:dyDescent="0.25">
      <c r="D1036" s="10"/>
    </row>
    <row r="1037" spans="4:4" x14ac:dyDescent="0.25">
      <c r="D1037" s="10"/>
    </row>
    <row r="1038" spans="4:4" x14ac:dyDescent="0.25">
      <c r="D1038" s="10"/>
    </row>
    <row r="1039" spans="4:4" x14ac:dyDescent="0.25">
      <c r="D1039" s="10"/>
    </row>
    <row r="1040" spans="4:4" x14ac:dyDescent="0.25">
      <c r="D1040" s="10"/>
    </row>
    <row r="1041" spans="4:4" x14ac:dyDescent="0.25">
      <c r="D1041" s="10"/>
    </row>
    <row r="1042" spans="4:4" x14ac:dyDescent="0.25">
      <c r="D1042" s="10"/>
    </row>
    <row r="1043" spans="4:4" x14ac:dyDescent="0.25">
      <c r="D1043" s="10"/>
    </row>
    <row r="1044" spans="4:4" x14ac:dyDescent="0.25">
      <c r="D1044" s="10"/>
    </row>
    <row r="1045" spans="4:4" x14ac:dyDescent="0.25">
      <c r="D1045" s="10"/>
    </row>
    <row r="1046" spans="4:4" x14ac:dyDescent="0.25">
      <c r="D1046" s="10"/>
    </row>
    <row r="1047" spans="4:4" x14ac:dyDescent="0.25">
      <c r="D1047" s="10"/>
    </row>
    <row r="1048" spans="4:4" x14ac:dyDescent="0.25">
      <c r="D1048" s="10"/>
    </row>
    <row r="1049" spans="4:4" x14ac:dyDescent="0.25">
      <c r="D1049" s="10"/>
    </row>
    <row r="1050" spans="4:4" x14ac:dyDescent="0.25">
      <c r="D1050" s="10"/>
    </row>
    <row r="1051" spans="4:4" x14ac:dyDescent="0.25">
      <c r="D1051" s="10"/>
    </row>
    <row r="1052" spans="4:4" x14ac:dyDescent="0.25">
      <c r="D1052" s="10"/>
    </row>
    <row r="1053" spans="4:4" x14ac:dyDescent="0.25">
      <c r="D1053" s="10"/>
    </row>
    <row r="1054" spans="4:4" x14ac:dyDescent="0.25">
      <c r="D1054" s="10"/>
    </row>
    <row r="1055" spans="4:4" x14ac:dyDescent="0.25">
      <c r="D1055" s="10"/>
    </row>
    <row r="1056" spans="4:4" x14ac:dyDescent="0.25">
      <c r="D1056" s="10"/>
    </row>
    <row r="1057" spans="4:4" x14ac:dyDescent="0.25">
      <c r="D1057" s="10"/>
    </row>
    <row r="1058" spans="4:4" x14ac:dyDescent="0.25">
      <c r="D1058" s="10"/>
    </row>
    <row r="1059" spans="4:4" x14ac:dyDescent="0.25">
      <c r="D1059" s="10"/>
    </row>
    <row r="1060" spans="4:4" x14ac:dyDescent="0.25">
      <c r="D1060" s="10"/>
    </row>
    <row r="1061" spans="4:4" x14ac:dyDescent="0.25">
      <c r="D1061" s="10"/>
    </row>
    <row r="1062" spans="4:4" x14ac:dyDescent="0.25">
      <c r="D1062" s="10"/>
    </row>
    <row r="1063" spans="4:4" x14ac:dyDescent="0.25">
      <c r="D1063" s="10"/>
    </row>
    <row r="1064" spans="4:4" x14ac:dyDescent="0.25">
      <c r="D1064" s="10"/>
    </row>
    <row r="1065" spans="4:4" x14ac:dyDescent="0.25">
      <c r="D1065" s="10"/>
    </row>
    <row r="1066" spans="4:4" x14ac:dyDescent="0.25">
      <c r="D1066" s="10"/>
    </row>
    <row r="1067" spans="4:4" x14ac:dyDescent="0.25">
      <c r="D1067" s="10"/>
    </row>
    <row r="1068" spans="4:4" x14ac:dyDescent="0.25">
      <c r="D1068" s="10"/>
    </row>
    <row r="1069" spans="4:4" x14ac:dyDescent="0.25">
      <c r="D1069" s="10"/>
    </row>
    <row r="1070" spans="4:4" x14ac:dyDescent="0.25">
      <c r="D1070" s="10"/>
    </row>
    <row r="1071" spans="4:4" x14ac:dyDescent="0.25">
      <c r="D1071" s="10"/>
    </row>
    <row r="1072" spans="4:4" x14ac:dyDescent="0.25">
      <c r="D1072" s="10"/>
    </row>
    <row r="1073" spans="4:4" x14ac:dyDescent="0.25">
      <c r="D1073" s="10"/>
    </row>
    <row r="1074" spans="4:4" x14ac:dyDescent="0.25">
      <c r="D1074" s="10"/>
    </row>
    <row r="1075" spans="4:4" x14ac:dyDescent="0.25">
      <c r="D1075" s="10"/>
    </row>
    <row r="1076" spans="4:4" x14ac:dyDescent="0.25">
      <c r="D1076" s="10"/>
    </row>
    <row r="1077" spans="4:4" x14ac:dyDescent="0.25">
      <c r="D1077" s="10"/>
    </row>
    <row r="1078" spans="4:4" x14ac:dyDescent="0.25">
      <c r="D1078" s="10"/>
    </row>
    <row r="1079" spans="4:4" x14ac:dyDescent="0.25">
      <c r="D1079" s="10"/>
    </row>
    <row r="1080" spans="4:4" x14ac:dyDescent="0.25">
      <c r="D1080" s="10"/>
    </row>
    <row r="1081" spans="4:4" x14ac:dyDescent="0.25">
      <c r="D1081" s="10"/>
    </row>
    <row r="1082" spans="4:4" x14ac:dyDescent="0.25">
      <c r="D1082" s="10"/>
    </row>
    <row r="1083" spans="4:4" x14ac:dyDescent="0.25">
      <c r="D1083" s="10"/>
    </row>
    <row r="1084" spans="4:4" x14ac:dyDescent="0.25">
      <c r="D1084" s="10"/>
    </row>
    <row r="1085" spans="4:4" x14ac:dyDescent="0.25">
      <c r="D1085" s="10"/>
    </row>
    <row r="1086" spans="4:4" x14ac:dyDescent="0.25">
      <c r="D1086" s="10"/>
    </row>
    <row r="1087" spans="4:4" x14ac:dyDescent="0.25">
      <c r="D1087" s="10"/>
    </row>
    <row r="1088" spans="4:4" x14ac:dyDescent="0.25">
      <c r="D1088" s="10"/>
    </row>
    <row r="1089" spans="4:4" x14ac:dyDescent="0.25">
      <c r="D1089" s="10"/>
    </row>
    <row r="1090" spans="4:4" x14ac:dyDescent="0.25">
      <c r="D1090" s="10"/>
    </row>
    <row r="1091" spans="4:4" x14ac:dyDescent="0.25">
      <c r="D1091" s="10"/>
    </row>
    <row r="1092" spans="4:4" x14ac:dyDescent="0.25">
      <c r="D1092" s="10"/>
    </row>
    <row r="1093" spans="4:4" x14ac:dyDescent="0.25">
      <c r="D1093" s="10"/>
    </row>
    <row r="1094" spans="4:4" x14ac:dyDescent="0.25">
      <c r="D1094" s="10"/>
    </row>
    <row r="1095" spans="4:4" x14ac:dyDescent="0.25">
      <c r="D1095" s="10"/>
    </row>
    <row r="1096" spans="4:4" x14ac:dyDescent="0.25">
      <c r="D1096" s="10"/>
    </row>
    <row r="1097" spans="4:4" x14ac:dyDescent="0.25">
      <c r="D1097" s="10"/>
    </row>
    <row r="1098" spans="4:4" x14ac:dyDescent="0.25">
      <c r="D1098" s="10"/>
    </row>
    <row r="1099" spans="4:4" x14ac:dyDescent="0.25">
      <c r="D1099" s="10"/>
    </row>
    <row r="1100" spans="4:4" x14ac:dyDescent="0.25">
      <c r="D1100" s="10"/>
    </row>
    <row r="1101" spans="4:4" x14ac:dyDescent="0.25">
      <c r="D1101" s="10"/>
    </row>
    <row r="1102" spans="4:4" x14ac:dyDescent="0.25">
      <c r="D1102" s="10"/>
    </row>
    <row r="1103" spans="4:4" x14ac:dyDescent="0.25">
      <c r="D1103" s="10"/>
    </row>
    <row r="1104" spans="4:4" x14ac:dyDescent="0.25">
      <c r="D1104" s="10"/>
    </row>
    <row r="1105" spans="4:4" x14ac:dyDescent="0.25">
      <c r="D1105" s="10"/>
    </row>
    <row r="1106" spans="4:4" x14ac:dyDescent="0.25">
      <c r="D1106" s="10"/>
    </row>
    <row r="1107" spans="4:4" x14ac:dyDescent="0.25">
      <c r="D1107" s="10"/>
    </row>
    <row r="1108" spans="4:4" x14ac:dyDescent="0.25">
      <c r="D1108" s="10"/>
    </row>
    <row r="1109" spans="4:4" x14ac:dyDescent="0.25">
      <c r="D1109" s="10"/>
    </row>
    <row r="1110" spans="4:4" x14ac:dyDescent="0.25">
      <c r="D1110" s="10"/>
    </row>
    <row r="1111" spans="4:4" x14ac:dyDescent="0.25">
      <c r="D1111" s="10"/>
    </row>
    <row r="1112" spans="4:4" x14ac:dyDescent="0.25">
      <c r="D1112" s="10"/>
    </row>
    <row r="1113" spans="4:4" x14ac:dyDescent="0.25">
      <c r="D1113" s="10"/>
    </row>
    <row r="1114" spans="4:4" x14ac:dyDescent="0.25">
      <c r="D1114" s="10"/>
    </row>
    <row r="1115" spans="4:4" x14ac:dyDescent="0.25">
      <c r="D1115" s="10"/>
    </row>
    <row r="1116" spans="4:4" x14ac:dyDescent="0.25">
      <c r="D1116" s="10"/>
    </row>
    <row r="1117" spans="4:4" x14ac:dyDescent="0.25">
      <c r="D1117" s="10"/>
    </row>
    <row r="1118" spans="4:4" x14ac:dyDescent="0.25">
      <c r="D1118" s="10"/>
    </row>
    <row r="1119" spans="4:4" x14ac:dyDescent="0.25">
      <c r="D1119" s="10"/>
    </row>
    <row r="1120" spans="4:4" x14ac:dyDescent="0.25">
      <c r="D1120" s="10"/>
    </row>
    <row r="1121" spans="4:4" x14ac:dyDescent="0.25">
      <c r="D1121" s="10"/>
    </row>
    <row r="1122" spans="4:4" x14ac:dyDescent="0.25">
      <c r="D1122" s="10"/>
    </row>
    <row r="1123" spans="4:4" x14ac:dyDescent="0.25">
      <c r="D1123" s="10"/>
    </row>
    <row r="1124" spans="4:4" x14ac:dyDescent="0.25">
      <c r="D1124" s="10"/>
    </row>
    <row r="1125" spans="4:4" x14ac:dyDescent="0.25">
      <c r="D1125" s="10"/>
    </row>
    <row r="1126" spans="4:4" x14ac:dyDescent="0.25">
      <c r="D1126" s="10"/>
    </row>
    <row r="1127" spans="4:4" x14ac:dyDescent="0.25">
      <c r="D1127" s="10"/>
    </row>
    <row r="1128" spans="4:4" x14ac:dyDescent="0.25">
      <c r="D1128" s="10"/>
    </row>
    <row r="1129" spans="4:4" x14ac:dyDescent="0.25">
      <c r="D1129" s="10"/>
    </row>
    <row r="1130" spans="4:4" x14ac:dyDescent="0.25">
      <c r="D1130" s="10"/>
    </row>
    <row r="1131" spans="4:4" x14ac:dyDescent="0.25">
      <c r="D1131" s="10"/>
    </row>
    <row r="1132" spans="4:4" x14ac:dyDescent="0.25">
      <c r="D1132" s="10"/>
    </row>
    <row r="1133" spans="4:4" x14ac:dyDescent="0.25">
      <c r="D1133" s="10"/>
    </row>
    <row r="1134" spans="4:4" x14ac:dyDescent="0.25">
      <c r="D1134" s="10"/>
    </row>
    <row r="1135" spans="4:4" x14ac:dyDescent="0.25">
      <c r="D1135" s="10"/>
    </row>
    <row r="1136" spans="4:4" x14ac:dyDescent="0.25">
      <c r="D1136" s="10"/>
    </row>
    <row r="1137" spans="4:4" x14ac:dyDescent="0.25">
      <c r="D1137" s="10"/>
    </row>
    <row r="1138" spans="4:4" x14ac:dyDescent="0.25">
      <c r="D1138" s="10"/>
    </row>
    <row r="1139" spans="4:4" x14ac:dyDescent="0.25">
      <c r="D1139" s="10"/>
    </row>
    <row r="1140" spans="4:4" x14ac:dyDescent="0.25">
      <c r="D1140" s="10"/>
    </row>
    <row r="1141" spans="4:4" x14ac:dyDescent="0.25">
      <c r="D1141" s="10"/>
    </row>
    <row r="1142" spans="4:4" x14ac:dyDescent="0.25">
      <c r="D1142" s="10"/>
    </row>
    <row r="1143" spans="4:4" x14ac:dyDescent="0.25">
      <c r="D1143" s="10"/>
    </row>
    <row r="1144" spans="4:4" x14ac:dyDescent="0.25">
      <c r="D1144" s="10"/>
    </row>
    <row r="1145" spans="4:4" x14ac:dyDescent="0.25">
      <c r="D1145" s="10"/>
    </row>
    <row r="1146" spans="4:4" x14ac:dyDescent="0.25">
      <c r="D1146" s="10"/>
    </row>
    <row r="1147" spans="4:4" x14ac:dyDescent="0.25">
      <c r="D1147" s="10"/>
    </row>
    <row r="1148" spans="4:4" x14ac:dyDescent="0.25">
      <c r="D1148" s="10"/>
    </row>
    <row r="1149" spans="4:4" x14ac:dyDescent="0.25">
      <c r="D1149" s="10"/>
    </row>
    <row r="1150" spans="4:4" x14ac:dyDescent="0.25">
      <c r="D1150" s="10"/>
    </row>
    <row r="1151" spans="4:4" x14ac:dyDescent="0.25">
      <c r="D1151" s="10"/>
    </row>
    <row r="1152" spans="4:4" x14ac:dyDescent="0.25">
      <c r="D1152" s="10"/>
    </row>
    <row r="1153" spans="4:4" x14ac:dyDescent="0.25">
      <c r="D1153" s="10"/>
    </row>
    <row r="1154" spans="4:4" x14ac:dyDescent="0.25">
      <c r="D1154" s="10"/>
    </row>
    <row r="1155" spans="4:4" x14ac:dyDescent="0.25">
      <c r="D1155" s="10"/>
    </row>
    <row r="1156" spans="4:4" x14ac:dyDescent="0.25">
      <c r="D1156" s="10"/>
    </row>
    <row r="1157" spans="4:4" x14ac:dyDescent="0.25">
      <c r="D1157" s="10"/>
    </row>
    <row r="1158" spans="4:4" x14ac:dyDescent="0.25">
      <c r="D1158" s="10"/>
    </row>
    <row r="1159" spans="4:4" x14ac:dyDescent="0.25">
      <c r="D1159" s="10"/>
    </row>
    <row r="1160" spans="4:4" x14ac:dyDescent="0.25">
      <c r="D1160" s="10"/>
    </row>
    <row r="1161" spans="4:4" x14ac:dyDescent="0.25">
      <c r="D1161" s="10"/>
    </row>
    <row r="1162" spans="4:4" x14ac:dyDescent="0.25">
      <c r="D1162" s="10"/>
    </row>
    <row r="1163" spans="4:4" x14ac:dyDescent="0.25">
      <c r="D1163" s="10"/>
    </row>
    <row r="1164" spans="4:4" x14ac:dyDescent="0.25">
      <c r="D1164" s="10"/>
    </row>
    <row r="1165" spans="4:4" x14ac:dyDescent="0.25">
      <c r="D1165" s="10"/>
    </row>
    <row r="1166" spans="4:4" x14ac:dyDescent="0.25">
      <c r="D1166" s="10"/>
    </row>
    <row r="1167" spans="4:4" x14ac:dyDescent="0.25">
      <c r="D1167" s="10"/>
    </row>
    <row r="1168" spans="4:4" x14ac:dyDescent="0.25">
      <c r="D1168" s="10"/>
    </row>
    <row r="1169" spans="4:4" x14ac:dyDescent="0.25">
      <c r="D1169" s="10"/>
    </row>
    <row r="1170" spans="4:4" x14ac:dyDescent="0.25">
      <c r="D1170" s="10"/>
    </row>
    <row r="1171" spans="4:4" x14ac:dyDescent="0.25">
      <c r="D1171" s="10"/>
    </row>
    <row r="1172" spans="4:4" x14ac:dyDescent="0.25">
      <c r="D1172" s="10"/>
    </row>
    <row r="1173" spans="4:4" x14ac:dyDescent="0.25">
      <c r="D1173" s="10"/>
    </row>
    <row r="1174" spans="4:4" x14ac:dyDescent="0.25">
      <c r="D1174" s="10"/>
    </row>
    <row r="1175" spans="4:4" x14ac:dyDescent="0.25">
      <c r="D1175" s="10"/>
    </row>
    <row r="1176" spans="4:4" x14ac:dyDescent="0.25">
      <c r="D1176" s="10"/>
    </row>
    <row r="1177" spans="4:4" x14ac:dyDescent="0.25">
      <c r="D1177" s="10"/>
    </row>
    <row r="1178" spans="4:4" x14ac:dyDescent="0.25">
      <c r="D1178" s="10"/>
    </row>
    <row r="1179" spans="4:4" x14ac:dyDescent="0.25">
      <c r="D1179" s="10"/>
    </row>
    <row r="1180" spans="4:4" x14ac:dyDescent="0.25">
      <c r="D1180" s="10"/>
    </row>
    <row r="1181" spans="4:4" x14ac:dyDescent="0.25">
      <c r="D1181" s="10"/>
    </row>
    <row r="1182" spans="4:4" x14ac:dyDescent="0.25">
      <c r="D1182" s="10"/>
    </row>
    <row r="1183" spans="4:4" x14ac:dyDescent="0.25">
      <c r="D1183" s="10"/>
    </row>
    <row r="1184" spans="4:4" x14ac:dyDescent="0.25">
      <c r="D1184" s="10"/>
    </row>
    <row r="1185" spans="4:4" x14ac:dyDescent="0.25">
      <c r="D1185" s="10"/>
    </row>
    <row r="1186" spans="4:4" x14ac:dyDescent="0.25">
      <c r="D1186" s="10"/>
    </row>
    <row r="1187" spans="4:4" x14ac:dyDescent="0.25">
      <c r="D1187" s="10"/>
    </row>
    <row r="1188" spans="4:4" x14ac:dyDescent="0.25">
      <c r="D1188" s="10"/>
    </row>
    <row r="1189" spans="4:4" x14ac:dyDescent="0.25">
      <c r="D1189" s="10"/>
    </row>
    <row r="1190" spans="4:4" x14ac:dyDescent="0.25">
      <c r="D1190" s="10"/>
    </row>
    <row r="1191" spans="4:4" x14ac:dyDescent="0.25">
      <c r="D1191" s="10"/>
    </row>
    <row r="1192" spans="4:4" x14ac:dyDescent="0.25">
      <c r="D1192" s="10"/>
    </row>
    <row r="1193" spans="4:4" x14ac:dyDescent="0.25">
      <c r="D1193" s="10"/>
    </row>
    <row r="1194" spans="4:4" x14ac:dyDescent="0.25">
      <c r="D1194" s="10"/>
    </row>
    <row r="1195" spans="4:4" x14ac:dyDescent="0.25">
      <c r="D1195" s="10"/>
    </row>
    <row r="1196" spans="4:4" x14ac:dyDescent="0.25">
      <c r="D1196" s="10"/>
    </row>
    <row r="1197" spans="4:4" x14ac:dyDescent="0.25">
      <c r="D1197" s="10"/>
    </row>
    <row r="1198" spans="4:4" x14ac:dyDescent="0.25">
      <c r="D1198" s="10"/>
    </row>
    <row r="1199" spans="4:4" x14ac:dyDescent="0.25">
      <c r="D1199" s="10"/>
    </row>
    <row r="1200" spans="4:4" x14ac:dyDescent="0.25">
      <c r="D1200" s="10"/>
    </row>
    <row r="1201" spans="4:4" x14ac:dyDescent="0.25">
      <c r="D1201" s="10"/>
    </row>
    <row r="1202" spans="4:4" x14ac:dyDescent="0.25">
      <c r="D1202" s="10"/>
    </row>
    <row r="1203" spans="4:4" x14ac:dyDescent="0.25">
      <c r="D1203" s="10"/>
    </row>
    <row r="1204" spans="4:4" x14ac:dyDescent="0.25">
      <c r="D1204" s="10"/>
    </row>
    <row r="1205" spans="4:4" x14ac:dyDescent="0.25">
      <c r="D1205" s="10"/>
    </row>
    <row r="1206" spans="4:4" x14ac:dyDescent="0.25">
      <c r="D1206" s="10"/>
    </row>
    <row r="1207" spans="4:4" x14ac:dyDescent="0.25">
      <c r="D1207" s="10"/>
    </row>
    <row r="1208" spans="4:4" x14ac:dyDescent="0.25">
      <c r="D1208" s="10"/>
    </row>
    <row r="1209" spans="4:4" x14ac:dyDescent="0.25">
      <c r="D1209" s="10"/>
    </row>
    <row r="1210" spans="4:4" x14ac:dyDescent="0.25">
      <c r="D1210" s="10"/>
    </row>
    <row r="1211" spans="4:4" x14ac:dyDescent="0.25">
      <c r="D1211" s="10"/>
    </row>
    <row r="1212" spans="4:4" x14ac:dyDescent="0.25">
      <c r="D1212" s="10"/>
    </row>
    <row r="1213" spans="4:4" x14ac:dyDescent="0.25">
      <c r="D1213" s="10"/>
    </row>
    <row r="1214" spans="4:4" x14ac:dyDescent="0.25">
      <c r="D1214" s="10"/>
    </row>
    <row r="1215" spans="4:4" x14ac:dyDescent="0.25">
      <c r="D1215" s="10"/>
    </row>
    <row r="1216" spans="4:4" x14ac:dyDescent="0.25">
      <c r="D1216" s="10"/>
    </row>
    <row r="1217" spans="4:4" x14ac:dyDescent="0.25">
      <c r="D1217" s="10"/>
    </row>
    <row r="1218" spans="4:4" x14ac:dyDescent="0.25">
      <c r="D1218" s="10"/>
    </row>
    <row r="1219" spans="4:4" x14ac:dyDescent="0.25">
      <c r="D1219" s="10"/>
    </row>
    <row r="1220" spans="4:4" x14ac:dyDescent="0.25">
      <c r="D1220" s="10"/>
    </row>
    <row r="1221" spans="4:4" x14ac:dyDescent="0.25">
      <c r="D1221" s="10"/>
    </row>
    <row r="1222" spans="4:4" x14ac:dyDescent="0.25">
      <c r="D1222" s="10"/>
    </row>
    <row r="1223" spans="4:4" x14ac:dyDescent="0.25">
      <c r="D1223" s="10"/>
    </row>
    <row r="1224" spans="4:4" x14ac:dyDescent="0.25">
      <c r="D1224" s="10"/>
    </row>
    <row r="1225" spans="4:4" x14ac:dyDescent="0.25">
      <c r="D1225" s="10"/>
    </row>
    <row r="1226" spans="4:4" x14ac:dyDescent="0.25">
      <c r="D1226" s="10"/>
    </row>
    <row r="1227" spans="4:4" x14ac:dyDescent="0.25">
      <c r="D1227" s="10"/>
    </row>
    <row r="1228" spans="4:4" x14ac:dyDescent="0.25">
      <c r="D1228" s="10"/>
    </row>
    <row r="1229" spans="4:4" x14ac:dyDescent="0.25">
      <c r="D1229" s="10"/>
    </row>
    <row r="1230" spans="4:4" x14ac:dyDescent="0.25">
      <c r="D1230" s="10"/>
    </row>
    <row r="1231" spans="4:4" x14ac:dyDescent="0.25">
      <c r="D1231" s="10"/>
    </row>
    <row r="1232" spans="4:4" x14ac:dyDescent="0.25">
      <c r="D1232" s="10"/>
    </row>
    <row r="1233" spans="4:4" x14ac:dyDescent="0.25">
      <c r="D1233" s="10"/>
    </row>
    <row r="1234" spans="4:4" x14ac:dyDescent="0.25">
      <c r="D1234" s="10"/>
    </row>
    <row r="1235" spans="4:4" x14ac:dyDescent="0.25">
      <c r="D1235" s="10"/>
    </row>
    <row r="1236" spans="4:4" x14ac:dyDescent="0.25">
      <c r="D1236" s="10"/>
    </row>
    <row r="1237" spans="4:4" x14ac:dyDescent="0.25">
      <c r="D1237" s="10"/>
    </row>
    <row r="1238" spans="4:4" x14ac:dyDescent="0.25">
      <c r="D1238" s="10"/>
    </row>
    <row r="1239" spans="4:4" x14ac:dyDescent="0.25">
      <c r="D1239" s="10"/>
    </row>
    <row r="1240" spans="4:4" x14ac:dyDescent="0.25">
      <c r="D1240" s="10"/>
    </row>
    <row r="1241" spans="4:4" x14ac:dyDescent="0.25">
      <c r="D1241" s="10"/>
    </row>
    <row r="1242" spans="4:4" x14ac:dyDescent="0.25">
      <c r="D1242" s="10"/>
    </row>
    <row r="1243" spans="4:4" x14ac:dyDescent="0.25">
      <c r="D1243" s="10"/>
    </row>
    <row r="1244" spans="4:4" x14ac:dyDescent="0.25">
      <c r="D1244" s="10"/>
    </row>
    <row r="1245" spans="4:4" x14ac:dyDescent="0.25">
      <c r="D1245" s="10"/>
    </row>
    <row r="1246" spans="4:4" x14ac:dyDescent="0.25">
      <c r="D1246" s="10"/>
    </row>
    <row r="1247" spans="4:4" x14ac:dyDescent="0.25">
      <c r="D1247" s="10"/>
    </row>
    <row r="1248" spans="4:4" x14ac:dyDescent="0.25">
      <c r="D1248" s="10"/>
    </row>
    <row r="1249" spans="4:4" x14ac:dyDescent="0.25">
      <c r="D1249" s="10"/>
    </row>
    <row r="1250" spans="4:4" x14ac:dyDescent="0.25">
      <c r="D1250" s="10"/>
    </row>
    <row r="1251" spans="4:4" x14ac:dyDescent="0.25">
      <c r="D1251" s="10"/>
    </row>
    <row r="1252" spans="4:4" x14ac:dyDescent="0.25">
      <c r="D1252" s="10"/>
    </row>
    <row r="1253" spans="4:4" x14ac:dyDescent="0.25">
      <c r="D1253" s="10"/>
    </row>
    <row r="1254" spans="4:4" x14ac:dyDescent="0.25">
      <c r="D1254" s="10"/>
    </row>
    <row r="1255" spans="4:4" x14ac:dyDescent="0.25">
      <c r="D1255" s="10"/>
    </row>
    <row r="1256" spans="4:4" x14ac:dyDescent="0.25">
      <c r="D1256" s="10"/>
    </row>
    <row r="1257" spans="4:4" x14ac:dyDescent="0.25">
      <c r="D1257" s="10"/>
    </row>
    <row r="1258" spans="4:4" x14ac:dyDescent="0.25">
      <c r="D1258" s="10"/>
    </row>
    <row r="1259" spans="4:4" x14ac:dyDescent="0.25">
      <c r="D1259" s="10"/>
    </row>
    <row r="1260" spans="4:4" x14ac:dyDescent="0.25">
      <c r="D1260" s="10"/>
    </row>
    <row r="1261" spans="4:4" x14ac:dyDescent="0.25">
      <c r="D1261" s="10"/>
    </row>
    <row r="1262" spans="4:4" x14ac:dyDescent="0.25">
      <c r="D1262" s="10"/>
    </row>
    <row r="1263" spans="4:4" x14ac:dyDescent="0.25">
      <c r="D1263" s="10"/>
    </row>
    <row r="1264" spans="4:4" x14ac:dyDescent="0.25">
      <c r="D1264" s="10"/>
    </row>
    <row r="1265" spans="4:4" x14ac:dyDescent="0.25">
      <c r="D1265" s="10"/>
    </row>
    <row r="1266" spans="4:4" x14ac:dyDescent="0.25">
      <c r="D1266" s="10"/>
    </row>
    <row r="1267" spans="4:4" x14ac:dyDescent="0.25">
      <c r="D1267" s="10"/>
    </row>
    <row r="1268" spans="4:4" x14ac:dyDescent="0.25">
      <c r="D1268" s="10"/>
    </row>
    <row r="1269" spans="4:4" x14ac:dyDescent="0.25">
      <c r="D1269" s="10"/>
    </row>
    <row r="1270" spans="4:4" x14ac:dyDescent="0.25">
      <c r="D1270" s="10"/>
    </row>
    <row r="1271" spans="4:4" x14ac:dyDescent="0.25">
      <c r="D1271" s="10"/>
    </row>
    <row r="1272" spans="4:4" x14ac:dyDescent="0.25">
      <c r="D1272" s="10"/>
    </row>
    <row r="1273" spans="4:4" x14ac:dyDescent="0.25">
      <c r="D1273" s="10"/>
    </row>
    <row r="1274" spans="4:4" x14ac:dyDescent="0.25">
      <c r="D1274" s="10"/>
    </row>
    <row r="1275" spans="4:4" x14ac:dyDescent="0.25">
      <c r="D1275" s="10"/>
    </row>
    <row r="1276" spans="4:4" x14ac:dyDescent="0.25">
      <c r="D1276" s="10"/>
    </row>
    <row r="1277" spans="4:4" x14ac:dyDescent="0.25">
      <c r="D1277" s="10"/>
    </row>
    <row r="1278" spans="4:4" x14ac:dyDescent="0.25">
      <c r="D1278" s="10"/>
    </row>
    <row r="1279" spans="4:4" x14ac:dyDescent="0.25">
      <c r="D1279" s="10"/>
    </row>
    <row r="1280" spans="4:4" x14ac:dyDescent="0.25">
      <c r="D1280" s="10"/>
    </row>
    <row r="1281" spans="4:4" x14ac:dyDescent="0.25">
      <c r="D1281" s="10"/>
    </row>
    <row r="1282" spans="4:4" x14ac:dyDescent="0.25">
      <c r="D1282" s="10"/>
    </row>
    <row r="1283" spans="4:4" x14ac:dyDescent="0.25">
      <c r="D1283" s="10"/>
    </row>
    <row r="1284" spans="4:4" x14ac:dyDescent="0.25">
      <c r="D1284" s="10"/>
    </row>
    <row r="1285" spans="4:4" x14ac:dyDescent="0.25">
      <c r="D1285" s="10"/>
    </row>
    <row r="1286" spans="4:4" x14ac:dyDescent="0.25">
      <c r="D1286" s="10"/>
    </row>
    <row r="1287" spans="4:4" x14ac:dyDescent="0.25">
      <c r="D1287" s="10"/>
    </row>
    <row r="1288" spans="4:4" x14ac:dyDescent="0.25">
      <c r="D1288" s="10"/>
    </row>
    <row r="1289" spans="4:4" x14ac:dyDescent="0.25">
      <c r="D1289" s="10"/>
    </row>
    <row r="1290" spans="4:4" x14ac:dyDescent="0.25">
      <c r="D1290" s="10"/>
    </row>
    <row r="1291" spans="4:4" x14ac:dyDescent="0.25">
      <c r="D1291" s="10"/>
    </row>
    <row r="1292" spans="4:4" x14ac:dyDescent="0.25">
      <c r="D1292" s="10"/>
    </row>
    <row r="1293" spans="4:4" x14ac:dyDescent="0.25">
      <c r="D1293" s="10"/>
    </row>
    <row r="1294" spans="4:4" x14ac:dyDescent="0.25">
      <c r="D1294" s="10"/>
    </row>
    <row r="1295" spans="4:4" x14ac:dyDescent="0.25">
      <c r="D1295" s="10"/>
    </row>
    <row r="1296" spans="4:4" x14ac:dyDescent="0.25">
      <c r="D1296" s="10"/>
    </row>
    <row r="1297" spans="4:4" x14ac:dyDescent="0.25">
      <c r="D1297" s="10"/>
    </row>
    <row r="1298" spans="4:4" x14ac:dyDescent="0.25">
      <c r="D1298" s="10"/>
    </row>
    <row r="1299" spans="4:4" x14ac:dyDescent="0.25">
      <c r="D1299" s="10"/>
    </row>
    <row r="1300" spans="4:4" x14ac:dyDescent="0.25">
      <c r="D1300" s="10"/>
    </row>
    <row r="1301" spans="4:4" x14ac:dyDescent="0.25">
      <c r="D1301" s="10"/>
    </row>
    <row r="1302" spans="4:4" x14ac:dyDescent="0.25">
      <c r="D1302" s="10"/>
    </row>
    <row r="1303" spans="4:4" x14ac:dyDescent="0.25">
      <c r="D1303" s="10"/>
    </row>
    <row r="1304" spans="4:4" x14ac:dyDescent="0.25">
      <c r="D1304" s="10"/>
    </row>
    <row r="1305" spans="4:4" x14ac:dyDescent="0.25">
      <c r="D1305" s="10"/>
    </row>
    <row r="1306" spans="4:4" x14ac:dyDescent="0.25">
      <c r="D1306" s="10"/>
    </row>
    <row r="1307" spans="4:4" x14ac:dyDescent="0.25">
      <c r="D1307" s="10"/>
    </row>
    <row r="1308" spans="4:4" x14ac:dyDescent="0.25">
      <c r="D1308" s="10"/>
    </row>
    <row r="1309" spans="4:4" x14ac:dyDescent="0.25">
      <c r="D1309" s="10"/>
    </row>
    <row r="1310" spans="4:4" x14ac:dyDescent="0.25">
      <c r="D1310" s="10"/>
    </row>
    <row r="1311" spans="4:4" x14ac:dyDescent="0.25">
      <c r="D1311" s="10"/>
    </row>
    <row r="1312" spans="4:4" x14ac:dyDescent="0.25">
      <c r="D1312" s="10"/>
    </row>
    <row r="1313" spans="4:4" x14ac:dyDescent="0.25">
      <c r="D1313" s="10"/>
    </row>
    <row r="1314" spans="4:4" x14ac:dyDescent="0.25">
      <c r="D1314" s="10"/>
    </row>
    <row r="1315" spans="4:4" x14ac:dyDescent="0.25">
      <c r="D1315" s="10"/>
    </row>
    <row r="1316" spans="4:4" x14ac:dyDescent="0.25">
      <c r="D1316" s="10"/>
    </row>
    <row r="1317" spans="4:4" x14ac:dyDescent="0.25">
      <c r="D1317" s="10"/>
    </row>
    <row r="1318" spans="4:4" x14ac:dyDescent="0.25">
      <c r="D1318" s="10"/>
    </row>
    <row r="1319" spans="4:4" x14ac:dyDescent="0.25">
      <c r="D1319" s="10"/>
    </row>
    <row r="1320" spans="4:4" x14ac:dyDescent="0.25">
      <c r="D1320" s="10"/>
    </row>
    <row r="1321" spans="4:4" x14ac:dyDescent="0.25">
      <c r="D1321" s="10"/>
    </row>
    <row r="1322" spans="4:4" x14ac:dyDescent="0.25">
      <c r="D1322" s="10"/>
    </row>
    <row r="1323" spans="4:4" x14ac:dyDescent="0.25">
      <c r="D1323" s="10"/>
    </row>
    <row r="1324" spans="4:4" x14ac:dyDescent="0.25">
      <c r="D1324" s="10"/>
    </row>
    <row r="1325" spans="4:4" x14ac:dyDescent="0.25">
      <c r="D1325" s="10"/>
    </row>
    <row r="1326" spans="4:4" x14ac:dyDescent="0.25">
      <c r="D1326" s="10"/>
    </row>
    <row r="1327" spans="4:4" x14ac:dyDescent="0.25">
      <c r="D1327" s="10"/>
    </row>
    <row r="1328" spans="4:4" x14ac:dyDescent="0.25">
      <c r="D1328" s="10"/>
    </row>
    <row r="1329" spans="4:4" x14ac:dyDescent="0.25">
      <c r="D1329" s="10"/>
    </row>
    <row r="1330" spans="4:4" x14ac:dyDescent="0.25">
      <c r="D1330" s="10"/>
    </row>
    <row r="1331" spans="4:4" x14ac:dyDescent="0.25">
      <c r="D1331" s="10"/>
    </row>
    <row r="1332" spans="4:4" x14ac:dyDescent="0.25">
      <c r="D1332" s="10"/>
    </row>
    <row r="1333" spans="4:4" x14ac:dyDescent="0.25">
      <c r="D1333" s="10"/>
    </row>
    <row r="1334" spans="4:4" x14ac:dyDescent="0.25">
      <c r="D1334" s="10"/>
    </row>
    <row r="1335" spans="4:4" x14ac:dyDescent="0.25">
      <c r="D1335" s="10"/>
    </row>
    <row r="1336" spans="4:4" x14ac:dyDescent="0.25">
      <c r="D1336" s="10"/>
    </row>
    <row r="1337" spans="4:4" x14ac:dyDescent="0.25">
      <c r="D1337" s="10"/>
    </row>
    <row r="1338" spans="4:4" x14ac:dyDescent="0.25">
      <c r="D1338" s="10"/>
    </row>
    <row r="1339" spans="4:4" x14ac:dyDescent="0.25">
      <c r="D1339" s="10"/>
    </row>
    <row r="1340" spans="4:4" x14ac:dyDescent="0.25">
      <c r="D1340" s="10"/>
    </row>
    <row r="1341" spans="4:4" x14ac:dyDescent="0.25">
      <c r="D1341" s="10"/>
    </row>
    <row r="1342" spans="4:4" x14ac:dyDescent="0.25">
      <c r="D1342" s="10"/>
    </row>
    <row r="1343" spans="4:4" x14ac:dyDescent="0.25">
      <c r="D1343" s="10"/>
    </row>
    <row r="1344" spans="4:4" x14ac:dyDescent="0.25">
      <c r="D1344" s="10"/>
    </row>
    <row r="1345" spans="4:4" x14ac:dyDescent="0.25">
      <c r="D1345" s="10"/>
    </row>
    <row r="1346" spans="4:4" x14ac:dyDescent="0.25">
      <c r="D1346" s="10"/>
    </row>
    <row r="1347" spans="4:4" x14ac:dyDescent="0.25">
      <c r="D1347" s="10"/>
    </row>
    <row r="1348" spans="4:4" x14ac:dyDescent="0.25">
      <c r="D1348" s="10"/>
    </row>
    <row r="1349" spans="4:4" x14ac:dyDescent="0.25">
      <c r="D1349" s="10"/>
    </row>
    <row r="1350" spans="4:4" x14ac:dyDescent="0.25">
      <c r="D1350" s="10"/>
    </row>
    <row r="1351" spans="4:4" x14ac:dyDescent="0.25">
      <c r="D1351" s="10"/>
    </row>
    <row r="1352" spans="4:4" x14ac:dyDescent="0.25">
      <c r="D1352" s="10"/>
    </row>
    <row r="1353" spans="4:4" x14ac:dyDescent="0.25">
      <c r="D1353" s="10"/>
    </row>
    <row r="1354" spans="4:4" x14ac:dyDescent="0.25">
      <c r="D1354" s="10"/>
    </row>
    <row r="1355" spans="4:4" x14ac:dyDescent="0.25">
      <c r="D1355" s="10"/>
    </row>
    <row r="1356" spans="4:4" x14ac:dyDescent="0.25">
      <c r="D1356" s="10"/>
    </row>
    <row r="1357" spans="4:4" x14ac:dyDescent="0.25">
      <c r="D1357" s="10"/>
    </row>
    <row r="1358" spans="4:4" x14ac:dyDescent="0.25">
      <c r="D1358" s="10"/>
    </row>
    <row r="1359" spans="4:4" x14ac:dyDescent="0.25">
      <c r="D1359" s="10"/>
    </row>
    <row r="1360" spans="4:4" x14ac:dyDescent="0.25">
      <c r="D1360" s="10"/>
    </row>
    <row r="1361" spans="4:4" x14ac:dyDescent="0.25">
      <c r="D1361" s="10"/>
    </row>
    <row r="1362" spans="4:4" x14ac:dyDescent="0.25">
      <c r="D1362" s="10"/>
    </row>
    <row r="1363" spans="4:4" x14ac:dyDescent="0.25">
      <c r="D1363" s="10"/>
    </row>
    <row r="1364" spans="4:4" x14ac:dyDescent="0.25">
      <c r="D1364" s="10"/>
    </row>
    <row r="1365" spans="4:4" x14ac:dyDescent="0.25">
      <c r="D1365" s="10"/>
    </row>
    <row r="1366" spans="4:4" x14ac:dyDescent="0.25">
      <c r="D1366" s="10"/>
    </row>
    <row r="1367" spans="4:4" x14ac:dyDescent="0.25">
      <c r="D1367" s="10"/>
    </row>
    <row r="1368" spans="4:4" x14ac:dyDescent="0.25">
      <c r="D1368" s="10"/>
    </row>
    <row r="1369" spans="4:4" x14ac:dyDescent="0.25">
      <c r="D1369" s="10"/>
    </row>
    <row r="1370" spans="4:4" x14ac:dyDescent="0.25">
      <c r="D1370" s="10"/>
    </row>
    <row r="1371" spans="4:4" x14ac:dyDescent="0.25">
      <c r="D1371" s="10"/>
    </row>
    <row r="1372" spans="4:4" x14ac:dyDescent="0.25">
      <c r="D1372" s="10"/>
    </row>
    <row r="1373" spans="4:4" x14ac:dyDescent="0.25">
      <c r="D1373" s="10"/>
    </row>
    <row r="1374" spans="4:4" x14ac:dyDescent="0.25">
      <c r="D1374" s="10"/>
    </row>
    <row r="1375" spans="4:4" x14ac:dyDescent="0.25">
      <c r="D1375" s="10"/>
    </row>
    <row r="1376" spans="4:4" x14ac:dyDescent="0.25">
      <c r="D1376" s="10"/>
    </row>
    <row r="1377" spans="4:4" x14ac:dyDescent="0.25">
      <c r="D1377" s="10"/>
    </row>
    <row r="1378" spans="4:4" x14ac:dyDescent="0.25">
      <c r="D1378" s="10"/>
    </row>
    <row r="1379" spans="4:4" x14ac:dyDescent="0.25">
      <c r="D1379" s="10"/>
    </row>
    <row r="1380" spans="4:4" x14ac:dyDescent="0.25">
      <c r="D1380" s="10"/>
    </row>
    <row r="1381" spans="4:4" x14ac:dyDescent="0.25">
      <c r="D1381" s="10"/>
    </row>
    <row r="1382" spans="4:4" x14ac:dyDescent="0.25">
      <c r="D1382" s="10"/>
    </row>
    <row r="1383" spans="4:4" x14ac:dyDescent="0.25">
      <c r="D1383" s="10"/>
    </row>
    <row r="1384" spans="4:4" x14ac:dyDescent="0.25">
      <c r="D1384" s="10"/>
    </row>
    <row r="1385" spans="4:4" x14ac:dyDescent="0.25">
      <c r="D1385" s="10"/>
    </row>
    <row r="1386" spans="4:4" x14ac:dyDescent="0.25">
      <c r="D1386" s="10"/>
    </row>
    <row r="1387" spans="4:4" x14ac:dyDescent="0.25">
      <c r="D1387" s="10"/>
    </row>
    <row r="1388" spans="4:4" x14ac:dyDescent="0.25">
      <c r="D1388" s="10"/>
    </row>
    <row r="1389" spans="4:4" x14ac:dyDescent="0.25">
      <c r="D1389" s="10"/>
    </row>
    <row r="1390" spans="4:4" x14ac:dyDescent="0.25">
      <c r="D1390" s="10"/>
    </row>
    <row r="1391" spans="4:4" x14ac:dyDescent="0.25">
      <c r="D1391" s="10"/>
    </row>
    <row r="1392" spans="4:4" x14ac:dyDescent="0.25">
      <c r="D1392" s="10"/>
    </row>
    <row r="1393" spans="4:4" x14ac:dyDescent="0.25">
      <c r="D1393" s="10"/>
    </row>
    <row r="1394" spans="4:4" x14ac:dyDescent="0.25">
      <c r="D1394" s="10"/>
    </row>
    <row r="1395" spans="4:4" x14ac:dyDescent="0.25">
      <c r="D1395" s="10"/>
    </row>
    <row r="1396" spans="4:4" x14ac:dyDescent="0.25">
      <c r="D1396" s="10"/>
    </row>
    <row r="1397" spans="4:4" x14ac:dyDescent="0.25">
      <c r="D1397" s="10"/>
    </row>
    <row r="1398" spans="4:4" x14ac:dyDescent="0.25">
      <c r="D1398" s="10"/>
    </row>
    <row r="1399" spans="4:4" x14ac:dyDescent="0.25">
      <c r="D1399" s="10"/>
    </row>
    <row r="1400" spans="4:4" x14ac:dyDescent="0.25">
      <c r="D1400" s="10"/>
    </row>
    <row r="1401" spans="4:4" x14ac:dyDescent="0.25">
      <c r="D1401" s="10"/>
    </row>
    <row r="1402" spans="4:4" x14ac:dyDescent="0.25">
      <c r="D1402" s="10"/>
    </row>
    <row r="1403" spans="4:4" x14ac:dyDescent="0.25">
      <c r="D1403" s="10"/>
    </row>
    <row r="1404" spans="4:4" x14ac:dyDescent="0.25">
      <c r="D1404" s="10"/>
    </row>
    <row r="1405" spans="4:4" x14ac:dyDescent="0.25">
      <c r="D1405" s="10"/>
    </row>
    <row r="1406" spans="4:4" x14ac:dyDescent="0.25">
      <c r="D1406" s="10"/>
    </row>
    <row r="1407" spans="4:4" x14ac:dyDescent="0.25">
      <c r="D1407" s="10"/>
    </row>
    <row r="1408" spans="4:4" x14ac:dyDescent="0.25">
      <c r="D1408" s="10"/>
    </row>
    <row r="1409" spans="4:4" x14ac:dyDescent="0.25">
      <c r="D1409" s="10"/>
    </row>
    <row r="1410" spans="4:4" x14ac:dyDescent="0.25">
      <c r="D1410" s="10"/>
    </row>
    <row r="1411" spans="4:4" x14ac:dyDescent="0.25">
      <c r="D1411" s="10"/>
    </row>
    <row r="1412" spans="4:4" x14ac:dyDescent="0.25">
      <c r="D1412" s="10"/>
    </row>
    <row r="1413" spans="4:4" x14ac:dyDescent="0.25">
      <c r="D1413" s="10"/>
    </row>
    <row r="1414" spans="4:4" x14ac:dyDescent="0.25">
      <c r="D1414" s="10"/>
    </row>
    <row r="1415" spans="4:4" x14ac:dyDescent="0.25">
      <c r="D1415" s="10"/>
    </row>
    <row r="1416" spans="4:4" x14ac:dyDescent="0.25">
      <c r="D1416" s="10"/>
    </row>
    <row r="1417" spans="4:4" x14ac:dyDescent="0.25">
      <c r="D1417" s="10"/>
    </row>
    <row r="1418" spans="4:4" x14ac:dyDescent="0.25">
      <c r="D1418" s="10"/>
    </row>
    <row r="1419" spans="4:4" x14ac:dyDescent="0.25">
      <c r="D1419" s="10"/>
    </row>
    <row r="1420" spans="4:4" x14ac:dyDescent="0.25">
      <c r="D1420" s="10"/>
    </row>
    <row r="1421" spans="4:4" x14ac:dyDescent="0.25">
      <c r="D1421" s="10"/>
    </row>
    <row r="1422" spans="4:4" x14ac:dyDescent="0.25">
      <c r="D1422" s="10"/>
    </row>
    <row r="1423" spans="4:4" x14ac:dyDescent="0.25">
      <c r="D1423" s="10"/>
    </row>
    <row r="1424" spans="4:4" x14ac:dyDescent="0.25">
      <c r="D1424" s="10"/>
    </row>
    <row r="1425" spans="4:4" x14ac:dyDescent="0.25">
      <c r="D1425" s="10"/>
    </row>
    <row r="1426" spans="4:4" x14ac:dyDescent="0.25">
      <c r="D1426" s="10"/>
    </row>
    <row r="1427" spans="4:4" x14ac:dyDescent="0.25">
      <c r="D1427" s="10"/>
    </row>
    <row r="1428" spans="4:4" x14ac:dyDescent="0.25">
      <c r="D1428" s="10"/>
    </row>
    <row r="1429" spans="4:4" x14ac:dyDescent="0.25">
      <c r="D1429" s="10"/>
    </row>
    <row r="1430" spans="4:4" x14ac:dyDescent="0.25">
      <c r="D1430" s="10"/>
    </row>
    <row r="1431" spans="4:4" x14ac:dyDescent="0.25">
      <c r="D1431" s="10"/>
    </row>
    <row r="1432" spans="4:4" x14ac:dyDescent="0.25">
      <c r="D1432" s="10"/>
    </row>
    <row r="1433" spans="4:4" x14ac:dyDescent="0.25">
      <c r="D1433" s="10"/>
    </row>
    <row r="1434" spans="4:4" x14ac:dyDescent="0.25">
      <c r="D1434" s="10"/>
    </row>
    <row r="1435" spans="4:4" x14ac:dyDescent="0.25">
      <c r="D1435" s="10"/>
    </row>
    <row r="1436" spans="4:4" x14ac:dyDescent="0.25">
      <c r="D1436" s="10"/>
    </row>
    <row r="1437" spans="4:4" x14ac:dyDescent="0.25">
      <c r="D1437" s="10"/>
    </row>
    <row r="1438" spans="4:4" x14ac:dyDescent="0.25">
      <c r="D1438" s="10"/>
    </row>
    <row r="1439" spans="4:4" x14ac:dyDescent="0.25">
      <c r="D1439" s="10"/>
    </row>
    <row r="1440" spans="4:4" x14ac:dyDescent="0.25">
      <c r="D1440" s="10"/>
    </row>
    <row r="1441" spans="4:4" x14ac:dyDescent="0.25">
      <c r="D1441" s="10"/>
    </row>
    <row r="1442" spans="4:4" x14ac:dyDescent="0.25">
      <c r="D1442" s="10"/>
    </row>
    <row r="1443" spans="4:4" x14ac:dyDescent="0.25">
      <c r="D1443" s="10"/>
    </row>
    <row r="1444" spans="4:4" x14ac:dyDescent="0.25">
      <c r="D1444" s="10"/>
    </row>
    <row r="1445" spans="4:4" x14ac:dyDescent="0.25">
      <c r="D1445" s="10"/>
    </row>
    <row r="1446" spans="4:4" x14ac:dyDescent="0.25">
      <c r="D1446" s="10"/>
    </row>
    <row r="1447" spans="4:4" x14ac:dyDescent="0.25">
      <c r="D1447" s="10"/>
    </row>
    <row r="1448" spans="4:4" x14ac:dyDescent="0.25">
      <c r="D1448" s="10"/>
    </row>
    <row r="1449" spans="4:4" x14ac:dyDescent="0.25">
      <c r="D1449" s="10"/>
    </row>
    <row r="1450" spans="4:4" x14ac:dyDescent="0.25">
      <c r="D1450" s="10"/>
    </row>
    <row r="1451" spans="4:4" x14ac:dyDescent="0.25">
      <c r="D1451" s="10"/>
    </row>
    <row r="1452" spans="4:4" x14ac:dyDescent="0.25">
      <c r="D1452" s="10"/>
    </row>
    <row r="1453" spans="4:4" x14ac:dyDescent="0.25">
      <c r="D1453" s="10"/>
    </row>
    <row r="1454" spans="4:4" x14ac:dyDescent="0.25">
      <c r="D1454" s="10"/>
    </row>
    <row r="1455" spans="4:4" x14ac:dyDescent="0.25">
      <c r="D1455" s="10"/>
    </row>
    <row r="1456" spans="4:4" x14ac:dyDescent="0.25">
      <c r="D1456" s="10"/>
    </row>
    <row r="1457" spans="4:4" x14ac:dyDescent="0.25">
      <c r="D1457" s="10"/>
    </row>
    <row r="1458" spans="4:4" x14ac:dyDescent="0.25">
      <c r="D1458" s="10"/>
    </row>
    <row r="1459" spans="4:4" x14ac:dyDescent="0.25">
      <c r="D1459" s="10"/>
    </row>
    <row r="1460" spans="4:4" x14ac:dyDescent="0.25">
      <c r="D1460" s="10"/>
    </row>
    <row r="1461" spans="4:4" x14ac:dyDescent="0.25">
      <c r="D1461" s="10"/>
    </row>
    <row r="1462" spans="4:4" x14ac:dyDescent="0.25">
      <c r="D1462" s="10"/>
    </row>
    <row r="1463" spans="4:4" x14ac:dyDescent="0.25">
      <c r="D1463" s="10"/>
    </row>
    <row r="1464" spans="4:4" x14ac:dyDescent="0.25">
      <c r="D1464" s="10"/>
    </row>
    <row r="1465" spans="4:4" x14ac:dyDescent="0.25">
      <c r="D1465" s="10"/>
    </row>
    <row r="1466" spans="4:4" x14ac:dyDescent="0.25">
      <c r="D1466" s="10"/>
    </row>
    <row r="1467" spans="4:4" x14ac:dyDescent="0.25">
      <c r="D1467" s="10"/>
    </row>
    <row r="1468" spans="4:4" x14ac:dyDescent="0.25">
      <c r="D1468" s="10"/>
    </row>
    <row r="1469" spans="4:4" x14ac:dyDescent="0.25">
      <c r="D1469" s="10"/>
    </row>
    <row r="1470" spans="4:4" x14ac:dyDescent="0.25">
      <c r="D1470" s="10"/>
    </row>
    <row r="1471" spans="4:4" x14ac:dyDescent="0.25">
      <c r="D1471" s="10"/>
    </row>
    <row r="1472" spans="4:4" x14ac:dyDescent="0.25">
      <c r="D1472" s="10"/>
    </row>
    <row r="1473" spans="4:4" x14ac:dyDescent="0.25">
      <c r="D1473" s="10"/>
    </row>
    <row r="1474" spans="4:4" x14ac:dyDescent="0.25">
      <c r="D1474" s="10"/>
    </row>
    <row r="1475" spans="4:4" x14ac:dyDescent="0.25">
      <c r="D1475" s="10"/>
    </row>
    <row r="1476" spans="4:4" x14ac:dyDescent="0.25">
      <c r="D1476" s="10"/>
    </row>
    <row r="1477" spans="4:4" x14ac:dyDescent="0.25">
      <c r="D1477" s="10"/>
    </row>
    <row r="1478" spans="4:4" x14ac:dyDescent="0.25">
      <c r="D1478" s="10"/>
    </row>
    <row r="1479" spans="4:4" x14ac:dyDescent="0.25">
      <c r="D1479" s="10"/>
    </row>
    <row r="1480" spans="4:4" x14ac:dyDescent="0.25">
      <c r="D1480" s="10"/>
    </row>
    <row r="1481" spans="4:4" x14ac:dyDescent="0.25">
      <c r="D1481" s="10"/>
    </row>
    <row r="1482" spans="4:4" x14ac:dyDescent="0.25">
      <c r="D1482" s="10"/>
    </row>
    <row r="1483" spans="4:4" x14ac:dyDescent="0.25">
      <c r="D1483" s="10"/>
    </row>
    <row r="1484" spans="4:4" x14ac:dyDescent="0.25">
      <c r="D1484" s="10"/>
    </row>
    <row r="1485" spans="4:4" x14ac:dyDescent="0.25">
      <c r="D1485" s="10"/>
    </row>
    <row r="1486" spans="4:4" x14ac:dyDescent="0.25">
      <c r="D1486" s="10"/>
    </row>
    <row r="1487" spans="4:4" x14ac:dyDescent="0.25">
      <c r="D1487" s="10"/>
    </row>
    <row r="1488" spans="4:4" x14ac:dyDescent="0.25">
      <c r="D1488" s="10"/>
    </row>
    <row r="1489" spans="4:4" x14ac:dyDescent="0.25">
      <c r="D1489" s="10"/>
    </row>
    <row r="1490" spans="4:4" x14ac:dyDescent="0.25">
      <c r="D1490" s="10"/>
    </row>
    <row r="1491" spans="4:4" x14ac:dyDescent="0.25">
      <c r="D1491" s="10"/>
    </row>
    <row r="1492" spans="4:4" x14ac:dyDescent="0.25">
      <c r="D1492" s="10"/>
    </row>
    <row r="1493" spans="4:4" x14ac:dyDescent="0.25">
      <c r="D1493" s="10"/>
    </row>
    <row r="1494" spans="4:4" x14ac:dyDescent="0.25">
      <c r="D1494" s="10"/>
    </row>
    <row r="1495" spans="4:4" x14ac:dyDescent="0.25">
      <c r="D1495" s="10"/>
    </row>
    <row r="1496" spans="4:4" x14ac:dyDescent="0.25">
      <c r="D1496" s="10"/>
    </row>
    <row r="1497" spans="4:4" x14ac:dyDescent="0.25">
      <c r="D1497" s="10"/>
    </row>
    <row r="1498" spans="4:4" x14ac:dyDescent="0.25">
      <c r="D1498" s="10"/>
    </row>
    <row r="1499" spans="4:4" x14ac:dyDescent="0.25">
      <c r="D1499" s="10"/>
    </row>
    <row r="1500" spans="4:4" x14ac:dyDescent="0.25">
      <c r="D1500" s="10"/>
    </row>
    <row r="1501" spans="4:4" x14ac:dyDescent="0.25">
      <c r="D1501" s="10"/>
    </row>
    <row r="1502" spans="4:4" x14ac:dyDescent="0.25">
      <c r="D1502" s="10"/>
    </row>
    <row r="1503" spans="4:4" x14ac:dyDescent="0.25">
      <c r="D1503" s="10"/>
    </row>
    <row r="1504" spans="4:4" x14ac:dyDescent="0.25">
      <c r="D1504" s="10"/>
    </row>
    <row r="1505" spans="4:4" x14ac:dyDescent="0.25">
      <c r="D1505" s="10"/>
    </row>
    <row r="1506" spans="4:4" x14ac:dyDescent="0.25">
      <c r="D1506" s="10"/>
    </row>
    <row r="1507" spans="4:4" x14ac:dyDescent="0.25">
      <c r="D1507" s="10"/>
    </row>
    <row r="1508" spans="4:4" x14ac:dyDescent="0.25">
      <c r="D1508" s="10"/>
    </row>
    <row r="1509" spans="4:4" x14ac:dyDescent="0.25">
      <c r="D1509" s="10"/>
    </row>
    <row r="1510" spans="4:4" x14ac:dyDescent="0.25">
      <c r="D1510" s="10"/>
    </row>
    <row r="1511" spans="4:4" x14ac:dyDescent="0.25">
      <c r="D1511" s="10"/>
    </row>
    <row r="1512" spans="4:4" x14ac:dyDescent="0.25">
      <c r="D1512" s="10"/>
    </row>
    <row r="1513" spans="4:4" x14ac:dyDescent="0.25">
      <c r="D1513" s="10"/>
    </row>
    <row r="1514" spans="4:4" x14ac:dyDescent="0.25">
      <c r="D1514" s="10"/>
    </row>
    <row r="1515" spans="4:4" x14ac:dyDescent="0.25">
      <c r="D1515" s="10"/>
    </row>
    <row r="1516" spans="4:4" x14ac:dyDescent="0.25">
      <c r="D1516" s="10"/>
    </row>
    <row r="1517" spans="4:4" x14ac:dyDescent="0.25">
      <c r="D1517" s="10"/>
    </row>
    <row r="1518" spans="4:4" x14ac:dyDescent="0.25">
      <c r="D1518" s="10"/>
    </row>
    <row r="1519" spans="4:4" x14ac:dyDescent="0.25">
      <c r="D1519" s="10"/>
    </row>
    <row r="1520" spans="4:4" x14ac:dyDescent="0.25">
      <c r="D1520" s="10"/>
    </row>
    <row r="1521" spans="4:4" x14ac:dyDescent="0.25">
      <c r="D1521" s="10"/>
    </row>
    <row r="1522" spans="4:4" x14ac:dyDescent="0.25">
      <c r="D1522" s="10"/>
    </row>
    <row r="1523" spans="4:4" x14ac:dyDescent="0.25">
      <c r="D1523" s="10"/>
    </row>
    <row r="1524" spans="4:4" x14ac:dyDescent="0.25">
      <c r="D1524" s="10"/>
    </row>
    <row r="1525" spans="4:4" x14ac:dyDescent="0.25">
      <c r="D1525" s="10"/>
    </row>
    <row r="1526" spans="4:4" x14ac:dyDescent="0.25">
      <c r="D1526" s="10"/>
    </row>
    <row r="1527" spans="4:4" x14ac:dyDescent="0.25">
      <c r="D1527" s="10"/>
    </row>
    <row r="1528" spans="4:4" x14ac:dyDescent="0.25">
      <c r="D1528" s="10"/>
    </row>
    <row r="1529" spans="4:4" x14ac:dyDescent="0.25">
      <c r="D1529" s="10"/>
    </row>
    <row r="1530" spans="4:4" x14ac:dyDescent="0.25">
      <c r="D1530" s="10"/>
    </row>
    <row r="1531" spans="4:4" x14ac:dyDescent="0.25">
      <c r="D1531" s="10"/>
    </row>
    <row r="1532" spans="4:4" x14ac:dyDescent="0.25">
      <c r="D1532" s="10"/>
    </row>
    <row r="1533" spans="4:4" x14ac:dyDescent="0.25">
      <c r="D1533" s="10"/>
    </row>
    <row r="1534" spans="4:4" x14ac:dyDescent="0.25">
      <c r="D1534" s="10"/>
    </row>
    <row r="1535" spans="4:4" x14ac:dyDescent="0.25">
      <c r="D1535" s="10"/>
    </row>
    <row r="1536" spans="4:4" x14ac:dyDescent="0.25">
      <c r="D1536" s="10"/>
    </row>
    <row r="1537" spans="4:4" x14ac:dyDescent="0.25">
      <c r="D1537" s="10"/>
    </row>
    <row r="1538" spans="4:4" x14ac:dyDescent="0.25">
      <c r="D1538" s="10"/>
    </row>
    <row r="1539" spans="4:4" x14ac:dyDescent="0.25">
      <c r="D1539" s="10"/>
    </row>
    <row r="1540" spans="4:4" x14ac:dyDescent="0.25">
      <c r="D1540" s="10"/>
    </row>
    <row r="1541" spans="4:4" x14ac:dyDescent="0.25">
      <c r="D1541" s="10"/>
    </row>
    <row r="1542" spans="4:4" x14ac:dyDescent="0.25">
      <c r="D1542" s="10"/>
    </row>
    <row r="1543" spans="4:4" x14ac:dyDescent="0.25">
      <c r="D1543" s="10"/>
    </row>
    <row r="1544" spans="4:4" x14ac:dyDescent="0.25">
      <c r="D1544" s="10"/>
    </row>
    <row r="1545" spans="4:4" x14ac:dyDescent="0.25">
      <c r="D1545" s="10"/>
    </row>
    <row r="1546" spans="4:4" x14ac:dyDescent="0.25">
      <c r="D1546" s="10"/>
    </row>
    <row r="1547" spans="4:4" x14ac:dyDescent="0.25">
      <c r="D1547" s="10"/>
    </row>
    <row r="1548" spans="4:4" x14ac:dyDescent="0.25">
      <c r="D1548" s="10"/>
    </row>
    <row r="1549" spans="4:4" x14ac:dyDescent="0.25">
      <c r="D1549" s="10"/>
    </row>
    <row r="1550" spans="4:4" x14ac:dyDescent="0.25">
      <c r="D1550" s="10"/>
    </row>
    <row r="1551" spans="4:4" x14ac:dyDescent="0.25">
      <c r="D1551" s="10"/>
    </row>
    <row r="1552" spans="4:4" x14ac:dyDescent="0.25">
      <c r="D1552" s="10"/>
    </row>
    <row r="1553" spans="4:4" x14ac:dyDescent="0.25">
      <c r="D1553" s="10"/>
    </row>
    <row r="1554" spans="4:4" x14ac:dyDescent="0.25">
      <c r="D1554" s="10"/>
    </row>
    <row r="1555" spans="4:4" x14ac:dyDescent="0.25">
      <c r="D1555" s="10"/>
    </row>
    <row r="1556" spans="4:4" x14ac:dyDescent="0.25">
      <c r="D1556" s="10"/>
    </row>
    <row r="1557" spans="4:4" x14ac:dyDescent="0.25">
      <c r="D1557" s="10"/>
    </row>
    <row r="1558" spans="4:4" x14ac:dyDescent="0.25">
      <c r="D1558" s="10"/>
    </row>
    <row r="1559" spans="4:4" x14ac:dyDescent="0.25">
      <c r="D1559" s="10"/>
    </row>
    <row r="1560" spans="4:4" x14ac:dyDescent="0.25">
      <c r="D1560" s="10"/>
    </row>
    <row r="1561" spans="4:4" x14ac:dyDescent="0.25">
      <c r="D1561" s="10"/>
    </row>
    <row r="1562" spans="4:4" x14ac:dyDescent="0.25">
      <c r="D1562" s="10"/>
    </row>
    <row r="1563" spans="4:4" x14ac:dyDescent="0.25">
      <c r="D1563" s="10"/>
    </row>
    <row r="1564" spans="4:4" x14ac:dyDescent="0.25">
      <c r="D1564" s="10"/>
    </row>
    <row r="1565" spans="4:4" x14ac:dyDescent="0.25">
      <c r="D1565" s="10"/>
    </row>
    <row r="1566" spans="4:4" x14ac:dyDescent="0.25">
      <c r="D1566" s="10"/>
    </row>
    <row r="1567" spans="4:4" x14ac:dyDescent="0.25">
      <c r="D1567" s="10"/>
    </row>
    <row r="1568" spans="4:4" x14ac:dyDescent="0.25">
      <c r="D1568" s="10"/>
    </row>
    <row r="1569" spans="4:4" x14ac:dyDescent="0.25">
      <c r="D1569" s="10"/>
    </row>
    <row r="1570" spans="4:4" x14ac:dyDescent="0.25">
      <c r="D1570" s="10"/>
    </row>
    <row r="1571" spans="4:4" x14ac:dyDescent="0.25">
      <c r="D1571" s="10"/>
    </row>
    <row r="1572" spans="4:4" x14ac:dyDescent="0.25">
      <c r="D1572" s="10"/>
    </row>
    <row r="1573" spans="4:4" x14ac:dyDescent="0.25">
      <c r="D1573" s="10"/>
    </row>
    <row r="1574" spans="4:4" x14ac:dyDescent="0.25">
      <c r="D1574" s="10"/>
    </row>
    <row r="1575" spans="4:4" x14ac:dyDescent="0.25">
      <c r="D1575" s="10"/>
    </row>
    <row r="1576" spans="4:4" x14ac:dyDescent="0.25">
      <c r="D1576" s="10"/>
    </row>
    <row r="1577" spans="4:4" x14ac:dyDescent="0.25">
      <c r="D1577" s="10"/>
    </row>
    <row r="1578" spans="4:4" x14ac:dyDescent="0.25">
      <c r="D1578" s="10"/>
    </row>
    <row r="1579" spans="4:4" x14ac:dyDescent="0.25">
      <c r="D1579" s="10"/>
    </row>
    <row r="1580" spans="4:4" x14ac:dyDescent="0.25">
      <c r="D1580" s="10"/>
    </row>
    <row r="1581" spans="4:4" x14ac:dyDescent="0.25">
      <c r="D1581" s="10"/>
    </row>
    <row r="1582" spans="4:4" x14ac:dyDescent="0.25">
      <c r="D1582" s="10"/>
    </row>
    <row r="1583" spans="4:4" x14ac:dyDescent="0.25">
      <c r="D1583" s="10"/>
    </row>
    <row r="1584" spans="4:4" x14ac:dyDescent="0.25">
      <c r="D1584" s="10"/>
    </row>
    <row r="1585" spans="4:4" x14ac:dyDescent="0.25">
      <c r="D1585" s="10"/>
    </row>
    <row r="1586" spans="4:4" x14ac:dyDescent="0.25">
      <c r="D1586" s="10"/>
    </row>
    <row r="1587" spans="4:4" x14ac:dyDescent="0.25">
      <c r="D1587" s="10"/>
    </row>
    <row r="1588" spans="4:4" x14ac:dyDescent="0.25">
      <c r="D1588" s="10"/>
    </row>
    <row r="1589" spans="4:4" x14ac:dyDescent="0.25">
      <c r="D1589" s="10"/>
    </row>
    <row r="1590" spans="4:4" x14ac:dyDescent="0.25">
      <c r="D1590" s="10"/>
    </row>
    <row r="1591" spans="4:4" x14ac:dyDescent="0.25">
      <c r="D1591" s="10"/>
    </row>
    <row r="1592" spans="4:4" x14ac:dyDescent="0.25">
      <c r="D1592" s="10"/>
    </row>
    <row r="1593" spans="4:4" x14ac:dyDescent="0.25">
      <c r="D1593" s="10"/>
    </row>
    <row r="1594" spans="4:4" x14ac:dyDescent="0.25">
      <c r="D1594" s="10"/>
    </row>
    <row r="1595" spans="4:4" x14ac:dyDescent="0.25">
      <c r="D1595" s="10"/>
    </row>
    <row r="1596" spans="4:4" x14ac:dyDescent="0.25">
      <c r="D1596" s="10"/>
    </row>
    <row r="1597" spans="4:4" x14ac:dyDescent="0.25">
      <c r="D1597" s="10"/>
    </row>
    <row r="1598" spans="4:4" x14ac:dyDescent="0.25">
      <c r="D1598" s="10"/>
    </row>
    <row r="1599" spans="4:4" x14ac:dyDescent="0.25">
      <c r="D1599" s="10"/>
    </row>
    <row r="1600" spans="4:4" x14ac:dyDescent="0.25">
      <c r="D1600" s="10"/>
    </row>
    <row r="1601" spans="4:4" x14ac:dyDescent="0.25">
      <c r="D1601" s="10"/>
    </row>
    <row r="1602" spans="4:4" x14ac:dyDescent="0.25">
      <c r="D1602" s="10"/>
    </row>
    <row r="1603" spans="4:4" x14ac:dyDescent="0.25">
      <c r="D1603" s="10"/>
    </row>
    <row r="1604" spans="4:4" x14ac:dyDescent="0.25">
      <c r="D1604" s="10"/>
    </row>
    <row r="1605" spans="4:4" x14ac:dyDescent="0.25">
      <c r="D1605" s="10"/>
    </row>
    <row r="1606" spans="4:4" x14ac:dyDescent="0.25">
      <c r="D1606" s="10"/>
    </row>
    <row r="1607" spans="4:4" x14ac:dyDescent="0.25">
      <c r="D1607" s="10"/>
    </row>
    <row r="1608" spans="4:4" x14ac:dyDescent="0.25">
      <c r="D1608" s="10"/>
    </row>
    <row r="1609" spans="4:4" x14ac:dyDescent="0.25">
      <c r="D1609" s="10"/>
    </row>
    <row r="1610" spans="4:4" x14ac:dyDescent="0.25">
      <c r="D1610" s="10"/>
    </row>
    <row r="1611" spans="4:4" x14ac:dyDescent="0.25">
      <c r="D1611" s="10"/>
    </row>
    <row r="1612" spans="4:4" x14ac:dyDescent="0.25">
      <c r="D1612" s="10"/>
    </row>
    <row r="1613" spans="4:4" x14ac:dyDescent="0.25">
      <c r="D1613" s="10"/>
    </row>
    <row r="1614" spans="4:4" x14ac:dyDescent="0.25">
      <c r="D1614" s="10"/>
    </row>
    <row r="1615" spans="4:4" x14ac:dyDescent="0.25">
      <c r="D1615" s="10"/>
    </row>
    <row r="1616" spans="4:4" x14ac:dyDescent="0.25">
      <c r="D1616" s="10"/>
    </row>
    <row r="1617" spans="4:4" x14ac:dyDescent="0.25">
      <c r="D1617" s="10"/>
    </row>
    <row r="1618" spans="4:4" x14ac:dyDescent="0.25">
      <c r="D1618" s="10"/>
    </row>
    <row r="1619" spans="4:4" x14ac:dyDescent="0.25">
      <c r="D1619" s="10"/>
    </row>
    <row r="1620" spans="4:4" x14ac:dyDescent="0.25">
      <c r="D1620" s="10"/>
    </row>
    <row r="1621" spans="4:4" x14ac:dyDescent="0.25">
      <c r="D1621" s="10"/>
    </row>
    <row r="1622" spans="4:4" x14ac:dyDescent="0.25">
      <c r="D1622" s="10"/>
    </row>
    <row r="1623" spans="4:4" x14ac:dyDescent="0.25">
      <c r="D1623" s="10"/>
    </row>
    <row r="1624" spans="4:4" x14ac:dyDescent="0.25">
      <c r="D1624" s="10"/>
    </row>
    <row r="1625" spans="4:4" x14ac:dyDescent="0.25">
      <c r="D1625" s="10"/>
    </row>
    <row r="1626" spans="4:4" x14ac:dyDescent="0.25">
      <c r="D1626" s="10"/>
    </row>
    <row r="1627" spans="4:4" x14ac:dyDescent="0.25">
      <c r="D1627" s="10"/>
    </row>
    <row r="1628" spans="4:4" x14ac:dyDescent="0.25">
      <c r="D1628" s="10"/>
    </row>
    <row r="1629" spans="4:4" x14ac:dyDescent="0.25">
      <c r="D1629" s="10"/>
    </row>
    <row r="1630" spans="4:4" x14ac:dyDescent="0.25">
      <c r="D1630" s="10"/>
    </row>
    <row r="1631" spans="4:4" x14ac:dyDescent="0.25">
      <c r="D1631" s="10"/>
    </row>
    <row r="1632" spans="4:4" x14ac:dyDescent="0.25">
      <c r="D1632" s="10"/>
    </row>
    <row r="1633" spans="4:4" x14ac:dyDescent="0.25">
      <c r="D1633" s="10"/>
    </row>
    <row r="1634" spans="4:4" x14ac:dyDescent="0.25">
      <c r="D1634" s="10"/>
    </row>
    <row r="1635" spans="4:4" x14ac:dyDescent="0.25">
      <c r="D1635" s="10"/>
    </row>
    <row r="1636" spans="4:4" x14ac:dyDescent="0.25">
      <c r="D1636" s="10"/>
    </row>
    <row r="1637" spans="4:4" x14ac:dyDescent="0.25">
      <c r="D1637" s="10"/>
    </row>
    <row r="1638" spans="4:4" x14ac:dyDescent="0.25">
      <c r="D1638" s="10"/>
    </row>
    <row r="1639" spans="4:4" x14ac:dyDescent="0.25">
      <c r="D1639" s="10"/>
    </row>
    <row r="1640" spans="4:4" x14ac:dyDescent="0.25">
      <c r="D1640" s="10"/>
    </row>
    <row r="1641" spans="4:4" x14ac:dyDescent="0.25">
      <c r="D1641" s="10"/>
    </row>
    <row r="1642" spans="4:4" x14ac:dyDescent="0.25">
      <c r="D1642" s="10"/>
    </row>
    <row r="1643" spans="4:4" x14ac:dyDescent="0.25">
      <c r="D1643" s="10"/>
    </row>
    <row r="1644" spans="4:4" x14ac:dyDescent="0.25">
      <c r="D1644" s="10"/>
    </row>
    <row r="1645" spans="4:4" x14ac:dyDescent="0.25">
      <c r="D1645" s="10"/>
    </row>
    <row r="1646" spans="4:4" x14ac:dyDescent="0.25">
      <c r="D1646" s="10"/>
    </row>
    <row r="1647" spans="4:4" x14ac:dyDescent="0.25">
      <c r="D1647" s="10"/>
    </row>
    <row r="1648" spans="4:4" x14ac:dyDescent="0.25">
      <c r="D1648" s="10"/>
    </row>
    <row r="1649" spans="4:4" x14ac:dyDescent="0.25">
      <c r="D1649" s="10"/>
    </row>
    <row r="1650" spans="4:4" x14ac:dyDescent="0.25">
      <c r="D1650" s="10"/>
    </row>
    <row r="1651" spans="4:4" x14ac:dyDescent="0.25">
      <c r="D1651" s="10"/>
    </row>
    <row r="1652" spans="4:4" x14ac:dyDescent="0.25">
      <c r="D1652" s="10"/>
    </row>
    <row r="1653" spans="4:4" x14ac:dyDescent="0.25">
      <c r="D1653" s="10"/>
    </row>
    <row r="1654" spans="4:4" x14ac:dyDescent="0.25">
      <c r="D1654" s="10"/>
    </row>
    <row r="1655" spans="4:4" x14ac:dyDescent="0.25">
      <c r="D1655" s="10"/>
    </row>
    <row r="1656" spans="4:4" x14ac:dyDescent="0.25">
      <c r="D1656" s="10"/>
    </row>
    <row r="1657" spans="4:4" x14ac:dyDescent="0.25">
      <c r="D1657" s="10"/>
    </row>
    <row r="1658" spans="4:4" x14ac:dyDescent="0.25">
      <c r="D1658" s="10"/>
    </row>
    <row r="1659" spans="4:4" x14ac:dyDescent="0.25">
      <c r="D1659" s="10"/>
    </row>
    <row r="1660" spans="4:4" x14ac:dyDescent="0.25">
      <c r="D1660" s="10"/>
    </row>
    <row r="1661" spans="4:4" x14ac:dyDescent="0.25">
      <c r="D1661" s="10"/>
    </row>
    <row r="1662" spans="4:4" x14ac:dyDescent="0.25">
      <c r="D1662" s="10"/>
    </row>
    <row r="1663" spans="4:4" x14ac:dyDescent="0.25">
      <c r="D1663" s="10"/>
    </row>
    <row r="1664" spans="4:4" x14ac:dyDescent="0.25">
      <c r="D1664" s="10"/>
    </row>
    <row r="1665" spans="4:4" x14ac:dyDescent="0.25">
      <c r="D1665" s="10"/>
    </row>
    <row r="1666" spans="4:4" x14ac:dyDescent="0.25">
      <c r="D1666" s="10"/>
    </row>
    <row r="1667" spans="4:4" x14ac:dyDescent="0.25">
      <c r="D1667" s="10"/>
    </row>
    <row r="1668" spans="4:4" x14ac:dyDescent="0.25">
      <c r="D1668" s="10"/>
    </row>
    <row r="1669" spans="4:4" x14ac:dyDescent="0.25">
      <c r="D1669" s="10"/>
    </row>
    <row r="1670" spans="4:4" x14ac:dyDescent="0.25">
      <c r="D1670" s="10"/>
    </row>
    <row r="1671" spans="4:4" x14ac:dyDescent="0.25">
      <c r="D1671" s="10"/>
    </row>
    <row r="1672" spans="4:4" x14ac:dyDescent="0.25">
      <c r="D1672" s="10"/>
    </row>
    <row r="1673" spans="4:4" x14ac:dyDescent="0.25">
      <c r="D1673" s="10"/>
    </row>
    <row r="1674" spans="4:4" x14ac:dyDescent="0.25">
      <c r="D1674" s="10"/>
    </row>
    <row r="1675" spans="4:4" x14ac:dyDescent="0.25">
      <c r="D1675" s="10"/>
    </row>
    <row r="1676" spans="4:4" x14ac:dyDescent="0.25">
      <c r="D1676" s="10"/>
    </row>
    <row r="1677" spans="4:4" x14ac:dyDescent="0.25">
      <c r="D1677" s="10"/>
    </row>
    <row r="1678" spans="4:4" x14ac:dyDescent="0.25">
      <c r="D1678" s="10"/>
    </row>
    <row r="1679" spans="4:4" x14ac:dyDescent="0.25">
      <c r="D1679" s="10"/>
    </row>
    <row r="1680" spans="4:4" x14ac:dyDescent="0.25">
      <c r="D1680" s="10"/>
    </row>
    <row r="1681" spans="4:4" x14ac:dyDescent="0.25">
      <c r="D1681" s="10"/>
    </row>
    <row r="1682" spans="4:4" x14ac:dyDescent="0.25">
      <c r="D1682" s="10"/>
    </row>
    <row r="1683" spans="4:4" x14ac:dyDescent="0.25">
      <c r="D1683" s="10"/>
    </row>
    <row r="1684" spans="4:4" x14ac:dyDescent="0.25">
      <c r="D1684" s="10"/>
    </row>
    <row r="1685" spans="4:4" x14ac:dyDescent="0.25">
      <c r="D1685" s="10"/>
    </row>
    <row r="1686" spans="4:4" x14ac:dyDescent="0.25">
      <c r="D1686" s="10"/>
    </row>
    <row r="1687" spans="4:4" x14ac:dyDescent="0.25">
      <c r="D1687" s="10"/>
    </row>
    <row r="1688" spans="4:4" x14ac:dyDescent="0.25">
      <c r="D1688" s="10"/>
    </row>
    <row r="1689" spans="4:4" x14ac:dyDescent="0.25">
      <c r="D1689" s="10"/>
    </row>
    <row r="1690" spans="4:4" x14ac:dyDescent="0.25">
      <c r="D1690" s="10"/>
    </row>
    <row r="1691" spans="4:4" x14ac:dyDescent="0.25">
      <c r="D1691" s="10"/>
    </row>
    <row r="1692" spans="4:4" x14ac:dyDescent="0.25">
      <c r="D1692" s="10"/>
    </row>
    <row r="1693" spans="4:4" x14ac:dyDescent="0.25">
      <c r="D1693" s="10"/>
    </row>
    <row r="1694" spans="4:4" x14ac:dyDescent="0.25">
      <c r="D1694" s="10"/>
    </row>
    <row r="1695" spans="4:4" x14ac:dyDescent="0.25">
      <c r="D1695" s="10"/>
    </row>
    <row r="1696" spans="4:4" x14ac:dyDescent="0.25">
      <c r="D1696" s="10"/>
    </row>
    <row r="1697" spans="4:4" x14ac:dyDescent="0.25">
      <c r="D1697" s="10"/>
    </row>
    <row r="1698" spans="4:4" x14ac:dyDescent="0.25">
      <c r="D1698" s="10"/>
    </row>
    <row r="1699" spans="4:4" x14ac:dyDescent="0.25">
      <c r="D1699" s="10"/>
    </row>
    <row r="1700" spans="4:4" x14ac:dyDescent="0.25">
      <c r="D1700" s="10"/>
    </row>
    <row r="1701" spans="4:4" x14ac:dyDescent="0.25">
      <c r="D1701" s="10"/>
    </row>
    <row r="1702" spans="4:4" x14ac:dyDescent="0.25">
      <c r="D1702" s="10"/>
    </row>
    <row r="1703" spans="4:4" x14ac:dyDescent="0.25">
      <c r="D1703" s="10"/>
    </row>
    <row r="1704" spans="4:4" x14ac:dyDescent="0.25">
      <c r="D1704" s="10"/>
    </row>
    <row r="1705" spans="4:4" x14ac:dyDescent="0.25">
      <c r="D1705" s="10"/>
    </row>
    <row r="1706" spans="4:4" x14ac:dyDescent="0.25">
      <c r="D1706" s="10"/>
    </row>
    <row r="1707" spans="4:4" x14ac:dyDescent="0.25">
      <c r="D1707" s="10"/>
    </row>
    <row r="1708" spans="4:4" x14ac:dyDescent="0.25">
      <c r="D1708" s="10"/>
    </row>
    <row r="1709" spans="4:4" x14ac:dyDescent="0.25">
      <c r="D1709" s="10"/>
    </row>
    <row r="1710" spans="4:4" x14ac:dyDescent="0.25">
      <c r="D1710" s="10"/>
    </row>
    <row r="1711" spans="4:4" x14ac:dyDescent="0.25">
      <c r="D1711" s="10"/>
    </row>
    <row r="1712" spans="4:4" x14ac:dyDescent="0.25">
      <c r="D1712" s="10"/>
    </row>
    <row r="1713" spans="4:4" x14ac:dyDescent="0.25">
      <c r="D1713" s="10"/>
    </row>
    <row r="1714" spans="4:4" x14ac:dyDescent="0.25">
      <c r="D1714" s="10"/>
    </row>
    <row r="1715" spans="4:4" x14ac:dyDescent="0.25">
      <c r="D1715" s="10"/>
    </row>
    <row r="1716" spans="4:4" x14ac:dyDescent="0.25">
      <c r="D1716" s="10"/>
    </row>
    <row r="1717" spans="4:4" x14ac:dyDescent="0.25">
      <c r="D1717" s="10"/>
    </row>
    <row r="1718" spans="4:4" x14ac:dyDescent="0.25">
      <c r="D1718" s="10"/>
    </row>
    <row r="1719" spans="4:4" x14ac:dyDescent="0.25">
      <c r="D1719" s="10"/>
    </row>
    <row r="1720" spans="4:4" x14ac:dyDescent="0.25">
      <c r="D1720" s="10"/>
    </row>
    <row r="1721" spans="4:4" x14ac:dyDescent="0.25">
      <c r="D1721" s="10"/>
    </row>
    <row r="1722" spans="4:4" x14ac:dyDescent="0.25">
      <c r="D1722" s="10"/>
    </row>
    <row r="1723" spans="4:4" x14ac:dyDescent="0.25">
      <c r="D1723" s="10"/>
    </row>
    <row r="1724" spans="4:4" x14ac:dyDescent="0.25">
      <c r="D1724" s="10"/>
    </row>
    <row r="1725" spans="4:4" x14ac:dyDescent="0.25">
      <c r="D1725" s="10"/>
    </row>
    <row r="1726" spans="4:4" x14ac:dyDescent="0.25">
      <c r="D1726" s="10"/>
    </row>
    <row r="1727" spans="4:4" x14ac:dyDescent="0.25">
      <c r="D1727" s="10"/>
    </row>
    <row r="1728" spans="4:4" x14ac:dyDescent="0.25">
      <c r="D1728" s="10"/>
    </row>
    <row r="1729" spans="4:4" x14ac:dyDescent="0.25">
      <c r="D1729" s="10"/>
    </row>
    <row r="1730" spans="4:4" x14ac:dyDescent="0.25">
      <c r="D1730" s="10"/>
    </row>
    <row r="1731" spans="4:4" x14ac:dyDescent="0.25">
      <c r="D1731" s="10"/>
    </row>
    <row r="1732" spans="4:4" x14ac:dyDescent="0.25">
      <c r="D1732" s="10"/>
    </row>
    <row r="1733" spans="4:4" x14ac:dyDescent="0.25">
      <c r="D1733" s="10"/>
    </row>
    <row r="1734" spans="4:4" x14ac:dyDescent="0.25">
      <c r="D1734" s="10"/>
    </row>
    <row r="1735" spans="4:4" x14ac:dyDescent="0.25">
      <c r="D1735" s="10"/>
    </row>
    <row r="1736" spans="4:4" x14ac:dyDescent="0.25">
      <c r="D1736" s="10"/>
    </row>
    <row r="1737" spans="4:4" x14ac:dyDescent="0.25">
      <c r="D1737" s="10"/>
    </row>
    <row r="1738" spans="4:4" x14ac:dyDescent="0.25">
      <c r="D1738" s="10"/>
    </row>
    <row r="1739" spans="4:4" x14ac:dyDescent="0.25">
      <c r="D1739" s="10"/>
    </row>
    <row r="1740" spans="4:4" x14ac:dyDescent="0.25">
      <c r="D1740" s="10"/>
    </row>
    <row r="1741" spans="4:4" x14ac:dyDescent="0.25">
      <c r="D1741" s="10"/>
    </row>
    <row r="1742" spans="4:4" x14ac:dyDescent="0.25">
      <c r="D1742" s="10"/>
    </row>
    <row r="1743" spans="4:4" x14ac:dyDescent="0.25">
      <c r="D1743" s="10"/>
    </row>
    <row r="1744" spans="4:4" x14ac:dyDescent="0.25">
      <c r="D1744" s="10"/>
    </row>
    <row r="1745" spans="4:4" x14ac:dyDescent="0.25">
      <c r="D1745" s="10"/>
    </row>
    <row r="1746" spans="4:4" x14ac:dyDescent="0.25">
      <c r="D1746" s="10"/>
    </row>
    <row r="1747" spans="4:4" x14ac:dyDescent="0.25">
      <c r="D1747" s="10"/>
    </row>
    <row r="1748" spans="4:4" x14ac:dyDescent="0.25">
      <c r="D1748" s="10"/>
    </row>
    <row r="1749" spans="4:4" x14ac:dyDescent="0.25">
      <c r="D1749" s="10"/>
    </row>
    <row r="1750" spans="4:4" x14ac:dyDescent="0.25">
      <c r="D1750" s="10"/>
    </row>
    <row r="1751" spans="4:4" x14ac:dyDescent="0.25">
      <c r="D1751" s="10"/>
    </row>
    <row r="1752" spans="4:4" x14ac:dyDescent="0.25">
      <c r="D1752" s="10"/>
    </row>
    <row r="1753" spans="4:4" x14ac:dyDescent="0.25">
      <c r="D1753" s="10"/>
    </row>
    <row r="1754" spans="4:4" x14ac:dyDescent="0.25">
      <c r="D1754" s="10"/>
    </row>
    <row r="1755" spans="4:4" x14ac:dyDescent="0.25">
      <c r="D1755" s="10"/>
    </row>
    <row r="1756" spans="4:4" x14ac:dyDescent="0.25">
      <c r="D1756" s="10"/>
    </row>
    <row r="1757" spans="4:4" x14ac:dyDescent="0.25">
      <c r="D1757" s="10"/>
    </row>
    <row r="1758" spans="4:4" x14ac:dyDescent="0.25">
      <c r="D1758" s="10"/>
    </row>
    <row r="1759" spans="4:4" x14ac:dyDescent="0.25">
      <c r="D1759" s="10"/>
    </row>
    <row r="1760" spans="4:4" x14ac:dyDescent="0.25">
      <c r="D1760" s="10"/>
    </row>
    <row r="1761" spans="4:4" x14ac:dyDescent="0.25">
      <c r="D1761" s="10"/>
    </row>
    <row r="1762" spans="4:4" x14ac:dyDescent="0.25">
      <c r="D1762" s="10"/>
    </row>
    <row r="1763" spans="4:4" x14ac:dyDescent="0.25">
      <c r="D1763" s="10"/>
    </row>
    <row r="1764" spans="4:4" x14ac:dyDescent="0.25">
      <c r="D1764" s="10"/>
    </row>
    <row r="1765" spans="4:4" x14ac:dyDescent="0.25">
      <c r="D1765" s="10"/>
    </row>
    <row r="1766" spans="4:4" x14ac:dyDescent="0.25">
      <c r="D1766" s="10"/>
    </row>
    <row r="1767" spans="4:4" x14ac:dyDescent="0.25">
      <c r="D1767" s="10"/>
    </row>
    <row r="1768" spans="4:4" x14ac:dyDescent="0.25">
      <c r="D1768" s="10"/>
    </row>
    <row r="1769" spans="4:4" x14ac:dyDescent="0.25">
      <c r="D1769" s="10"/>
    </row>
    <row r="1770" spans="4:4" x14ac:dyDescent="0.25">
      <c r="D1770" s="10"/>
    </row>
    <row r="1771" spans="4:4" x14ac:dyDescent="0.25">
      <c r="D1771" s="10"/>
    </row>
    <row r="1772" spans="4:4" x14ac:dyDescent="0.25">
      <c r="D1772" s="10"/>
    </row>
    <row r="1773" spans="4:4" x14ac:dyDescent="0.25">
      <c r="D1773" s="10"/>
    </row>
    <row r="1774" spans="4:4" x14ac:dyDescent="0.25">
      <c r="D1774" s="10"/>
    </row>
    <row r="1775" spans="4:4" x14ac:dyDescent="0.25">
      <c r="D1775" s="10"/>
    </row>
    <row r="1776" spans="4:4" x14ac:dyDescent="0.25">
      <c r="D1776" s="10"/>
    </row>
    <row r="1777" spans="4:4" x14ac:dyDescent="0.25">
      <c r="D1777" s="10"/>
    </row>
    <row r="1778" spans="4:4" x14ac:dyDescent="0.25">
      <c r="D1778" s="10"/>
    </row>
    <row r="1779" spans="4:4" x14ac:dyDescent="0.25">
      <c r="D1779" s="10"/>
    </row>
    <row r="1780" spans="4:4" x14ac:dyDescent="0.25">
      <c r="D1780" s="10"/>
    </row>
    <row r="1781" spans="4:4" x14ac:dyDescent="0.25">
      <c r="D1781" s="10"/>
    </row>
    <row r="1782" spans="4:4" x14ac:dyDescent="0.25">
      <c r="D1782" s="10"/>
    </row>
    <row r="1783" spans="4:4" x14ac:dyDescent="0.25">
      <c r="D1783" s="10"/>
    </row>
    <row r="1784" spans="4:4" x14ac:dyDescent="0.25">
      <c r="D1784" s="10"/>
    </row>
    <row r="1785" spans="4:4" x14ac:dyDescent="0.25">
      <c r="D1785" s="10"/>
    </row>
    <row r="1786" spans="4:4" x14ac:dyDescent="0.25">
      <c r="D1786" s="10"/>
    </row>
    <row r="1787" spans="4:4" x14ac:dyDescent="0.25">
      <c r="D1787" s="10"/>
    </row>
    <row r="1788" spans="4:4" x14ac:dyDescent="0.25">
      <c r="D1788" s="10"/>
    </row>
    <row r="1789" spans="4:4" x14ac:dyDescent="0.25">
      <c r="D1789" s="10"/>
    </row>
    <row r="1790" spans="4:4" x14ac:dyDescent="0.25">
      <c r="D1790" s="10"/>
    </row>
    <row r="1791" spans="4:4" x14ac:dyDescent="0.25">
      <c r="D1791" s="10"/>
    </row>
    <row r="1792" spans="4:4" x14ac:dyDescent="0.25">
      <c r="D1792" s="10"/>
    </row>
    <row r="1793" spans="4:4" x14ac:dyDescent="0.25">
      <c r="D1793" s="10"/>
    </row>
    <row r="1794" spans="4:4" x14ac:dyDescent="0.25">
      <c r="D1794" s="10"/>
    </row>
    <row r="1795" spans="4:4" x14ac:dyDescent="0.25">
      <c r="D1795" s="10"/>
    </row>
    <row r="1796" spans="4:4" x14ac:dyDescent="0.25">
      <c r="D1796" s="10"/>
    </row>
    <row r="1797" spans="4:4" x14ac:dyDescent="0.25">
      <c r="D1797" s="10"/>
    </row>
    <row r="1798" spans="4:4" x14ac:dyDescent="0.25">
      <c r="D1798" s="10"/>
    </row>
    <row r="1799" spans="4:4" x14ac:dyDescent="0.25">
      <c r="D1799" s="10"/>
    </row>
    <row r="1800" spans="4:4" x14ac:dyDescent="0.25">
      <c r="D1800" s="10"/>
    </row>
    <row r="1801" spans="4:4" x14ac:dyDescent="0.25">
      <c r="D1801" s="10"/>
    </row>
    <row r="1802" spans="4:4" x14ac:dyDescent="0.25">
      <c r="D1802" s="10"/>
    </row>
    <row r="1803" spans="4:4" x14ac:dyDescent="0.25">
      <c r="D1803" s="10"/>
    </row>
    <row r="1804" spans="4:4" x14ac:dyDescent="0.25">
      <c r="D1804" s="10"/>
    </row>
    <row r="1805" spans="4:4" x14ac:dyDescent="0.25">
      <c r="D1805" s="10"/>
    </row>
    <row r="1806" spans="4:4" x14ac:dyDescent="0.25">
      <c r="D1806" s="10"/>
    </row>
    <row r="1807" spans="4:4" x14ac:dyDescent="0.25">
      <c r="D1807" s="10"/>
    </row>
    <row r="1808" spans="4:4" x14ac:dyDescent="0.25">
      <c r="D1808" s="10"/>
    </row>
    <row r="1809" spans="4:4" x14ac:dyDescent="0.25">
      <c r="D1809" s="10"/>
    </row>
    <row r="1810" spans="4:4" x14ac:dyDescent="0.25">
      <c r="D1810" s="10"/>
    </row>
    <row r="1811" spans="4:4" x14ac:dyDescent="0.25">
      <c r="D1811" s="10"/>
    </row>
    <row r="1812" spans="4:4" x14ac:dyDescent="0.25">
      <c r="D1812" s="10"/>
    </row>
    <row r="1813" spans="4:4" x14ac:dyDescent="0.25">
      <c r="D1813" s="10"/>
    </row>
    <row r="1814" spans="4:4" x14ac:dyDescent="0.25">
      <c r="D1814" s="10"/>
    </row>
    <row r="1815" spans="4:4" x14ac:dyDescent="0.25">
      <c r="D1815" s="10"/>
    </row>
    <row r="1816" spans="4:4" x14ac:dyDescent="0.25">
      <c r="D1816" s="10"/>
    </row>
    <row r="1817" spans="4:4" x14ac:dyDescent="0.25">
      <c r="D1817" s="10"/>
    </row>
    <row r="1818" spans="4:4" x14ac:dyDescent="0.25">
      <c r="D1818" s="10"/>
    </row>
    <row r="1819" spans="4:4" x14ac:dyDescent="0.25">
      <c r="D1819" s="10"/>
    </row>
    <row r="1820" spans="4:4" x14ac:dyDescent="0.25">
      <c r="D1820" s="10"/>
    </row>
    <row r="1821" spans="4:4" x14ac:dyDescent="0.25">
      <c r="D1821" s="10"/>
    </row>
    <row r="1822" spans="4:4" x14ac:dyDescent="0.25">
      <c r="D1822" s="10"/>
    </row>
    <row r="1823" spans="4:4" x14ac:dyDescent="0.25">
      <c r="D1823" s="10"/>
    </row>
    <row r="1824" spans="4:4" x14ac:dyDescent="0.25">
      <c r="D1824" s="10"/>
    </row>
    <row r="1825" spans="4:4" x14ac:dyDescent="0.25">
      <c r="D1825" s="10"/>
    </row>
    <row r="1826" spans="4:4" x14ac:dyDescent="0.25">
      <c r="D1826" s="10"/>
    </row>
    <row r="1827" spans="4:4" x14ac:dyDescent="0.25">
      <c r="D1827" s="10"/>
    </row>
    <row r="1828" spans="4:4" x14ac:dyDescent="0.25">
      <c r="D1828" s="10"/>
    </row>
    <row r="1829" spans="4:4" x14ac:dyDescent="0.25">
      <c r="D1829" s="10"/>
    </row>
    <row r="1830" spans="4:4" x14ac:dyDescent="0.25">
      <c r="D1830" s="10"/>
    </row>
    <row r="1831" spans="4:4" x14ac:dyDescent="0.25">
      <c r="D1831" s="10"/>
    </row>
    <row r="1832" spans="4:4" x14ac:dyDescent="0.25">
      <c r="D1832" s="10"/>
    </row>
    <row r="1833" spans="4:4" x14ac:dyDescent="0.25">
      <c r="D1833" s="10"/>
    </row>
    <row r="1834" spans="4:4" x14ac:dyDescent="0.25">
      <c r="D1834" s="10"/>
    </row>
    <row r="1835" spans="4:4" x14ac:dyDescent="0.25">
      <c r="D1835" s="10"/>
    </row>
    <row r="1836" spans="4:4" x14ac:dyDescent="0.25">
      <c r="D1836" s="10"/>
    </row>
    <row r="1837" spans="4:4" x14ac:dyDescent="0.25">
      <c r="D1837" s="10"/>
    </row>
    <row r="1838" spans="4:4" x14ac:dyDescent="0.25">
      <c r="D1838" s="10"/>
    </row>
    <row r="1839" spans="4:4" x14ac:dyDescent="0.25">
      <c r="D1839" s="10"/>
    </row>
    <row r="1840" spans="4:4" x14ac:dyDescent="0.25">
      <c r="D1840" s="10"/>
    </row>
    <row r="1841" spans="4:4" x14ac:dyDescent="0.25">
      <c r="D1841" s="10"/>
    </row>
    <row r="1842" spans="4:4" x14ac:dyDescent="0.25">
      <c r="D1842" s="10"/>
    </row>
    <row r="1843" spans="4:4" x14ac:dyDescent="0.25">
      <c r="D1843" s="10"/>
    </row>
    <row r="1844" spans="4:4" x14ac:dyDescent="0.25">
      <c r="D1844" s="10"/>
    </row>
    <row r="1845" spans="4:4" x14ac:dyDescent="0.25">
      <c r="D1845" s="10"/>
    </row>
    <row r="1846" spans="4:4" x14ac:dyDescent="0.25">
      <c r="D1846" s="10"/>
    </row>
    <row r="1847" spans="4:4" x14ac:dyDescent="0.25">
      <c r="D1847" s="10"/>
    </row>
    <row r="1848" spans="4:4" x14ac:dyDescent="0.25">
      <c r="D1848" s="10"/>
    </row>
    <row r="1849" spans="4:4" x14ac:dyDescent="0.25">
      <c r="D1849" s="10"/>
    </row>
    <row r="1850" spans="4:4" x14ac:dyDescent="0.25">
      <c r="D1850" s="10"/>
    </row>
    <row r="1851" spans="4:4" x14ac:dyDescent="0.25">
      <c r="D1851" s="10"/>
    </row>
    <row r="1852" spans="4:4" x14ac:dyDescent="0.25">
      <c r="D1852" s="10"/>
    </row>
    <row r="1853" spans="4:4" x14ac:dyDescent="0.25">
      <c r="D1853" s="10"/>
    </row>
    <row r="1854" spans="4:4" x14ac:dyDescent="0.25">
      <c r="D1854" s="10"/>
    </row>
    <row r="1855" spans="4:4" x14ac:dyDescent="0.25">
      <c r="D1855" s="10"/>
    </row>
    <row r="1856" spans="4:4" x14ac:dyDescent="0.25">
      <c r="D1856" s="10"/>
    </row>
    <row r="1857" spans="4:4" x14ac:dyDescent="0.25">
      <c r="D1857" s="10"/>
    </row>
    <row r="1858" spans="4:4" x14ac:dyDescent="0.25">
      <c r="D1858" s="10"/>
    </row>
    <row r="1859" spans="4:4" x14ac:dyDescent="0.25">
      <c r="D1859" s="10"/>
    </row>
    <row r="1860" spans="4:4" x14ac:dyDescent="0.25">
      <c r="D1860" s="10"/>
    </row>
    <row r="1861" spans="4:4" x14ac:dyDescent="0.25">
      <c r="D1861" s="10"/>
    </row>
    <row r="1862" spans="4:4" x14ac:dyDescent="0.25">
      <c r="D1862" s="10"/>
    </row>
    <row r="1863" spans="4:4" x14ac:dyDescent="0.25">
      <c r="D1863" s="10"/>
    </row>
    <row r="1864" spans="4:4" x14ac:dyDescent="0.25">
      <c r="D1864" s="10"/>
    </row>
    <row r="1865" spans="4:4" x14ac:dyDescent="0.25">
      <c r="D1865" s="10"/>
    </row>
    <row r="1866" spans="4:4" x14ac:dyDescent="0.25">
      <c r="D1866" s="10"/>
    </row>
    <row r="1867" spans="4:4" x14ac:dyDescent="0.25">
      <c r="D1867" s="10"/>
    </row>
    <row r="1868" spans="4:4" x14ac:dyDescent="0.25">
      <c r="D1868" s="10"/>
    </row>
    <row r="1869" spans="4:4" x14ac:dyDescent="0.25">
      <c r="D1869" s="10"/>
    </row>
    <row r="1870" spans="4:4" x14ac:dyDescent="0.25">
      <c r="D1870" s="10"/>
    </row>
    <row r="1871" spans="4:4" x14ac:dyDescent="0.25">
      <c r="D1871" s="10"/>
    </row>
    <row r="1872" spans="4:4" x14ac:dyDescent="0.25">
      <c r="D1872" s="10"/>
    </row>
    <row r="1873" spans="4:4" x14ac:dyDescent="0.25">
      <c r="D1873" s="10"/>
    </row>
    <row r="1874" spans="4:4" x14ac:dyDescent="0.25">
      <c r="D1874" s="10"/>
    </row>
    <row r="1875" spans="4:4" x14ac:dyDescent="0.25">
      <c r="D1875" s="10"/>
    </row>
    <row r="1876" spans="4:4" x14ac:dyDescent="0.25">
      <c r="D1876" s="10"/>
    </row>
    <row r="1877" spans="4:4" x14ac:dyDescent="0.25">
      <c r="D1877" s="10"/>
    </row>
    <row r="1878" spans="4:4" x14ac:dyDescent="0.25">
      <c r="D1878" s="10"/>
    </row>
    <row r="1879" spans="4:4" x14ac:dyDescent="0.25">
      <c r="D1879" s="10"/>
    </row>
    <row r="1880" spans="4:4" x14ac:dyDescent="0.25">
      <c r="D1880" s="10"/>
    </row>
    <row r="1881" spans="4:4" x14ac:dyDescent="0.25">
      <c r="D1881" s="10"/>
    </row>
    <row r="1882" spans="4:4" x14ac:dyDescent="0.25">
      <c r="D1882" s="10"/>
    </row>
    <row r="1883" spans="4:4" x14ac:dyDescent="0.25">
      <c r="D1883" s="10"/>
    </row>
    <row r="1884" spans="4:4" x14ac:dyDescent="0.25">
      <c r="D1884" s="10"/>
    </row>
    <row r="1885" spans="4:4" x14ac:dyDescent="0.25">
      <c r="D1885" s="10"/>
    </row>
    <row r="1886" spans="4:4" x14ac:dyDescent="0.25">
      <c r="D1886" s="10"/>
    </row>
    <row r="1887" spans="4:4" x14ac:dyDescent="0.25">
      <c r="D1887" s="10"/>
    </row>
    <row r="1888" spans="4:4" x14ac:dyDescent="0.25">
      <c r="D1888" s="10"/>
    </row>
    <row r="1889" spans="4:4" x14ac:dyDescent="0.25">
      <c r="D1889" s="10"/>
    </row>
    <row r="1890" spans="4:4" x14ac:dyDescent="0.25">
      <c r="D1890" s="10"/>
    </row>
    <row r="1891" spans="4:4" x14ac:dyDescent="0.25">
      <c r="D1891" s="10"/>
    </row>
    <row r="1892" spans="4:4" x14ac:dyDescent="0.25">
      <c r="D1892" s="10"/>
    </row>
    <row r="1893" spans="4:4" x14ac:dyDescent="0.25">
      <c r="D1893" s="10"/>
    </row>
    <row r="1894" spans="4:4" x14ac:dyDescent="0.25">
      <c r="D1894" s="10"/>
    </row>
    <row r="1895" spans="4:4" x14ac:dyDescent="0.25">
      <c r="D1895" s="10"/>
    </row>
    <row r="1896" spans="4:4" x14ac:dyDescent="0.25">
      <c r="D1896" s="10"/>
    </row>
    <row r="1897" spans="4:4" x14ac:dyDescent="0.25">
      <c r="D1897" s="10"/>
    </row>
    <row r="1898" spans="4:4" x14ac:dyDescent="0.25">
      <c r="D1898" s="10"/>
    </row>
    <row r="1899" spans="4:4" x14ac:dyDescent="0.25">
      <c r="D1899" s="10"/>
    </row>
    <row r="1900" spans="4:4" x14ac:dyDescent="0.25">
      <c r="D1900" s="10"/>
    </row>
    <row r="1901" spans="4:4" x14ac:dyDescent="0.25">
      <c r="D1901" s="10"/>
    </row>
    <row r="1902" spans="4:4" x14ac:dyDescent="0.25">
      <c r="D1902" s="10"/>
    </row>
    <row r="1903" spans="4:4" x14ac:dyDescent="0.25">
      <c r="D1903" s="10"/>
    </row>
    <row r="1904" spans="4:4" x14ac:dyDescent="0.25">
      <c r="D1904" s="10"/>
    </row>
    <row r="1905" spans="4:4" x14ac:dyDescent="0.25">
      <c r="D1905" s="10"/>
    </row>
    <row r="1906" spans="4:4" x14ac:dyDescent="0.25">
      <c r="D1906" s="10"/>
    </row>
    <row r="1907" spans="4:4" x14ac:dyDescent="0.25">
      <c r="D1907" s="10"/>
    </row>
    <row r="1908" spans="4:4" x14ac:dyDescent="0.25">
      <c r="D1908" s="10"/>
    </row>
    <row r="1909" spans="4:4" x14ac:dyDescent="0.25">
      <c r="D1909" s="10"/>
    </row>
    <row r="1910" spans="4:4" x14ac:dyDescent="0.25">
      <c r="D1910" s="10"/>
    </row>
    <row r="1911" spans="4:4" x14ac:dyDescent="0.25">
      <c r="D1911" s="10"/>
    </row>
    <row r="1912" spans="4:4" x14ac:dyDescent="0.25">
      <c r="D1912" s="10"/>
    </row>
    <row r="1913" spans="4:4" x14ac:dyDescent="0.25">
      <c r="D1913" s="10"/>
    </row>
    <row r="1914" spans="4:4" x14ac:dyDescent="0.25">
      <c r="D1914" s="10"/>
    </row>
    <row r="1915" spans="4:4" x14ac:dyDescent="0.25">
      <c r="D1915" s="10"/>
    </row>
    <row r="1916" spans="4:4" x14ac:dyDescent="0.25">
      <c r="D1916" s="10"/>
    </row>
    <row r="1917" spans="4:4" x14ac:dyDescent="0.25">
      <c r="D1917" s="10"/>
    </row>
    <row r="1918" spans="4:4" x14ac:dyDescent="0.25">
      <c r="D1918" s="10"/>
    </row>
    <row r="1919" spans="4:4" x14ac:dyDescent="0.25">
      <c r="D1919" s="10"/>
    </row>
    <row r="1920" spans="4:4" x14ac:dyDescent="0.25">
      <c r="D1920" s="10"/>
    </row>
    <row r="1921" spans="4:4" x14ac:dyDescent="0.25">
      <c r="D1921" s="10"/>
    </row>
    <row r="1922" spans="4:4" x14ac:dyDescent="0.25">
      <c r="D1922" s="10"/>
    </row>
    <row r="1923" spans="4:4" x14ac:dyDescent="0.25">
      <c r="D1923" s="10"/>
    </row>
    <row r="1924" spans="4:4" x14ac:dyDescent="0.25">
      <c r="D1924" s="10"/>
    </row>
    <row r="1925" spans="4:4" x14ac:dyDescent="0.25">
      <c r="D1925" s="10"/>
    </row>
    <row r="1926" spans="4:4" x14ac:dyDescent="0.25">
      <c r="D1926" s="10"/>
    </row>
    <row r="1927" spans="4:4" x14ac:dyDescent="0.25">
      <c r="D1927" s="10"/>
    </row>
    <row r="1928" spans="4:4" x14ac:dyDescent="0.25">
      <c r="D1928" s="10"/>
    </row>
    <row r="1929" spans="4:4" x14ac:dyDescent="0.25">
      <c r="D1929" s="10"/>
    </row>
    <row r="1930" spans="4:4" x14ac:dyDescent="0.25">
      <c r="D1930" s="10"/>
    </row>
    <row r="1931" spans="4:4" x14ac:dyDescent="0.25">
      <c r="D1931" s="10"/>
    </row>
    <row r="1932" spans="4:4" x14ac:dyDescent="0.25">
      <c r="D1932" s="10"/>
    </row>
    <row r="1933" spans="4:4" x14ac:dyDescent="0.25">
      <c r="D1933" s="10"/>
    </row>
    <row r="1934" spans="4:4" x14ac:dyDescent="0.25">
      <c r="D1934" s="10"/>
    </row>
    <row r="1935" spans="4:4" x14ac:dyDescent="0.25">
      <c r="D1935" s="10"/>
    </row>
    <row r="1936" spans="4:4" x14ac:dyDescent="0.25">
      <c r="D1936" s="10"/>
    </row>
    <row r="1937" spans="4:4" x14ac:dyDescent="0.25">
      <c r="D1937" s="10"/>
    </row>
    <row r="1938" spans="4:4" x14ac:dyDescent="0.25">
      <c r="D1938" s="10"/>
    </row>
    <row r="1939" spans="4:4" x14ac:dyDescent="0.25">
      <c r="D1939" s="10"/>
    </row>
    <row r="1940" spans="4:4" x14ac:dyDescent="0.25">
      <c r="D1940" s="10"/>
    </row>
    <row r="1941" spans="4:4" x14ac:dyDescent="0.25">
      <c r="D1941" s="10"/>
    </row>
    <row r="1942" spans="4:4" x14ac:dyDescent="0.25">
      <c r="D1942" s="10"/>
    </row>
    <row r="1943" spans="4:4" x14ac:dyDescent="0.25">
      <c r="D1943" s="10"/>
    </row>
    <row r="1944" spans="4:4" x14ac:dyDescent="0.25">
      <c r="D1944" s="10"/>
    </row>
    <row r="1945" spans="4:4" x14ac:dyDescent="0.25">
      <c r="D1945" s="10"/>
    </row>
    <row r="1946" spans="4:4" x14ac:dyDescent="0.25">
      <c r="D1946" s="10"/>
    </row>
    <row r="1947" spans="4:4" x14ac:dyDescent="0.25">
      <c r="D1947" s="10"/>
    </row>
    <row r="1948" spans="4:4" x14ac:dyDescent="0.25">
      <c r="D1948" s="10"/>
    </row>
    <row r="1949" spans="4:4" x14ac:dyDescent="0.25">
      <c r="D1949" s="10"/>
    </row>
    <row r="1950" spans="4:4" x14ac:dyDescent="0.25">
      <c r="D1950" s="10"/>
    </row>
    <row r="1951" spans="4:4" x14ac:dyDescent="0.25">
      <c r="D1951" s="10"/>
    </row>
    <row r="1952" spans="4:4" x14ac:dyDescent="0.25">
      <c r="D1952" s="10"/>
    </row>
    <row r="1953" spans="4:4" x14ac:dyDescent="0.25">
      <c r="D1953" s="10"/>
    </row>
    <row r="1954" spans="4:4" x14ac:dyDescent="0.25">
      <c r="D1954" s="10"/>
    </row>
    <row r="1955" spans="4:4" x14ac:dyDescent="0.25">
      <c r="D1955" s="10"/>
    </row>
    <row r="1956" spans="4:4" x14ac:dyDescent="0.25">
      <c r="D1956" s="10"/>
    </row>
    <row r="1957" spans="4:4" x14ac:dyDescent="0.25">
      <c r="D1957" s="10"/>
    </row>
    <row r="1958" spans="4:4" x14ac:dyDescent="0.25">
      <c r="D1958" s="10"/>
    </row>
    <row r="1959" spans="4:4" x14ac:dyDescent="0.25">
      <c r="D1959" s="10"/>
    </row>
    <row r="1960" spans="4:4" x14ac:dyDescent="0.25">
      <c r="D1960" s="10"/>
    </row>
    <row r="1961" spans="4:4" x14ac:dyDescent="0.25">
      <c r="D1961" s="10"/>
    </row>
    <row r="1962" spans="4:4" x14ac:dyDescent="0.25">
      <c r="D1962" s="10"/>
    </row>
    <row r="1963" spans="4:4" x14ac:dyDescent="0.25">
      <c r="D1963" s="10"/>
    </row>
    <row r="1964" spans="4:4" x14ac:dyDescent="0.25">
      <c r="D1964" s="10"/>
    </row>
    <row r="1965" spans="4:4" x14ac:dyDescent="0.25">
      <c r="D1965" s="10"/>
    </row>
    <row r="1966" spans="4:4" x14ac:dyDescent="0.25">
      <c r="D1966" s="10"/>
    </row>
    <row r="1967" spans="4:4" x14ac:dyDescent="0.25">
      <c r="D1967" s="10"/>
    </row>
    <row r="1968" spans="4:4" x14ac:dyDescent="0.25">
      <c r="D1968" s="10"/>
    </row>
    <row r="1969" spans="4:4" x14ac:dyDescent="0.25">
      <c r="D1969" s="10"/>
    </row>
    <row r="1970" spans="4:4" x14ac:dyDescent="0.25">
      <c r="D1970" s="10"/>
    </row>
    <row r="1971" spans="4:4" x14ac:dyDescent="0.25">
      <c r="D1971" s="10"/>
    </row>
    <row r="1972" spans="4:4" x14ac:dyDescent="0.25">
      <c r="D1972" s="10"/>
    </row>
    <row r="1973" spans="4:4" x14ac:dyDescent="0.25">
      <c r="D1973" s="10"/>
    </row>
    <row r="1974" spans="4:4" x14ac:dyDescent="0.25">
      <c r="D1974" s="10"/>
    </row>
    <row r="1975" spans="4:4" x14ac:dyDescent="0.25">
      <c r="D1975" s="10"/>
    </row>
    <row r="1976" spans="4:4" x14ac:dyDescent="0.25">
      <c r="D1976" s="10"/>
    </row>
    <row r="1977" spans="4:4" x14ac:dyDescent="0.25">
      <c r="D1977" s="10"/>
    </row>
    <row r="1978" spans="4:4" x14ac:dyDescent="0.25">
      <c r="D1978" s="10"/>
    </row>
    <row r="1979" spans="4:4" x14ac:dyDescent="0.25">
      <c r="D1979" s="10"/>
    </row>
    <row r="1980" spans="4:4" x14ac:dyDescent="0.25">
      <c r="D1980" s="10"/>
    </row>
    <row r="1981" spans="4:4" x14ac:dyDescent="0.25">
      <c r="D1981" s="10"/>
    </row>
    <row r="1982" spans="4:4" x14ac:dyDescent="0.25">
      <c r="D1982" s="10"/>
    </row>
    <row r="1983" spans="4:4" x14ac:dyDescent="0.25">
      <c r="D1983" s="10"/>
    </row>
    <row r="1984" spans="4:4" x14ac:dyDescent="0.25">
      <c r="D1984" s="10"/>
    </row>
    <row r="1985" spans="4:4" x14ac:dyDescent="0.25">
      <c r="D1985" s="10"/>
    </row>
    <row r="1986" spans="4:4" x14ac:dyDescent="0.25">
      <c r="D1986" s="10"/>
    </row>
    <row r="1987" spans="4:4" x14ac:dyDescent="0.25">
      <c r="D1987" s="10"/>
    </row>
    <row r="1988" spans="4:4" x14ac:dyDescent="0.25">
      <c r="D1988" s="10"/>
    </row>
    <row r="1989" spans="4:4" x14ac:dyDescent="0.25">
      <c r="D1989" s="10"/>
    </row>
    <row r="1990" spans="4:4" x14ac:dyDescent="0.25">
      <c r="D1990" s="10"/>
    </row>
    <row r="1991" spans="4:4" x14ac:dyDescent="0.25">
      <c r="D1991" s="10"/>
    </row>
    <row r="1992" spans="4:4" x14ac:dyDescent="0.25">
      <c r="D1992" s="10"/>
    </row>
    <row r="1993" spans="4:4" x14ac:dyDescent="0.25">
      <c r="D1993" s="10"/>
    </row>
    <row r="1994" spans="4:4" x14ac:dyDescent="0.25">
      <c r="D1994" s="10"/>
    </row>
    <row r="1995" spans="4:4" x14ac:dyDescent="0.25">
      <c r="D1995" s="10"/>
    </row>
    <row r="1996" spans="4:4" x14ac:dyDescent="0.25">
      <c r="D1996" s="10"/>
    </row>
    <row r="1997" spans="4:4" x14ac:dyDescent="0.25">
      <c r="D1997" s="10"/>
    </row>
    <row r="1998" spans="4:4" x14ac:dyDescent="0.25">
      <c r="D1998" s="10"/>
    </row>
    <row r="1999" spans="4:4" x14ac:dyDescent="0.25">
      <c r="D1999" s="10"/>
    </row>
    <row r="2000" spans="4:4" x14ac:dyDescent="0.25">
      <c r="D2000" s="10"/>
    </row>
    <row r="2001" spans="4:4" x14ac:dyDescent="0.25">
      <c r="D2001" s="10"/>
    </row>
    <row r="2002" spans="4:4" x14ac:dyDescent="0.25">
      <c r="D2002" s="10"/>
    </row>
    <row r="2003" spans="4:4" x14ac:dyDescent="0.25">
      <c r="D2003" s="10"/>
    </row>
    <row r="2004" spans="4:4" x14ac:dyDescent="0.25">
      <c r="D2004" s="10"/>
    </row>
    <row r="2005" spans="4:4" x14ac:dyDescent="0.25">
      <c r="D2005" s="10"/>
    </row>
    <row r="2006" spans="4:4" x14ac:dyDescent="0.25">
      <c r="D2006" s="10"/>
    </row>
    <row r="2007" spans="4:4" x14ac:dyDescent="0.25">
      <c r="D2007" s="10"/>
    </row>
    <row r="2008" spans="4:4" x14ac:dyDescent="0.25">
      <c r="D2008" s="10"/>
    </row>
    <row r="2009" spans="4:4" x14ac:dyDescent="0.25">
      <c r="D2009" s="10"/>
    </row>
    <row r="2010" spans="4:4" x14ac:dyDescent="0.25">
      <c r="D2010" s="10"/>
    </row>
    <row r="2011" spans="4:4" x14ac:dyDescent="0.25">
      <c r="D2011" s="10"/>
    </row>
    <row r="2012" spans="4:4" x14ac:dyDescent="0.25">
      <c r="D2012" s="10"/>
    </row>
    <row r="2013" spans="4:4" x14ac:dyDescent="0.25">
      <c r="D2013" s="10"/>
    </row>
    <row r="2014" spans="4:4" x14ac:dyDescent="0.25">
      <c r="D2014" s="10"/>
    </row>
    <row r="2015" spans="4:4" x14ac:dyDescent="0.25">
      <c r="D2015" s="10"/>
    </row>
    <row r="2016" spans="4:4" x14ac:dyDescent="0.25">
      <c r="D2016" s="10"/>
    </row>
    <row r="2017" spans="4:4" x14ac:dyDescent="0.25">
      <c r="D2017" s="10"/>
    </row>
    <row r="2018" spans="4:4" x14ac:dyDescent="0.25">
      <c r="D2018" s="10"/>
    </row>
    <row r="2019" spans="4:4" x14ac:dyDescent="0.25">
      <c r="D2019" s="10"/>
    </row>
    <row r="2020" spans="4:4" x14ac:dyDescent="0.25">
      <c r="D2020" s="10"/>
    </row>
    <row r="2021" spans="4:4" x14ac:dyDescent="0.25">
      <c r="D2021" s="10"/>
    </row>
    <row r="2022" spans="4:4" x14ac:dyDescent="0.25">
      <c r="D2022" s="10"/>
    </row>
    <row r="2023" spans="4:4" x14ac:dyDescent="0.25">
      <c r="D2023" s="10"/>
    </row>
    <row r="2024" spans="4:4" x14ac:dyDescent="0.25">
      <c r="D2024" s="10"/>
    </row>
    <row r="2025" spans="4:4" x14ac:dyDescent="0.25">
      <c r="D2025" s="10"/>
    </row>
    <row r="2026" spans="4:4" x14ac:dyDescent="0.25">
      <c r="D2026" s="10"/>
    </row>
    <row r="2027" spans="4:4" x14ac:dyDescent="0.25">
      <c r="D2027" s="10"/>
    </row>
    <row r="2028" spans="4:4" x14ac:dyDescent="0.25">
      <c r="D2028" s="10"/>
    </row>
    <row r="2029" spans="4:4" x14ac:dyDescent="0.25">
      <c r="D2029" s="10"/>
    </row>
    <row r="2030" spans="4:4" x14ac:dyDescent="0.25">
      <c r="D2030" s="10"/>
    </row>
    <row r="2031" spans="4:4" x14ac:dyDescent="0.25">
      <c r="D2031" s="10"/>
    </row>
    <row r="2032" spans="4:4" x14ac:dyDescent="0.25">
      <c r="D2032" s="10"/>
    </row>
    <row r="2033" spans="4:4" x14ac:dyDescent="0.25">
      <c r="D2033" s="10"/>
    </row>
    <row r="2034" spans="4:4" x14ac:dyDescent="0.25">
      <c r="D2034" s="10"/>
    </row>
    <row r="2035" spans="4:4" x14ac:dyDescent="0.25">
      <c r="D2035" s="10"/>
    </row>
    <row r="2036" spans="4:4" x14ac:dyDescent="0.25">
      <c r="D2036" s="10"/>
    </row>
    <row r="2037" spans="4:4" x14ac:dyDescent="0.25">
      <c r="D2037" s="10"/>
    </row>
    <row r="2038" spans="4:4" x14ac:dyDescent="0.25">
      <c r="D2038" s="10"/>
    </row>
    <row r="2039" spans="4:4" x14ac:dyDescent="0.25">
      <c r="D2039" s="10"/>
    </row>
    <row r="2040" spans="4:4" x14ac:dyDescent="0.25">
      <c r="D2040" s="10"/>
    </row>
    <row r="2041" spans="4:4" x14ac:dyDescent="0.25">
      <c r="D2041" s="10"/>
    </row>
    <row r="2042" spans="4:4" x14ac:dyDescent="0.25">
      <c r="D2042" s="10"/>
    </row>
    <row r="2043" spans="4:4" x14ac:dyDescent="0.25">
      <c r="D2043" s="10"/>
    </row>
    <row r="2044" spans="4:4" x14ac:dyDescent="0.25">
      <c r="D2044" s="10"/>
    </row>
    <row r="2045" spans="4:4" x14ac:dyDescent="0.25">
      <c r="D2045" s="10"/>
    </row>
    <row r="2046" spans="4:4" x14ac:dyDescent="0.25">
      <c r="D2046" s="10"/>
    </row>
    <row r="2047" spans="4:4" x14ac:dyDescent="0.25">
      <c r="D2047" s="10"/>
    </row>
    <row r="2048" spans="4:4" x14ac:dyDescent="0.25">
      <c r="D2048" s="10"/>
    </row>
    <row r="2049" spans="4:4" x14ac:dyDescent="0.25">
      <c r="D2049" s="10"/>
    </row>
    <row r="2050" spans="4:4" x14ac:dyDescent="0.25">
      <c r="D2050" s="10"/>
    </row>
    <row r="2051" spans="4:4" x14ac:dyDescent="0.25">
      <c r="D2051" s="10"/>
    </row>
    <row r="2052" spans="4:4" x14ac:dyDescent="0.25">
      <c r="D2052" s="10"/>
    </row>
    <row r="2053" spans="4:4" x14ac:dyDescent="0.25">
      <c r="D2053" s="10"/>
    </row>
    <row r="2054" spans="4:4" x14ac:dyDescent="0.25">
      <c r="D2054" s="10"/>
    </row>
    <row r="2055" spans="4:4" x14ac:dyDescent="0.25">
      <c r="D2055" s="10"/>
    </row>
    <row r="2056" spans="4:4" x14ac:dyDescent="0.25">
      <c r="D2056" s="10"/>
    </row>
    <row r="2057" spans="4:4" x14ac:dyDescent="0.25">
      <c r="D2057" s="10"/>
    </row>
    <row r="2058" spans="4:4" x14ac:dyDescent="0.25">
      <c r="D2058" s="10"/>
    </row>
    <row r="2059" spans="4:4" x14ac:dyDescent="0.25">
      <c r="D2059" s="10"/>
    </row>
    <row r="2060" spans="4:4" x14ac:dyDescent="0.25">
      <c r="D2060" s="10"/>
    </row>
    <row r="2061" spans="4:4" x14ac:dyDescent="0.25">
      <c r="D2061" s="10"/>
    </row>
    <row r="2062" spans="4:4" x14ac:dyDescent="0.25">
      <c r="D2062" s="10"/>
    </row>
    <row r="2063" spans="4:4" x14ac:dyDescent="0.25">
      <c r="D2063" s="10"/>
    </row>
    <row r="2064" spans="4:4" x14ac:dyDescent="0.25">
      <c r="D2064" s="10"/>
    </row>
    <row r="2065" spans="4:4" x14ac:dyDescent="0.25">
      <c r="D2065" s="10"/>
    </row>
    <row r="2066" spans="4:4" x14ac:dyDescent="0.25">
      <c r="D2066" s="10"/>
    </row>
    <row r="2067" spans="4:4" x14ac:dyDescent="0.25">
      <c r="D2067" s="10"/>
    </row>
    <row r="2068" spans="4:4" x14ac:dyDescent="0.25">
      <c r="D2068" s="10"/>
    </row>
    <row r="2069" spans="4:4" x14ac:dyDescent="0.25">
      <c r="D2069" s="10"/>
    </row>
    <row r="2070" spans="4:4" x14ac:dyDescent="0.25">
      <c r="D2070" s="10"/>
    </row>
    <row r="2071" spans="4:4" x14ac:dyDescent="0.25">
      <c r="D2071" s="10"/>
    </row>
    <row r="2072" spans="4:4" x14ac:dyDescent="0.25">
      <c r="D2072" s="10"/>
    </row>
    <row r="2073" spans="4:4" x14ac:dyDescent="0.25">
      <c r="D2073" s="10"/>
    </row>
    <row r="2074" spans="4:4" x14ac:dyDescent="0.25">
      <c r="D2074" s="10"/>
    </row>
    <row r="2075" spans="4:4" x14ac:dyDescent="0.25">
      <c r="D2075" s="10"/>
    </row>
    <row r="2076" spans="4:4" x14ac:dyDescent="0.25">
      <c r="D2076" s="10"/>
    </row>
    <row r="2077" spans="4:4" x14ac:dyDescent="0.25">
      <c r="D2077" s="10"/>
    </row>
    <row r="2078" spans="4:4" x14ac:dyDescent="0.25">
      <c r="D2078" s="10"/>
    </row>
    <row r="2079" spans="4:4" x14ac:dyDescent="0.25">
      <c r="D2079" s="10"/>
    </row>
    <row r="2080" spans="4:4" x14ac:dyDescent="0.25">
      <c r="D2080" s="10"/>
    </row>
    <row r="2081" spans="4:4" x14ac:dyDescent="0.25">
      <c r="D2081" s="10"/>
    </row>
    <row r="2082" spans="4:4" x14ac:dyDescent="0.25">
      <c r="D2082" s="10"/>
    </row>
    <row r="2083" spans="4:4" x14ac:dyDescent="0.25">
      <c r="D2083" s="10"/>
    </row>
    <row r="2084" spans="4:4" x14ac:dyDescent="0.25">
      <c r="D2084" s="10"/>
    </row>
    <row r="2085" spans="4:4" x14ac:dyDescent="0.25">
      <c r="D2085" s="10"/>
    </row>
    <row r="2086" spans="4:4" x14ac:dyDescent="0.25">
      <c r="D2086" s="10"/>
    </row>
    <row r="2087" spans="4:4" x14ac:dyDescent="0.25">
      <c r="D2087" s="10"/>
    </row>
    <row r="2088" spans="4:4" x14ac:dyDescent="0.25">
      <c r="D2088" s="10"/>
    </row>
    <row r="2089" spans="4:4" x14ac:dyDescent="0.25">
      <c r="D2089" s="10"/>
    </row>
    <row r="2090" spans="4:4" x14ac:dyDescent="0.25">
      <c r="D2090" s="10"/>
    </row>
    <row r="2091" spans="4:4" x14ac:dyDescent="0.25">
      <c r="D2091" s="10"/>
    </row>
    <row r="2092" spans="4:4" x14ac:dyDescent="0.25">
      <c r="D2092" s="10"/>
    </row>
    <row r="2093" spans="4:4" x14ac:dyDescent="0.25">
      <c r="D2093" s="10"/>
    </row>
    <row r="2094" spans="4:4" x14ac:dyDescent="0.25">
      <c r="D2094" s="10"/>
    </row>
    <row r="2095" spans="4:4" x14ac:dyDescent="0.25">
      <c r="D2095" s="10"/>
    </row>
    <row r="2096" spans="4:4" x14ac:dyDescent="0.25">
      <c r="D2096" s="10"/>
    </row>
    <row r="2097" spans="4:4" x14ac:dyDescent="0.25">
      <c r="D2097" s="10"/>
    </row>
    <row r="2098" spans="4:4" x14ac:dyDescent="0.25">
      <c r="D2098" s="10"/>
    </row>
    <row r="2099" spans="4:4" x14ac:dyDescent="0.25">
      <c r="D2099" s="10"/>
    </row>
    <row r="2100" spans="4:4" x14ac:dyDescent="0.25">
      <c r="D2100" s="10"/>
    </row>
    <row r="2101" spans="4:4" x14ac:dyDescent="0.25">
      <c r="D2101" s="10"/>
    </row>
    <row r="2102" spans="4:4" x14ac:dyDescent="0.25">
      <c r="D2102" s="10"/>
    </row>
    <row r="2103" spans="4:4" x14ac:dyDescent="0.25">
      <c r="D2103" s="10"/>
    </row>
    <row r="2104" spans="4:4" x14ac:dyDescent="0.25">
      <c r="D2104" s="10"/>
    </row>
    <row r="2105" spans="4:4" x14ac:dyDescent="0.25">
      <c r="D2105" s="10"/>
    </row>
    <row r="2106" spans="4:4" x14ac:dyDescent="0.25">
      <c r="D2106" s="10"/>
    </row>
    <row r="2107" spans="4:4" x14ac:dyDescent="0.25">
      <c r="D2107" s="10"/>
    </row>
    <row r="2108" spans="4:4" x14ac:dyDescent="0.25">
      <c r="D2108" s="10"/>
    </row>
    <row r="2109" spans="4:4" x14ac:dyDescent="0.25">
      <c r="D2109" s="10"/>
    </row>
    <row r="2110" spans="4:4" x14ac:dyDescent="0.25">
      <c r="D2110" s="10"/>
    </row>
    <row r="2111" spans="4:4" x14ac:dyDescent="0.25">
      <c r="D2111" s="10"/>
    </row>
    <row r="2112" spans="4:4" x14ac:dyDescent="0.25">
      <c r="D2112" s="10"/>
    </row>
    <row r="2113" spans="4:4" x14ac:dyDescent="0.25">
      <c r="D2113" s="10"/>
    </row>
    <row r="2114" spans="4:4" x14ac:dyDescent="0.25">
      <c r="D2114" s="10"/>
    </row>
    <row r="2115" spans="4:4" x14ac:dyDescent="0.25">
      <c r="D2115" s="10"/>
    </row>
    <row r="2116" spans="4:4" x14ac:dyDescent="0.25">
      <c r="D2116" s="10"/>
    </row>
    <row r="2117" spans="4:4" x14ac:dyDescent="0.25">
      <c r="D2117" s="10"/>
    </row>
    <row r="2118" spans="4:4" x14ac:dyDescent="0.25">
      <c r="D2118" s="10"/>
    </row>
    <row r="2119" spans="4:4" x14ac:dyDescent="0.25">
      <c r="D2119" s="10"/>
    </row>
    <row r="2120" spans="4:4" x14ac:dyDescent="0.25">
      <c r="D2120" s="10"/>
    </row>
    <row r="2121" spans="4:4" x14ac:dyDescent="0.25">
      <c r="D2121" s="10"/>
    </row>
    <row r="2122" spans="4:4" x14ac:dyDescent="0.25">
      <c r="D2122" s="10"/>
    </row>
    <row r="2123" spans="4:4" x14ac:dyDescent="0.25">
      <c r="D2123" s="10"/>
    </row>
    <row r="2124" spans="4:4" x14ac:dyDescent="0.25">
      <c r="D2124" s="10"/>
    </row>
    <row r="2125" spans="4:4" x14ac:dyDescent="0.25">
      <c r="D2125" s="10"/>
    </row>
    <row r="2126" spans="4:4" x14ac:dyDescent="0.25">
      <c r="D2126" s="10"/>
    </row>
    <row r="2127" spans="4:4" x14ac:dyDescent="0.25">
      <c r="D2127" s="10"/>
    </row>
    <row r="2128" spans="4:4" x14ac:dyDescent="0.25">
      <c r="D2128" s="10"/>
    </row>
    <row r="2129" spans="4:4" x14ac:dyDescent="0.25">
      <c r="D2129" s="10"/>
    </row>
    <row r="2130" spans="4:4" x14ac:dyDescent="0.25">
      <c r="D2130" s="10"/>
    </row>
    <row r="2131" spans="4:4" x14ac:dyDescent="0.25">
      <c r="D2131" s="10"/>
    </row>
    <row r="2132" spans="4:4" x14ac:dyDescent="0.25">
      <c r="D2132" s="10"/>
    </row>
    <row r="2133" spans="4:4" x14ac:dyDescent="0.25">
      <c r="D2133" s="10"/>
    </row>
    <row r="2134" spans="4:4" x14ac:dyDescent="0.25">
      <c r="D2134" s="10"/>
    </row>
    <row r="2135" spans="4:4" x14ac:dyDescent="0.25">
      <c r="D2135" s="10"/>
    </row>
    <row r="2136" spans="4:4" x14ac:dyDescent="0.25">
      <c r="D2136" s="10"/>
    </row>
    <row r="2137" spans="4:4" x14ac:dyDescent="0.25">
      <c r="D2137" s="10"/>
    </row>
    <row r="2138" spans="4:4" x14ac:dyDescent="0.25">
      <c r="D2138" s="10"/>
    </row>
    <row r="2139" spans="4:4" x14ac:dyDescent="0.25">
      <c r="D2139" s="10"/>
    </row>
    <row r="2140" spans="4:4" x14ac:dyDescent="0.25">
      <c r="D2140" s="10"/>
    </row>
    <row r="2141" spans="4:4" x14ac:dyDescent="0.25">
      <c r="D2141" s="10"/>
    </row>
    <row r="2142" spans="4:4" x14ac:dyDescent="0.25">
      <c r="D2142" s="10"/>
    </row>
    <row r="2143" spans="4:4" x14ac:dyDescent="0.25">
      <c r="D2143" s="10"/>
    </row>
    <row r="2144" spans="4:4" x14ac:dyDescent="0.25">
      <c r="D2144" s="10"/>
    </row>
    <row r="2145" spans="4:4" x14ac:dyDescent="0.25">
      <c r="D2145" s="10"/>
    </row>
    <row r="2146" spans="4:4" x14ac:dyDescent="0.25">
      <c r="D2146" s="10"/>
    </row>
    <row r="2147" spans="4:4" x14ac:dyDescent="0.25">
      <c r="D2147" s="10"/>
    </row>
    <row r="2148" spans="4:4" x14ac:dyDescent="0.25">
      <c r="D2148" s="10"/>
    </row>
    <row r="2149" spans="4:4" x14ac:dyDescent="0.25">
      <c r="D2149" s="10"/>
    </row>
    <row r="2150" spans="4:4" x14ac:dyDescent="0.25">
      <c r="D2150" s="10"/>
    </row>
    <row r="2151" spans="4:4" x14ac:dyDescent="0.25">
      <c r="D2151" s="10"/>
    </row>
    <row r="2152" spans="4:4" x14ac:dyDescent="0.25">
      <c r="D2152" s="10"/>
    </row>
    <row r="2153" spans="4:4" x14ac:dyDescent="0.25">
      <c r="D2153" s="10"/>
    </row>
    <row r="2154" spans="4:4" x14ac:dyDescent="0.25">
      <c r="D2154" s="10"/>
    </row>
    <row r="2155" spans="4:4" x14ac:dyDescent="0.25">
      <c r="D2155" s="10"/>
    </row>
    <row r="2156" spans="4:4" x14ac:dyDescent="0.25">
      <c r="D2156" s="10"/>
    </row>
    <row r="2157" spans="4:4" x14ac:dyDescent="0.25">
      <c r="D2157" s="10"/>
    </row>
    <row r="2158" spans="4:4" x14ac:dyDescent="0.25">
      <c r="D2158" s="10"/>
    </row>
    <row r="2159" spans="4:4" x14ac:dyDescent="0.25">
      <c r="D2159" s="10"/>
    </row>
    <row r="2160" spans="4:4" x14ac:dyDescent="0.25">
      <c r="D2160" s="10"/>
    </row>
    <row r="2161" spans="4:4" x14ac:dyDescent="0.25">
      <c r="D2161" s="10"/>
    </row>
    <row r="2162" spans="4:4" x14ac:dyDescent="0.25">
      <c r="D2162" s="10"/>
    </row>
    <row r="2163" spans="4:4" x14ac:dyDescent="0.25">
      <c r="D2163" s="10"/>
    </row>
    <row r="2164" spans="4:4" x14ac:dyDescent="0.25">
      <c r="D2164" s="10"/>
    </row>
    <row r="2165" spans="4:4" x14ac:dyDescent="0.25">
      <c r="D2165" s="10"/>
    </row>
    <row r="2166" spans="4:4" x14ac:dyDescent="0.25">
      <c r="D2166" s="10"/>
    </row>
    <row r="2167" spans="4:4" x14ac:dyDescent="0.25">
      <c r="D2167" s="10"/>
    </row>
    <row r="2168" spans="4:4" x14ac:dyDescent="0.25">
      <c r="D2168" s="10"/>
    </row>
    <row r="2169" spans="4:4" x14ac:dyDescent="0.25">
      <c r="D2169" s="10"/>
    </row>
    <row r="2170" spans="4:4" x14ac:dyDescent="0.25">
      <c r="D2170" s="10"/>
    </row>
    <row r="2171" spans="4:4" x14ac:dyDescent="0.25">
      <c r="D2171" s="10"/>
    </row>
    <row r="2172" spans="4:4" x14ac:dyDescent="0.25">
      <c r="D2172" s="10"/>
    </row>
    <row r="2173" spans="4:4" x14ac:dyDescent="0.25">
      <c r="D2173" s="10"/>
    </row>
    <row r="2174" spans="4:4" x14ac:dyDescent="0.25">
      <c r="D2174" s="10"/>
    </row>
    <row r="2175" spans="4:4" x14ac:dyDescent="0.25">
      <c r="D2175" s="10"/>
    </row>
    <row r="2176" spans="4:4" x14ac:dyDescent="0.25">
      <c r="D2176" s="10"/>
    </row>
    <row r="2177" spans="4:4" x14ac:dyDescent="0.25">
      <c r="D2177" s="10"/>
    </row>
    <row r="2178" spans="4:4" x14ac:dyDescent="0.25">
      <c r="D2178" s="10"/>
    </row>
    <row r="2179" spans="4:4" x14ac:dyDescent="0.25">
      <c r="D2179" s="10"/>
    </row>
    <row r="2180" spans="4:4" x14ac:dyDescent="0.25">
      <c r="D2180" s="10"/>
    </row>
    <row r="2181" spans="4:4" x14ac:dyDescent="0.25">
      <c r="D2181" s="10"/>
    </row>
    <row r="2182" spans="4:4" x14ac:dyDescent="0.25">
      <c r="D2182" s="10"/>
    </row>
    <row r="2183" spans="4:4" x14ac:dyDescent="0.25">
      <c r="D2183" s="10"/>
    </row>
    <row r="2184" spans="4:4" x14ac:dyDescent="0.25">
      <c r="D2184" s="10"/>
    </row>
    <row r="2185" spans="4:4" x14ac:dyDescent="0.25">
      <c r="D2185" s="10"/>
    </row>
    <row r="2186" spans="4:4" x14ac:dyDescent="0.25">
      <c r="D2186" s="10"/>
    </row>
    <row r="2187" spans="4:4" x14ac:dyDescent="0.25">
      <c r="D2187" s="10"/>
    </row>
    <row r="2188" spans="4:4" x14ac:dyDescent="0.25">
      <c r="D2188" s="10"/>
    </row>
    <row r="2189" spans="4:4" x14ac:dyDescent="0.25">
      <c r="D2189" s="10"/>
    </row>
    <row r="2190" spans="4:4" x14ac:dyDescent="0.25">
      <c r="D2190" s="10"/>
    </row>
    <row r="2191" spans="4:4" x14ac:dyDescent="0.25">
      <c r="D2191" s="10"/>
    </row>
    <row r="2192" spans="4:4" x14ac:dyDescent="0.25">
      <c r="D2192" s="10"/>
    </row>
    <row r="2193" spans="4:4" x14ac:dyDescent="0.25">
      <c r="D2193" s="10"/>
    </row>
    <row r="2194" spans="4:4" x14ac:dyDescent="0.25">
      <c r="D2194" s="10"/>
    </row>
    <row r="2195" spans="4:4" x14ac:dyDescent="0.25">
      <c r="D2195" s="10"/>
    </row>
    <row r="2196" spans="4:4" x14ac:dyDescent="0.25">
      <c r="D2196" s="10"/>
    </row>
    <row r="2197" spans="4:4" x14ac:dyDescent="0.25">
      <c r="D2197" s="10"/>
    </row>
    <row r="2198" spans="4:4" x14ac:dyDescent="0.25">
      <c r="D2198" s="10"/>
    </row>
    <row r="2199" spans="4:4" x14ac:dyDescent="0.25">
      <c r="D2199" s="10"/>
    </row>
    <row r="2200" spans="4:4" x14ac:dyDescent="0.25">
      <c r="D2200" s="10"/>
    </row>
    <row r="2201" spans="4:4" x14ac:dyDescent="0.25">
      <c r="D2201" s="10"/>
    </row>
    <row r="2202" spans="4:4" x14ac:dyDescent="0.25">
      <c r="D2202" s="10"/>
    </row>
    <row r="2203" spans="4:4" x14ac:dyDescent="0.25">
      <c r="D2203" s="10"/>
    </row>
    <row r="2204" spans="4:4" x14ac:dyDescent="0.25">
      <c r="D2204" s="10"/>
    </row>
    <row r="2205" spans="4:4" x14ac:dyDescent="0.25">
      <c r="D2205" s="10"/>
    </row>
    <row r="2206" spans="4:4" x14ac:dyDescent="0.25">
      <c r="D2206" s="10"/>
    </row>
    <row r="2207" spans="4:4" x14ac:dyDescent="0.25">
      <c r="D2207" s="10"/>
    </row>
    <row r="2208" spans="4:4" x14ac:dyDescent="0.25">
      <c r="D2208" s="10"/>
    </row>
    <row r="2209" spans="4:4" x14ac:dyDescent="0.25">
      <c r="D2209" s="10"/>
    </row>
    <row r="2210" spans="4:4" x14ac:dyDescent="0.25">
      <c r="D2210" s="10"/>
    </row>
    <row r="2211" spans="4:4" x14ac:dyDescent="0.25">
      <c r="D2211" s="10"/>
    </row>
    <row r="2212" spans="4:4" x14ac:dyDescent="0.25">
      <c r="D2212" s="10"/>
    </row>
    <row r="2213" spans="4:4" x14ac:dyDescent="0.25">
      <c r="D2213" s="10"/>
    </row>
    <row r="2214" spans="4:4" x14ac:dyDescent="0.25">
      <c r="D2214" s="10"/>
    </row>
    <row r="2215" spans="4:4" x14ac:dyDescent="0.25">
      <c r="D2215" s="10"/>
    </row>
    <row r="2216" spans="4:4" x14ac:dyDescent="0.25">
      <c r="D2216" s="10"/>
    </row>
    <row r="2217" spans="4:4" x14ac:dyDescent="0.25">
      <c r="D2217" s="10"/>
    </row>
    <row r="2218" spans="4:4" x14ac:dyDescent="0.25">
      <c r="D2218" s="10"/>
    </row>
    <row r="2219" spans="4:4" x14ac:dyDescent="0.25">
      <c r="D2219" s="10"/>
    </row>
    <row r="2220" spans="4:4" x14ac:dyDescent="0.25">
      <c r="D2220" s="10"/>
    </row>
    <row r="2221" spans="4:4" x14ac:dyDescent="0.25">
      <c r="D2221" s="10"/>
    </row>
    <row r="2222" spans="4:4" x14ac:dyDescent="0.25">
      <c r="D2222" s="10"/>
    </row>
    <row r="2223" spans="4:4" x14ac:dyDescent="0.25">
      <c r="D2223" s="10"/>
    </row>
    <row r="2224" spans="4:4" x14ac:dyDescent="0.25">
      <c r="D2224" s="10"/>
    </row>
    <row r="2225" spans="4:4" x14ac:dyDescent="0.25">
      <c r="D2225" s="10"/>
    </row>
    <row r="2226" spans="4:4" x14ac:dyDescent="0.25">
      <c r="D2226" s="10"/>
    </row>
    <row r="2227" spans="4:4" x14ac:dyDescent="0.25">
      <c r="D2227" s="10"/>
    </row>
    <row r="2228" spans="4:4" x14ac:dyDescent="0.25">
      <c r="D2228" s="10"/>
    </row>
    <row r="2229" spans="4:4" x14ac:dyDescent="0.25">
      <c r="D2229" s="10"/>
    </row>
    <row r="2230" spans="4:4" x14ac:dyDescent="0.25">
      <c r="D2230" s="10"/>
    </row>
    <row r="2231" spans="4:4" x14ac:dyDescent="0.25">
      <c r="D2231" s="10"/>
    </row>
    <row r="2232" spans="4:4" x14ac:dyDescent="0.25">
      <c r="D2232" s="10"/>
    </row>
    <row r="2233" spans="4:4" x14ac:dyDescent="0.25">
      <c r="D2233" s="10"/>
    </row>
    <row r="2234" spans="4:4" x14ac:dyDescent="0.25">
      <c r="D2234" s="10"/>
    </row>
    <row r="2235" spans="4:4" x14ac:dyDescent="0.25">
      <c r="D2235" s="10"/>
    </row>
    <row r="2236" spans="4:4" x14ac:dyDescent="0.25">
      <c r="D2236" s="10"/>
    </row>
    <row r="2237" spans="4:4" x14ac:dyDescent="0.25">
      <c r="D2237" s="10"/>
    </row>
    <row r="2238" spans="4:4" x14ac:dyDescent="0.25">
      <c r="D2238" s="10"/>
    </row>
    <row r="2239" spans="4:4" x14ac:dyDescent="0.25">
      <c r="D2239" s="10"/>
    </row>
    <row r="2240" spans="4:4" x14ac:dyDescent="0.25">
      <c r="D2240" s="10"/>
    </row>
    <row r="2241" spans="4:4" x14ac:dyDescent="0.25">
      <c r="D2241" s="10"/>
    </row>
    <row r="2242" spans="4:4" x14ac:dyDescent="0.25">
      <c r="D2242" s="10"/>
    </row>
    <row r="2243" spans="4:4" x14ac:dyDescent="0.25">
      <c r="D2243" s="10"/>
    </row>
    <row r="2244" spans="4:4" x14ac:dyDescent="0.25">
      <c r="D2244" s="10"/>
    </row>
    <row r="2245" spans="4:4" x14ac:dyDescent="0.25">
      <c r="D2245" s="10"/>
    </row>
    <row r="2246" spans="4:4" x14ac:dyDescent="0.25">
      <c r="D2246" s="10"/>
    </row>
    <row r="2247" spans="4:4" x14ac:dyDescent="0.25">
      <c r="D2247" s="10"/>
    </row>
    <row r="2248" spans="4:4" x14ac:dyDescent="0.25">
      <c r="D2248" s="10"/>
    </row>
    <row r="2249" spans="4:4" x14ac:dyDescent="0.25">
      <c r="D2249" s="10"/>
    </row>
    <row r="2250" spans="4:4" x14ac:dyDescent="0.25">
      <c r="D2250" s="10"/>
    </row>
    <row r="2251" spans="4:4" x14ac:dyDescent="0.25">
      <c r="D2251" s="10"/>
    </row>
    <row r="2252" spans="4:4" x14ac:dyDescent="0.25">
      <c r="D2252" s="10"/>
    </row>
    <row r="2253" spans="4:4" x14ac:dyDescent="0.25">
      <c r="D2253" s="10"/>
    </row>
    <row r="2254" spans="4:4" x14ac:dyDescent="0.25">
      <c r="D2254" s="10"/>
    </row>
    <row r="2255" spans="4:4" x14ac:dyDescent="0.25">
      <c r="D2255" s="10"/>
    </row>
    <row r="2256" spans="4:4" x14ac:dyDescent="0.25">
      <c r="D2256" s="10"/>
    </row>
    <row r="2257" spans="4:4" x14ac:dyDescent="0.25">
      <c r="D2257" s="10"/>
    </row>
    <row r="2258" spans="4:4" x14ac:dyDescent="0.25">
      <c r="D2258" s="10"/>
    </row>
    <row r="2259" spans="4:4" x14ac:dyDescent="0.25">
      <c r="D2259" s="10"/>
    </row>
    <row r="2260" spans="4:4" x14ac:dyDescent="0.25">
      <c r="D2260" s="10"/>
    </row>
    <row r="2261" spans="4:4" x14ac:dyDescent="0.25">
      <c r="D2261" s="10"/>
    </row>
    <row r="2262" spans="4:4" x14ac:dyDescent="0.25">
      <c r="D2262" s="10"/>
    </row>
    <row r="2263" spans="4:4" x14ac:dyDescent="0.25">
      <c r="D2263" s="10"/>
    </row>
    <row r="2264" spans="4:4" x14ac:dyDescent="0.25">
      <c r="D2264" s="10"/>
    </row>
    <row r="2265" spans="4:4" x14ac:dyDescent="0.25">
      <c r="D2265" s="10"/>
    </row>
    <row r="2266" spans="4:4" x14ac:dyDescent="0.25">
      <c r="D2266" s="10"/>
    </row>
    <row r="2267" spans="4:4" x14ac:dyDescent="0.25">
      <c r="D2267" s="10"/>
    </row>
    <row r="2268" spans="4:4" x14ac:dyDescent="0.25">
      <c r="D2268" s="10"/>
    </row>
    <row r="2269" spans="4:4" x14ac:dyDescent="0.25">
      <c r="D2269" s="10"/>
    </row>
    <row r="2270" spans="4:4" x14ac:dyDescent="0.25">
      <c r="D2270" s="10"/>
    </row>
    <row r="2271" spans="4:4" x14ac:dyDescent="0.25">
      <c r="D2271" s="10"/>
    </row>
    <row r="2272" spans="4:4" x14ac:dyDescent="0.25">
      <c r="D2272" s="10"/>
    </row>
    <row r="2273" spans="4:4" x14ac:dyDescent="0.25">
      <c r="D2273" s="10"/>
    </row>
    <row r="2274" spans="4:4" x14ac:dyDescent="0.25">
      <c r="D2274" s="10"/>
    </row>
    <row r="2275" spans="4:4" x14ac:dyDescent="0.25">
      <c r="D2275" s="10"/>
    </row>
    <row r="2276" spans="4:4" x14ac:dyDescent="0.25">
      <c r="D2276" s="10"/>
    </row>
    <row r="2277" spans="4:4" x14ac:dyDescent="0.25">
      <c r="D2277" s="10"/>
    </row>
    <row r="2278" spans="4:4" x14ac:dyDescent="0.25">
      <c r="D2278" s="10"/>
    </row>
    <row r="2279" spans="4:4" x14ac:dyDescent="0.25">
      <c r="D2279" s="10"/>
    </row>
    <row r="2280" spans="4:4" x14ac:dyDescent="0.25">
      <c r="D2280" s="10"/>
    </row>
    <row r="2281" spans="4:4" x14ac:dyDescent="0.25">
      <c r="D2281" s="10"/>
    </row>
    <row r="2282" spans="4:4" x14ac:dyDescent="0.25">
      <c r="D2282" s="10"/>
    </row>
    <row r="2283" spans="4:4" x14ac:dyDescent="0.25">
      <c r="D2283" s="10"/>
    </row>
    <row r="2284" spans="4:4" x14ac:dyDescent="0.25">
      <c r="D2284" s="10"/>
    </row>
    <row r="2285" spans="4:4" x14ac:dyDescent="0.25">
      <c r="D2285" s="10"/>
    </row>
    <row r="2286" spans="4:4" x14ac:dyDescent="0.25">
      <c r="D2286" s="10"/>
    </row>
    <row r="2287" spans="4:4" x14ac:dyDescent="0.25">
      <c r="D2287" s="10"/>
    </row>
    <row r="2288" spans="4:4" x14ac:dyDescent="0.25">
      <c r="D2288" s="10"/>
    </row>
    <row r="2289" spans="4:4" x14ac:dyDescent="0.25">
      <c r="D2289" s="10"/>
    </row>
    <row r="2290" spans="4:4" x14ac:dyDescent="0.25">
      <c r="D2290" s="10"/>
    </row>
    <row r="2291" spans="4:4" x14ac:dyDescent="0.25">
      <c r="D2291" s="10"/>
    </row>
    <row r="2292" spans="4:4" x14ac:dyDescent="0.25">
      <c r="D2292" s="10"/>
    </row>
    <row r="2293" spans="4:4" x14ac:dyDescent="0.25">
      <c r="D2293" s="10"/>
    </row>
    <row r="2294" spans="4:4" x14ac:dyDescent="0.25">
      <c r="D2294" s="10"/>
    </row>
    <row r="2295" spans="4:4" x14ac:dyDescent="0.25">
      <c r="D2295" s="10"/>
    </row>
    <row r="2296" spans="4:4" x14ac:dyDescent="0.25">
      <c r="D2296" s="10"/>
    </row>
    <row r="2297" spans="4:4" x14ac:dyDescent="0.25">
      <c r="D2297" s="10"/>
    </row>
    <row r="2298" spans="4:4" x14ac:dyDescent="0.25">
      <c r="D2298" s="10"/>
    </row>
    <row r="2299" spans="4:4" x14ac:dyDescent="0.25">
      <c r="D2299" s="10"/>
    </row>
    <row r="2300" spans="4:4" x14ac:dyDescent="0.25">
      <c r="D2300" s="10"/>
    </row>
    <row r="2301" spans="4:4" x14ac:dyDescent="0.25">
      <c r="D2301" s="10"/>
    </row>
    <row r="2302" spans="4:4" x14ac:dyDescent="0.25">
      <c r="D2302" s="10"/>
    </row>
    <row r="2303" spans="4:4" x14ac:dyDescent="0.25">
      <c r="D2303" s="10"/>
    </row>
    <row r="2304" spans="4:4" x14ac:dyDescent="0.25">
      <c r="D2304" s="10"/>
    </row>
    <row r="2305" spans="4:4" x14ac:dyDescent="0.25">
      <c r="D2305" s="10"/>
    </row>
    <row r="2306" spans="4:4" x14ac:dyDescent="0.25">
      <c r="D2306" s="10"/>
    </row>
    <row r="2307" spans="4:4" x14ac:dyDescent="0.25">
      <c r="D2307" s="10"/>
    </row>
    <row r="2308" spans="4:4" x14ac:dyDescent="0.25">
      <c r="D2308" s="10"/>
    </row>
    <row r="2309" spans="4:4" x14ac:dyDescent="0.25">
      <c r="D2309" s="10"/>
    </row>
    <row r="2310" spans="4:4" x14ac:dyDescent="0.25">
      <c r="D2310" s="10"/>
    </row>
    <row r="2311" spans="4:4" x14ac:dyDescent="0.25">
      <c r="D2311" s="10"/>
    </row>
    <row r="2312" spans="4:4" x14ac:dyDescent="0.25">
      <c r="D2312" s="10"/>
    </row>
    <row r="2313" spans="4:4" x14ac:dyDescent="0.25">
      <c r="D2313" s="10"/>
    </row>
    <row r="2314" spans="4:4" x14ac:dyDescent="0.25">
      <c r="D2314" s="10"/>
    </row>
    <row r="2315" spans="4:4" x14ac:dyDescent="0.25">
      <c r="D2315" s="10"/>
    </row>
    <row r="2316" spans="4:4" x14ac:dyDescent="0.25">
      <c r="D2316" s="10"/>
    </row>
    <row r="2317" spans="4:4" x14ac:dyDescent="0.25">
      <c r="D2317" s="10"/>
    </row>
    <row r="2318" spans="4:4" x14ac:dyDescent="0.25">
      <c r="D2318" s="10"/>
    </row>
    <row r="2319" spans="4:4" x14ac:dyDescent="0.25">
      <c r="D2319" s="10"/>
    </row>
    <row r="2320" spans="4:4" x14ac:dyDescent="0.25">
      <c r="D2320" s="10"/>
    </row>
    <row r="2321" spans="4:4" x14ac:dyDescent="0.25">
      <c r="D2321" s="10"/>
    </row>
    <row r="2322" spans="4:4" x14ac:dyDescent="0.25">
      <c r="D2322" s="10"/>
    </row>
    <row r="2323" spans="4:4" x14ac:dyDescent="0.25">
      <c r="D2323" s="10"/>
    </row>
    <row r="2324" spans="4:4" x14ac:dyDescent="0.25">
      <c r="D2324" s="10"/>
    </row>
    <row r="2325" spans="4:4" x14ac:dyDescent="0.25">
      <c r="D2325" s="10"/>
    </row>
    <row r="2326" spans="4:4" x14ac:dyDescent="0.25">
      <c r="D2326" s="10"/>
    </row>
    <row r="2327" spans="4:4" x14ac:dyDescent="0.25">
      <c r="D2327" s="10"/>
    </row>
    <row r="2328" spans="4:4" x14ac:dyDescent="0.25">
      <c r="D2328" s="10"/>
    </row>
    <row r="2329" spans="4:4" x14ac:dyDescent="0.25">
      <c r="D2329" s="10"/>
    </row>
    <row r="2330" spans="4:4" x14ac:dyDescent="0.25">
      <c r="D2330" s="10"/>
    </row>
    <row r="2331" spans="4:4" x14ac:dyDescent="0.25">
      <c r="D2331" s="10"/>
    </row>
    <row r="2332" spans="4:4" x14ac:dyDescent="0.25">
      <c r="D2332" s="10"/>
    </row>
    <row r="2333" spans="4:4" x14ac:dyDescent="0.25">
      <c r="D2333" s="10"/>
    </row>
    <row r="2334" spans="4:4" x14ac:dyDescent="0.25">
      <c r="D2334" s="10"/>
    </row>
    <row r="2335" spans="4:4" x14ac:dyDescent="0.25">
      <c r="D2335" s="10"/>
    </row>
    <row r="2336" spans="4:4" x14ac:dyDescent="0.25">
      <c r="D2336" s="10"/>
    </row>
    <row r="2337" spans="4:4" x14ac:dyDescent="0.25">
      <c r="D2337" s="10"/>
    </row>
    <row r="2338" spans="4:4" x14ac:dyDescent="0.25">
      <c r="D2338" s="10"/>
    </row>
    <row r="2339" spans="4:4" x14ac:dyDescent="0.25">
      <c r="D2339" s="10"/>
    </row>
    <row r="2340" spans="4:4" x14ac:dyDescent="0.25">
      <c r="D2340" s="10"/>
    </row>
    <row r="2341" spans="4:4" x14ac:dyDescent="0.25">
      <c r="D2341" s="10"/>
    </row>
    <row r="2342" spans="4:4" x14ac:dyDescent="0.25">
      <c r="D2342" s="10"/>
    </row>
    <row r="2343" spans="4:4" x14ac:dyDescent="0.25">
      <c r="D2343" s="10"/>
    </row>
    <row r="2344" spans="4:4" x14ac:dyDescent="0.25">
      <c r="D2344" s="10"/>
    </row>
    <row r="2345" spans="4:4" x14ac:dyDescent="0.25">
      <c r="D2345" s="10"/>
    </row>
    <row r="2346" spans="4:4" x14ac:dyDescent="0.25">
      <c r="D2346" s="10"/>
    </row>
    <row r="2347" spans="4:4" x14ac:dyDescent="0.25">
      <c r="D2347" s="10"/>
    </row>
    <row r="2348" spans="4:4" x14ac:dyDescent="0.25">
      <c r="D2348" s="10"/>
    </row>
    <row r="2349" spans="4:4" x14ac:dyDescent="0.25">
      <c r="D2349" s="10"/>
    </row>
    <row r="2350" spans="4:4" x14ac:dyDescent="0.25">
      <c r="D2350" s="10"/>
    </row>
    <row r="2351" spans="4:4" x14ac:dyDescent="0.25">
      <c r="D2351" s="10"/>
    </row>
    <row r="2352" spans="4:4" x14ac:dyDescent="0.25">
      <c r="D2352" s="10"/>
    </row>
    <row r="2353" spans="4:4" x14ac:dyDescent="0.25">
      <c r="D2353" s="10"/>
    </row>
    <row r="2354" spans="4:4" x14ac:dyDescent="0.25">
      <c r="D2354" s="10"/>
    </row>
    <row r="2355" spans="4:4" x14ac:dyDescent="0.25">
      <c r="D2355" s="10"/>
    </row>
    <row r="2356" spans="4:4" x14ac:dyDescent="0.25">
      <c r="D2356" s="10"/>
    </row>
    <row r="2357" spans="4:4" x14ac:dyDescent="0.25">
      <c r="D2357" s="10"/>
    </row>
    <row r="2358" spans="4:4" x14ac:dyDescent="0.25">
      <c r="D2358" s="10"/>
    </row>
    <row r="2359" spans="4:4" x14ac:dyDescent="0.25">
      <c r="D2359" s="10"/>
    </row>
    <row r="2360" spans="4:4" x14ac:dyDescent="0.25">
      <c r="D2360" s="10"/>
    </row>
    <row r="2361" spans="4:4" x14ac:dyDescent="0.25">
      <c r="D2361" s="10"/>
    </row>
    <row r="2362" spans="4:4" x14ac:dyDescent="0.25">
      <c r="D2362" s="10"/>
    </row>
    <row r="2363" spans="4:4" x14ac:dyDescent="0.25">
      <c r="D2363" s="10"/>
    </row>
    <row r="2364" spans="4:4" x14ac:dyDescent="0.25">
      <c r="D2364" s="10"/>
    </row>
    <row r="2365" spans="4:4" x14ac:dyDescent="0.25">
      <c r="D2365" s="10"/>
    </row>
    <row r="2366" spans="4:4" x14ac:dyDescent="0.25">
      <c r="D2366" s="10"/>
    </row>
    <row r="2367" spans="4:4" x14ac:dyDescent="0.25">
      <c r="D2367" s="10"/>
    </row>
    <row r="2368" spans="4:4" x14ac:dyDescent="0.25">
      <c r="D2368" s="10"/>
    </row>
    <row r="2369" spans="4:4" x14ac:dyDescent="0.25">
      <c r="D2369" s="10"/>
    </row>
    <row r="2370" spans="4:4" x14ac:dyDescent="0.25">
      <c r="D2370" s="10"/>
    </row>
    <row r="2371" spans="4:4" x14ac:dyDescent="0.25">
      <c r="D2371" s="10"/>
    </row>
    <row r="2372" spans="4:4" x14ac:dyDescent="0.25">
      <c r="D2372" s="10"/>
    </row>
    <row r="2373" spans="4:4" x14ac:dyDescent="0.25">
      <c r="D2373" s="10"/>
    </row>
    <row r="2374" spans="4:4" x14ac:dyDescent="0.25">
      <c r="D2374" s="10"/>
    </row>
    <row r="2375" spans="4:4" x14ac:dyDescent="0.25">
      <c r="D2375" s="10"/>
    </row>
    <row r="2376" spans="4:4" x14ac:dyDescent="0.25">
      <c r="D2376" s="10"/>
    </row>
    <row r="2377" spans="4:4" x14ac:dyDescent="0.25">
      <c r="D2377" s="10"/>
    </row>
    <row r="2378" spans="4:4" x14ac:dyDescent="0.25">
      <c r="D2378" s="10"/>
    </row>
    <row r="2379" spans="4:4" x14ac:dyDescent="0.25">
      <c r="D2379" s="10"/>
    </row>
    <row r="2380" spans="4:4" x14ac:dyDescent="0.25">
      <c r="D2380" s="10"/>
    </row>
    <row r="2381" spans="4:4" x14ac:dyDescent="0.25">
      <c r="D2381" s="10"/>
    </row>
    <row r="2382" spans="4:4" x14ac:dyDescent="0.25">
      <c r="D2382" s="10"/>
    </row>
    <row r="2383" spans="4:4" x14ac:dyDescent="0.25">
      <c r="D2383" s="10"/>
    </row>
    <row r="2384" spans="4:4" x14ac:dyDescent="0.25">
      <c r="D2384" s="10"/>
    </row>
    <row r="2385" spans="4:4" x14ac:dyDescent="0.25">
      <c r="D2385" s="10"/>
    </row>
    <row r="2386" spans="4:4" x14ac:dyDescent="0.25">
      <c r="D2386" s="10"/>
    </row>
    <row r="2387" spans="4:4" x14ac:dyDescent="0.25">
      <c r="D2387" s="10"/>
    </row>
    <row r="2388" spans="4:4" x14ac:dyDescent="0.25">
      <c r="D2388" s="10"/>
    </row>
    <row r="2389" spans="4:4" x14ac:dyDescent="0.25">
      <c r="D2389" s="10"/>
    </row>
    <row r="2390" spans="4:4" x14ac:dyDescent="0.25">
      <c r="D2390" s="10"/>
    </row>
    <row r="2391" spans="4:4" x14ac:dyDescent="0.25">
      <c r="D2391" s="10"/>
    </row>
    <row r="2392" spans="4:4" x14ac:dyDescent="0.25">
      <c r="D2392" s="10"/>
    </row>
    <row r="2393" spans="4:4" x14ac:dyDescent="0.25">
      <c r="D2393" s="10"/>
    </row>
    <row r="2394" spans="4:4" x14ac:dyDescent="0.25">
      <c r="D2394" s="10"/>
    </row>
    <row r="2395" spans="4:4" x14ac:dyDescent="0.25">
      <c r="D2395" s="10"/>
    </row>
    <row r="2396" spans="4:4" x14ac:dyDescent="0.25">
      <c r="D2396" s="10"/>
    </row>
    <row r="2397" spans="4:4" x14ac:dyDescent="0.25">
      <c r="D2397" s="10"/>
    </row>
    <row r="2398" spans="4:4" x14ac:dyDescent="0.25">
      <c r="D2398" s="10"/>
    </row>
    <row r="2399" spans="4:4" x14ac:dyDescent="0.25">
      <c r="D2399" s="10"/>
    </row>
    <row r="2400" spans="4:4" x14ac:dyDescent="0.25">
      <c r="D2400" s="10"/>
    </row>
    <row r="2401" spans="4:4" x14ac:dyDescent="0.25">
      <c r="D2401" s="10"/>
    </row>
    <row r="2402" spans="4:4" x14ac:dyDescent="0.25">
      <c r="D2402" s="10"/>
    </row>
    <row r="2403" spans="4:4" x14ac:dyDescent="0.25">
      <c r="D2403" s="10"/>
    </row>
    <row r="2404" spans="4:4" x14ac:dyDescent="0.25">
      <c r="D2404" s="10"/>
    </row>
    <row r="2405" spans="4:4" x14ac:dyDescent="0.25">
      <c r="D2405" s="10"/>
    </row>
    <row r="2406" spans="4:4" x14ac:dyDescent="0.25">
      <c r="D2406" s="10"/>
    </row>
    <row r="2407" spans="4:4" x14ac:dyDescent="0.25">
      <c r="D2407" s="10"/>
    </row>
    <row r="2408" spans="4:4" x14ac:dyDescent="0.25">
      <c r="D2408" s="10"/>
    </row>
    <row r="2409" spans="4:4" x14ac:dyDescent="0.25">
      <c r="D2409" s="10"/>
    </row>
    <row r="2410" spans="4:4" x14ac:dyDescent="0.25">
      <c r="D2410" s="10"/>
    </row>
    <row r="2411" spans="4:4" x14ac:dyDescent="0.25">
      <c r="D2411" s="10"/>
    </row>
    <row r="2412" spans="4:4" x14ac:dyDescent="0.25">
      <c r="D2412" s="10"/>
    </row>
    <row r="2413" spans="4:4" x14ac:dyDescent="0.25">
      <c r="D2413" s="10"/>
    </row>
    <row r="2414" spans="4:4" x14ac:dyDescent="0.25">
      <c r="D2414" s="10"/>
    </row>
    <row r="2415" spans="4:4" x14ac:dyDescent="0.25">
      <c r="D2415" s="10"/>
    </row>
    <row r="2416" spans="4:4" x14ac:dyDescent="0.25">
      <c r="D2416" s="10"/>
    </row>
    <row r="2417" spans="4:4" x14ac:dyDescent="0.25">
      <c r="D2417" s="10"/>
    </row>
    <row r="2418" spans="4:4" x14ac:dyDescent="0.25">
      <c r="D2418" s="10"/>
    </row>
    <row r="2419" spans="4:4" x14ac:dyDescent="0.25">
      <c r="D2419" s="10"/>
    </row>
    <row r="2420" spans="4:4" x14ac:dyDescent="0.25">
      <c r="D2420" s="10"/>
    </row>
    <row r="2421" spans="4:4" x14ac:dyDescent="0.25">
      <c r="D2421" s="10"/>
    </row>
    <row r="2422" spans="4:4" x14ac:dyDescent="0.25">
      <c r="D2422" s="10"/>
    </row>
    <row r="2423" spans="4:4" x14ac:dyDescent="0.25">
      <c r="D2423" s="10"/>
    </row>
    <row r="2424" spans="4:4" x14ac:dyDescent="0.25">
      <c r="D2424" s="10"/>
    </row>
    <row r="2425" spans="4:4" x14ac:dyDescent="0.25">
      <c r="D2425" s="10"/>
    </row>
    <row r="2426" spans="4:4" x14ac:dyDescent="0.25">
      <c r="D2426" s="10"/>
    </row>
    <row r="2427" spans="4:4" x14ac:dyDescent="0.25">
      <c r="D2427" s="10"/>
    </row>
    <row r="2428" spans="4:4" x14ac:dyDescent="0.25">
      <c r="D2428" s="10"/>
    </row>
    <row r="2429" spans="4:4" x14ac:dyDescent="0.25">
      <c r="D2429" s="10"/>
    </row>
    <row r="2430" spans="4:4" x14ac:dyDescent="0.25">
      <c r="D2430" s="10"/>
    </row>
    <row r="2431" spans="4:4" x14ac:dyDescent="0.25">
      <c r="D2431" s="10"/>
    </row>
    <row r="2432" spans="4:4" x14ac:dyDescent="0.25">
      <c r="D2432" s="10"/>
    </row>
    <row r="2433" spans="4:4" x14ac:dyDescent="0.25">
      <c r="D2433" s="10"/>
    </row>
    <row r="2434" spans="4:4" x14ac:dyDescent="0.25">
      <c r="D2434" s="10"/>
    </row>
    <row r="2435" spans="4:4" x14ac:dyDescent="0.25">
      <c r="D2435" s="10"/>
    </row>
    <row r="2436" spans="4:4" x14ac:dyDescent="0.25">
      <c r="D2436" s="10"/>
    </row>
    <row r="2437" spans="4:4" x14ac:dyDescent="0.25">
      <c r="D2437" s="10"/>
    </row>
    <row r="2438" spans="4:4" x14ac:dyDescent="0.25">
      <c r="D2438" s="10"/>
    </row>
    <row r="2439" spans="4:4" x14ac:dyDescent="0.25">
      <c r="D2439" s="10"/>
    </row>
    <row r="2440" spans="4:4" x14ac:dyDescent="0.25">
      <c r="D2440" s="10"/>
    </row>
    <row r="2441" spans="4:4" x14ac:dyDescent="0.25">
      <c r="D2441" s="10"/>
    </row>
    <row r="2442" spans="4:4" x14ac:dyDescent="0.25">
      <c r="D2442" s="10"/>
    </row>
    <row r="2443" spans="4:4" x14ac:dyDescent="0.25">
      <c r="D2443" s="10"/>
    </row>
    <row r="2444" spans="4:4" x14ac:dyDescent="0.25">
      <c r="D2444" s="10"/>
    </row>
    <row r="2445" spans="4:4" x14ac:dyDescent="0.25">
      <c r="D2445" s="10"/>
    </row>
    <row r="2446" spans="4:4" x14ac:dyDescent="0.25">
      <c r="D2446" s="10"/>
    </row>
    <row r="2447" spans="4:4" x14ac:dyDescent="0.25">
      <c r="D2447" s="10"/>
    </row>
    <row r="2448" spans="4:4" x14ac:dyDescent="0.25">
      <c r="D2448" s="10"/>
    </row>
    <row r="2449" spans="4:4" x14ac:dyDescent="0.25">
      <c r="D2449" s="10"/>
    </row>
    <row r="2450" spans="4:4" x14ac:dyDescent="0.25">
      <c r="D2450" s="10"/>
    </row>
    <row r="2451" spans="4:4" x14ac:dyDescent="0.25">
      <c r="D2451" s="10"/>
    </row>
    <row r="2452" spans="4:4" x14ac:dyDescent="0.25">
      <c r="D2452" s="10"/>
    </row>
    <row r="2453" spans="4:4" x14ac:dyDescent="0.25">
      <c r="D2453" s="10"/>
    </row>
    <row r="2454" spans="4:4" x14ac:dyDescent="0.25">
      <c r="D2454" s="10"/>
    </row>
    <row r="2455" spans="4:4" x14ac:dyDescent="0.25">
      <c r="D2455" s="10"/>
    </row>
    <row r="2456" spans="4:4" x14ac:dyDescent="0.25">
      <c r="D2456" s="10"/>
    </row>
    <row r="2457" spans="4:4" x14ac:dyDescent="0.25">
      <c r="D2457" s="10"/>
    </row>
    <row r="2458" spans="4:4" x14ac:dyDescent="0.25">
      <c r="D2458" s="10"/>
    </row>
    <row r="2459" spans="4:4" x14ac:dyDescent="0.25">
      <c r="D2459" s="10"/>
    </row>
    <row r="2460" spans="4:4" x14ac:dyDescent="0.25">
      <c r="D2460" s="10"/>
    </row>
    <row r="2461" spans="4:4" x14ac:dyDescent="0.25">
      <c r="D2461" s="10"/>
    </row>
    <row r="2462" spans="4:4" x14ac:dyDescent="0.25">
      <c r="D2462" s="10"/>
    </row>
    <row r="2463" spans="4:4" x14ac:dyDescent="0.25">
      <c r="D2463" s="10"/>
    </row>
    <row r="2464" spans="4:4" x14ac:dyDescent="0.25">
      <c r="D2464" s="10"/>
    </row>
    <row r="2465" spans="4:4" x14ac:dyDescent="0.25">
      <c r="D2465" s="10"/>
    </row>
    <row r="2466" spans="4:4" x14ac:dyDescent="0.25">
      <c r="D2466" s="10"/>
    </row>
    <row r="2467" spans="4:4" x14ac:dyDescent="0.25">
      <c r="D2467" s="10"/>
    </row>
    <row r="2468" spans="4:4" x14ac:dyDescent="0.25">
      <c r="D2468" s="10"/>
    </row>
    <row r="2469" spans="4:4" x14ac:dyDescent="0.25">
      <c r="D2469" s="10"/>
    </row>
    <row r="2470" spans="4:4" x14ac:dyDescent="0.25">
      <c r="D2470" s="10"/>
    </row>
    <row r="2471" spans="4:4" x14ac:dyDescent="0.25">
      <c r="D2471" s="10"/>
    </row>
    <row r="2472" spans="4:4" x14ac:dyDescent="0.25">
      <c r="D2472" s="10"/>
    </row>
    <row r="2473" spans="4:4" x14ac:dyDescent="0.25">
      <c r="D2473" s="10"/>
    </row>
    <row r="2474" spans="4:4" x14ac:dyDescent="0.25">
      <c r="D2474" s="10"/>
    </row>
    <row r="2475" spans="4:4" x14ac:dyDescent="0.25">
      <c r="D2475" s="10"/>
    </row>
    <row r="2476" spans="4:4" x14ac:dyDescent="0.25">
      <c r="D2476" s="10"/>
    </row>
    <row r="2477" spans="4:4" x14ac:dyDescent="0.25">
      <c r="D2477" s="10"/>
    </row>
    <row r="2478" spans="4:4" x14ac:dyDescent="0.25">
      <c r="D2478" s="10"/>
    </row>
    <row r="2479" spans="4:4" x14ac:dyDescent="0.25">
      <c r="D2479" s="10"/>
    </row>
    <row r="2480" spans="4:4" x14ac:dyDescent="0.25">
      <c r="D2480" s="10"/>
    </row>
    <row r="2481" spans="4:4" x14ac:dyDescent="0.25">
      <c r="D2481" s="10"/>
    </row>
    <row r="2482" spans="4:4" x14ac:dyDescent="0.25">
      <c r="D2482" s="10"/>
    </row>
    <row r="2483" spans="4:4" x14ac:dyDescent="0.25">
      <c r="D2483" s="10"/>
    </row>
    <row r="2484" spans="4:4" x14ac:dyDescent="0.25">
      <c r="D2484" s="10"/>
    </row>
    <row r="2485" spans="4:4" x14ac:dyDescent="0.25">
      <c r="D2485" s="10"/>
    </row>
    <row r="2486" spans="4:4" x14ac:dyDescent="0.25">
      <c r="D2486" s="10"/>
    </row>
    <row r="2487" spans="4:4" x14ac:dyDescent="0.25">
      <c r="D2487" s="10"/>
    </row>
    <row r="2488" spans="4:4" x14ac:dyDescent="0.25">
      <c r="D2488" s="10"/>
    </row>
    <row r="2489" spans="4:4" x14ac:dyDescent="0.25">
      <c r="D2489" s="10"/>
    </row>
    <row r="2490" spans="4:4" x14ac:dyDescent="0.25">
      <c r="D2490" s="10"/>
    </row>
    <row r="2491" spans="4:4" x14ac:dyDescent="0.25">
      <c r="D2491" s="10"/>
    </row>
    <row r="2492" spans="4:4" x14ac:dyDescent="0.25">
      <c r="D2492" s="10"/>
    </row>
    <row r="2493" spans="4:4" x14ac:dyDescent="0.25">
      <c r="D2493" s="10"/>
    </row>
    <row r="2494" spans="4:4" x14ac:dyDescent="0.25">
      <c r="D2494" s="10"/>
    </row>
    <row r="2495" spans="4:4" x14ac:dyDescent="0.25">
      <c r="D2495" s="10"/>
    </row>
    <row r="2496" spans="4:4" x14ac:dyDescent="0.25">
      <c r="D2496" s="10"/>
    </row>
    <row r="2497" spans="4:4" x14ac:dyDescent="0.25">
      <c r="D2497" s="10"/>
    </row>
    <row r="2498" spans="4:4" x14ac:dyDescent="0.25">
      <c r="D2498" s="10"/>
    </row>
    <row r="2499" spans="4:4" x14ac:dyDescent="0.25">
      <c r="D2499" s="10"/>
    </row>
    <row r="2500" spans="4:4" x14ac:dyDescent="0.25">
      <c r="D2500" s="10"/>
    </row>
    <row r="2501" spans="4:4" x14ac:dyDescent="0.25">
      <c r="D2501" s="10"/>
    </row>
    <row r="2502" spans="4:4" x14ac:dyDescent="0.25">
      <c r="D2502" s="10"/>
    </row>
    <row r="2503" spans="4:4" x14ac:dyDescent="0.25">
      <c r="D2503" s="10"/>
    </row>
    <row r="2504" spans="4:4" x14ac:dyDescent="0.25">
      <c r="D2504" s="10"/>
    </row>
    <row r="2505" spans="4:4" x14ac:dyDescent="0.25">
      <c r="D2505" s="10"/>
    </row>
    <row r="2506" spans="4:4" x14ac:dyDescent="0.25">
      <c r="D2506" s="10"/>
    </row>
    <row r="2507" spans="4:4" x14ac:dyDescent="0.25">
      <c r="D2507" s="10"/>
    </row>
    <row r="2508" spans="4:4" x14ac:dyDescent="0.25">
      <c r="D2508" s="10"/>
    </row>
    <row r="2509" spans="4:4" x14ac:dyDescent="0.25">
      <c r="D2509" s="10"/>
    </row>
    <row r="2510" spans="4:4" x14ac:dyDescent="0.25">
      <c r="D2510" s="10"/>
    </row>
    <row r="2511" spans="4:4" x14ac:dyDescent="0.25">
      <c r="D2511" s="10"/>
    </row>
    <row r="2512" spans="4:4" x14ac:dyDescent="0.25">
      <c r="D2512" s="10"/>
    </row>
    <row r="2513" spans="4:4" x14ac:dyDescent="0.25">
      <c r="D2513" s="10"/>
    </row>
    <row r="2514" spans="4:4" x14ac:dyDescent="0.25">
      <c r="D2514" s="10"/>
    </row>
    <row r="2515" spans="4:4" x14ac:dyDescent="0.25">
      <c r="D2515" s="10"/>
    </row>
    <row r="2516" spans="4:4" x14ac:dyDescent="0.25">
      <c r="D2516" s="10"/>
    </row>
    <row r="2517" spans="4:4" x14ac:dyDescent="0.25">
      <c r="D2517" s="10"/>
    </row>
    <row r="2518" spans="4:4" x14ac:dyDescent="0.25">
      <c r="D2518" s="10"/>
    </row>
    <row r="2519" spans="4:4" x14ac:dyDescent="0.25">
      <c r="D2519" s="10"/>
    </row>
    <row r="2520" spans="4:4" x14ac:dyDescent="0.25">
      <c r="D2520" s="10"/>
    </row>
    <row r="2521" spans="4:4" x14ac:dyDescent="0.25">
      <c r="D2521" s="10"/>
    </row>
    <row r="2522" spans="4:4" x14ac:dyDescent="0.25">
      <c r="D2522" s="10"/>
    </row>
    <row r="2523" spans="4:4" x14ac:dyDescent="0.25">
      <c r="D2523" s="10"/>
    </row>
    <row r="2524" spans="4:4" x14ac:dyDescent="0.25">
      <c r="D2524" s="10"/>
    </row>
    <row r="2525" spans="4:4" x14ac:dyDescent="0.25">
      <c r="D2525" s="10"/>
    </row>
    <row r="2526" spans="4:4" x14ac:dyDescent="0.25">
      <c r="D2526" s="10"/>
    </row>
    <row r="2527" spans="4:4" x14ac:dyDescent="0.25">
      <c r="D2527" s="10"/>
    </row>
    <row r="2528" spans="4:4" x14ac:dyDescent="0.25">
      <c r="D2528" s="10"/>
    </row>
    <row r="2529" spans="4:4" x14ac:dyDescent="0.25">
      <c r="D2529" s="10"/>
    </row>
    <row r="2530" spans="4:4" x14ac:dyDescent="0.25">
      <c r="D2530" s="10"/>
    </row>
    <row r="2531" spans="4:4" x14ac:dyDescent="0.25">
      <c r="D2531" s="10"/>
    </row>
    <row r="2532" spans="4:4" x14ac:dyDescent="0.25">
      <c r="D2532" s="10"/>
    </row>
    <row r="2533" spans="4:4" x14ac:dyDescent="0.25">
      <c r="D2533" s="10"/>
    </row>
    <row r="2534" spans="4:4" x14ac:dyDescent="0.25">
      <c r="D2534" s="10"/>
    </row>
    <row r="2535" spans="4:4" x14ac:dyDescent="0.25">
      <c r="D2535" s="10"/>
    </row>
    <row r="2536" spans="4:4" x14ac:dyDescent="0.25">
      <c r="D2536" s="10"/>
    </row>
    <row r="2537" spans="4:4" x14ac:dyDescent="0.25">
      <c r="D2537" s="10"/>
    </row>
    <row r="2538" spans="4:4" x14ac:dyDescent="0.25">
      <c r="D2538" s="10"/>
    </row>
    <row r="2539" spans="4:4" x14ac:dyDescent="0.25">
      <c r="D2539" s="10"/>
    </row>
    <row r="2540" spans="4:4" x14ac:dyDescent="0.25">
      <c r="D2540" s="10"/>
    </row>
    <row r="2541" spans="4:4" x14ac:dyDescent="0.25">
      <c r="D2541" s="10"/>
    </row>
    <row r="2542" spans="4:4" x14ac:dyDescent="0.25">
      <c r="D2542" s="10"/>
    </row>
    <row r="2543" spans="4:4" x14ac:dyDescent="0.25">
      <c r="D2543" s="10"/>
    </row>
    <row r="2544" spans="4:4" x14ac:dyDescent="0.25">
      <c r="D2544" s="10"/>
    </row>
    <row r="2545" spans="4:4" x14ac:dyDescent="0.25">
      <c r="D2545" s="10"/>
    </row>
    <row r="2546" spans="4:4" x14ac:dyDescent="0.25">
      <c r="D2546" s="10"/>
    </row>
    <row r="2547" spans="4:4" x14ac:dyDescent="0.25">
      <c r="D2547" s="10"/>
    </row>
    <row r="2548" spans="4:4" x14ac:dyDescent="0.25">
      <c r="D2548" s="10"/>
    </row>
    <row r="2549" spans="4:4" x14ac:dyDescent="0.25">
      <c r="D2549" s="10"/>
    </row>
    <row r="2550" spans="4:4" x14ac:dyDescent="0.25">
      <c r="D2550" s="10"/>
    </row>
    <row r="2551" spans="4:4" x14ac:dyDescent="0.25">
      <c r="D2551" s="10"/>
    </row>
    <row r="2552" spans="4:4" x14ac:dyDescent="0.25">
      <c r="D2552" s="10"/>
    </row>
    <row r="2553" spans="4:4" x14ac:dyDescent="0.25">
      <c r="D2553" s="10"/>
    </row>
    <row r="2554" spans="4:4" x14ac:dyDescent="0.25">
      <c r="D2554" s="10"/>
    </row>
    <row r="2555" spans="4:4" x14ac:dyDescent="0.25">
      <c r="D2555" s="10"/>
    </row>
    <row r="2556" spans="4:4" x14ac:dyDescent="0.25">
      <c r="D2556" s="10"/>
    </row>
    <row r="2557" spans="4:4" x14ac:dyDescent="0.25">
      <c r="D2557" s="10"/>
    </row>
    <row r="2558" spans="4:4" x14ac:dyDescent="0.25">
      <c r="D2558" s="10"/>
    </row>
    <row r="2559" spans="4:4" x14ac:dyDescent="0.25">
      <c r="D2559" s="10"/>
    </row>
    <row r="2560" spans="4:4" x14ac:dyDescent="0.25">
      <c r="D2560" s="10"/>
    </row>
    <row r="2561" spans="4:4" x14ac:dyDescent="0.25">
      <c r="D2561" s="10"/>
    </row>
    <row r="2562" spans="4:4" x14ac:dyDescent="0.25">
      <c r="D2562" s="10"/>
    </row>
    <row r="2563" spans="4:4" x14ac:dyDescent="0.25">
      <c r="D2563" s="10"/>
    </row>
    <row r="2564" spans="4:4" x14ac:dyDescent="0.25">
      <c r="D2564" s="10"/>
    </row>
    <row r="2565" spans="4:4" x14ac:dyDescent="0.25">
      <c r="D2565" s="10"/>
    </row>
    <row r="2566" spans="4:4" x14ac:dyDescent="0.25">
      <c r="D2566" s="10"/>
    </row>
    <row r="2567" spans="4:4" x14ac:dyDescent="0.25">
      <c r="D2567" s="10"/>
    </row>
    <row r="2568" spans="4:4" x14ac:dyDescent="0.25">
      <c r="D2568" s="10"/>
    </row>
    <row r="2569" spans="4:4" x14ac:dyDescent="0.25">
      <c r="D2569" s="10"/>
    </row>
    <row r="2570" spans="4:4" x14ac:dyDescent="0.25">
      <c r="D2570" s="10"/>
    </row>
    <row r="2571" spans="4:4" x14ac:dyDescent="0.25">
      <c r="D2571" s="10"/>
    </row>
    <row r="2572" spans="4:4" x14ac:dyDescent="0.25">
      <c r="D2572" s="10"/>
    </row>
    <row r="2573" spans="4:4" x14ac:dyDescent="0.25">
      <c r="D2573" s="10"/>
    </row>
    <row r="2574" spans="4:4" x14ac:dyDescent="0.25">
      <c r="D2574" s="10"/>
    </row>
    <row r="2575" spans="4:4" x14ac:dyDescent="0.25">
      <c r="D2575" s="10"/>
    </row>
    <row r="2576" spans="4:4" x14ac:dyDescent="0.25">
      <c r="D2576" s="10"/>
    </row>
    <row r="2577" spans="4:4" x14ac:dyDescent="0.25">
      <c r="D2577" s="10"/>
    </row>
    <row r="2578" spans="4:4" x14ac:dyDescent="0.25">
      <c r="D2578" s="10"/>
    </row>
    <row r="2579" spans="4:4" x14ac:dyDescent="0.25">
      <c r="D2579" s="10"/>
    </row>
    <row r="2580" spans="4:4" x14ac:dyDescent="0.25">
      <c r="D2580" s="10"/>
    </row>
    <row r="2581" spans="4:4" x14ac:dyDescent="0.25">
      <c r="D2581" s="10"/>
    </row>
    <row r="2582" spans="4:4" x14ac:dyDescent="0.25">
      <c r="D2582" s="10"/>
    </row>
    <row r="2583" spans="4:4" x14ac:dyDescent="0.25">
      <c r="D2583" s="10"/>
    </row>
    <row r="2584" spans="4:4" x14ac:dyDescent="0.25">
      <c r="D2584" s="10"/>
    </row>
    <row r="2585" spans="4:4" x14ac:dyDescent="0.25">
      <c r="D2585" s="10"/>
    </row>
    <row r="2586" spans="4:4" x14ac:dyDescent="0.25">
      <c r="D2586" s="10"/>
    </row>
    <row r="2587" spans="4:4" x14ac:dyDescent="0.25">
      <c r="D2587" s="10"/>
    </row>
    <row r="2588" spans="4:4" x14ac:dyDescent="0.25">
      <c r="D2588" s="10"/>
    </row>
    <row r="2589" spans="4:4" x14ac:dyDescent="0.25">
      <c r="D2589" s="10"/>
    </row>
    <row r="2590" spans="4:4" x14ac:dyDescent="0.25">
      <c r="D2590" s="10"/>
    </row>
    <row r="2591" spans="4:4" x14ac:dyDescent="0.25">
      <c r="D2591" s="10"/>
    </row>
    <row r="2592" spans="4:4" x14ac:dyDescent="0.25">
      <c r="D2592" s="10"/>
    </row>
    <row r="2593" spans="4:4" x14ac:dyDescent="0.25">
      <c r="D2593" s="10"/>
    </row>
    <row r="2594" spans="4:4" x14ac:dyDescent="0.25">
      <c r="D2594" s="10"/>
    </row>
    <row r="2595" spans="4:4" x14ac:dyDescent="0.25">
      <c r="D2595" s="10"/>
    </row>
    <row r="2596" spans="4:4" x14ac:dyDescent="0.25">
      <c r="D2596" s="10"/>
    </row>
    <row r="2597" spans="4:4" x14ac:dyDescent="0.25">
      <c r="D2597" s="10"/>
    </row>
    <row r="2598" spans="4:4" x14ac:dyDescent="0.25">
      <c r="D2598" s="10"/>
    </row>
    <row r="2599" spans="4:4" x14ac:dyDescent="0.25">
      <c r="D2599" s="10"/>
    </row>
    <row r="2600" spans="4:4" x14ac:dyDescent="0.25">
      <c r="D2600" s="10"/>
    </row>
    <row r="2601" spans="4:4" x14ac:dyDescent="0.25">
      <c r="D2601" s="10"/>
    </row>
    <row r="2602" spans="4:4" x14ac:dyDescent="0.25">
      <c r="D2602" s="10"/>
    </row>
    <row r="2603" spans="4:4" x14ac:dyDescent="0.25">
      <c r="D2603" s="10"/>
    </row>
    <row r="2604" spans="4:4" x14ac:dyDescent="0.25">
      <c r="D2604" s="10"/>
    </row>
    <row r="2605" spans="4:4" x14ac:dyDescent="0.25">
      <c r="D2605" s="10"/>
    </row>
    <row r="2606" spans="4:4" x14ac:dyDescent="0.25">
      <c r="D2606" s="10"/>
    </row>
    <row r="2607" spans="4:4" x14ac:dyDescent="0.25">
      <c r="D2607" s="10"/>
    </row>
    <row r="2608" spans="4:4" x14ac:dyDescent="0.25">
      <c r="D2608" s="10"/>
    </row>
    <row r="2609" spans="4:4" x14ac:dyDescent="0.25">
      <c r="D2609" s="10"/>
    </row>
    <row r="2610" spans="4:4" x14ac:dyDescent="0.25">
      <c r="D2610" s="10"/>
    </row>
    <row r="2611" spans="4:4" x14ac:dyDescent="0.25">
      <c r="D2611" s="10"/>
    </row>
    <row r="2612" spans="4:4" x14ac:dyDescent="0.25">
      <c r="D2612" s="10"/>
    </row>
    <row r="2613" spans="4:4" x14ac:dyDescent="0.25">
      <c r="D2613" s="10"/>
    </row>
    <row r="2614" spans="4:4" x14ac:dyDescent="0.25">
      <c r="D2614" s="10"/>
    </row>
    <row r="2615" spans="4:4" x14ac:dyDescent="0.25">
      <c r="D2615" s="10"/>
    </row>
    <row r="2616" spans="4:4" x14ac:dyDescent="0.25">
      <c r="D2616" s="10"/>
    </row>
    <row r="2617" spans="4:4" x14ac:dyDescent="0.25">
      <c r="D2617" s="10"/>
    </row>
    <row r="2618" spans="4:4" x14ac:dyDescent="0.25">
      <c r="D2618" s="10"/>
    </row>
    <row r="2619" spans="4:4" x14ac:dyDescent="0.25">
      <c r="D2619" s="10"/>
    </row>
    <row r="2620" spans="4:4" x14ac:dyDescent="0.25">
      <c r="D2620" s="10"/>
    </row>
    <row r="2621" spans="4:4" x14ac:dyDescent="0.25">
      <c r="D2621" s="10"/>
    </row>
    <row r="2622" spans="4:4" x14ac:dyDescent="0.25">
      <c r="D2622" s="10"/>
    </row>
    <row r="2623" spans="4:4" x14ac:dyDescent="0.25">
      <c r="D2623" s="10"/>
    </row>
    <row r="2624" spans="4:4" x14ac:dyDescent="0.25">
      <c r="D2624" s="10"/>
    </row>
    <row r="2625" spans="4:4" x14ac:dyDescent="0.25">
      <c r="D2625" s="10"/>
    </row>
    <row r="2626" spans="4:4" x14ac:dyDescent="0.25">
      <c r="D2626" s="10"/>
    </row>
    <row r="2627" spans="4:4" x14ac:dyDescent="0.25">
      <c r="D2627" s="10"/>
    </row>
    <row r="2628" spans="4:4" x14ac:dyDescent="0.25">
      <c r="D2628" s="10"/>
    </row>
    <row r="2629" spans="4:4" x14ac:dyDescent="0.25">
      <c r="D2629" s="10"/>
    </row>
    <row r="2630" spans="4:4" x14ac:dyDescent="0.25">
      <c r="D2630" s="10"/>
    </row>
    <row r="2631" spans="4:4" x14ac:dyDescent="0.25">
      <c r="D2631" s="10"/>
    </row>
    <row r="2632" spans="4:4" x14ac:dyDescent="0.25">
      <c r="D2632" s="10"/>
    </row>
    <row r="2633" spans="4:4" x14ac:dyDescent="0.25">
      <c r="D2633" s="10"/>
    </row>
    <row r="2634" spans="4:4" x14ac:dyDescent="0.25">
      <c r="D2634" s="10"/>
    </row>
    <row r="2635" spans="4:4" x14ac:dyDescent="0.25">
      <c r="D2635" s="10"/>
    </row>
    <row r="2636" spans="4:4" x14ac:dyDescent="0.25">
      <c r="D2636" s="10"/>
    </row>
    <row r="2637" spans="4:4" x14ac:dyDescent="0.25">
      <c r="D2637" s="10"/>
    </row>
    <row r="2638" spans="4:4" x14ac:dyDescent="0.25">
      <c r="D2638" s="10"/>
    </row>
    <row r="2639" spans="4:4" x14ac:dyDescent="0.25">
      <c r="D2639" s="10"/>
    </row>
    <row r="2640" spans="4:4" x14ac:dyDescent="0.25">
      <c r="D2640" s="10"/>
    </row>
    <row r="2641" spans="4:4" x14ac:dyDescent="0.25">
      <c r="D2641" s="10"/>
    </row>
    <row r="2642" spans="4:4" x14ac:dyDescent="0.25">
      <c r="D2642" s="10"/>
    </row>
    <row r="2643" spans="4:4" x14ac:dyDescent="0.25">
      <c r="D2643" s="10"/>
    </row>
    <row r="2644" spans="4:4" x14ac:dyDescent="0.25">
      <c r="D2644" s="10"/>
    </row>
    <row r="2645" spans="4:4" x14ac:dyDescent="0.25">
      <c r="D2645" s="10"/>
    </row>
    <row r="2646" spans="4:4" x14ac:dyDescent="0.25">
      <c r="D2646" s="10"/>
    </row>
    <row r="2647" spans="4:4" x14ac:dyDescent="0.25">
      <c r="D2647" s="10"/>
    </row>
    <row r="2648" spans="4:4" x14ac:dyDescent="0.25">
      <c r="D2648" s="10"/>
    </row>
    <row r="2649" spans="4:4" x14ac:dyDescent="0.25">
      <c r="D2649" s="10"/>
    </row>
    <row r="2650" spans="4:4" x14ac:dyDescent="0.25">
      <c r="D2650" s="10"/>
    </row>
    <row r="2651" spans="4:4" x14ac:dyDescent="0.25">
      <c r="D2651" s="10"/>
    </row>
    <row r="2652" spans="4:4" x14ac:dyDescent="0.25">
      <c r="D2652" s="10"/>
    </row>
    <row r="2653" spans="4:4" x14ac:dyDescent="0.25">
      <c r="D2653" s="10"/>
    </row>
    <row r="2654" spans="4:4" x14ac:dyDescent="0.25">
      <c r="D2654" s="10"/>
    </row>
    <row r="2655" spans="4:4" x14ac:dyDescent="0.25">
      <c r="D2655" s="10"/>
    </row>
    <row r="2656" spans="4:4" x14ac:dyDescent="0.25">
      <c r="D2656" s="10"/>
    </row>
    <row r="2657" spans="4:4" x14ac:dyDescent="0.25">
      <c r="D2657" s="10"/>
    </row>
    <row r="2658" spans="4:4" x14ac:dyDescent="0.25">
      <c r="D2658" s="10"/>
    </row>
    <row r="2659" spans="4:4" x14ac:dyDescent="0.25">
      <c r="D2659" s="10"/>
    </row>
    <row r="2660" spans="4:4" x14ac:dyDescent="0.25">
      <c r="D2660" s="10"/>
    </row>
    <row r="2661" spans="4:4" x14ac:dyDescent="0.25">
      <c r="D2661" s="10"/>
    </row>
    <row r="2662" spans="4:4" x14ac:dyDescent="0.25">
      <c r="D2662" s="10"/>
    </row>
    <row r="2663" spans="4:4" x14ac:dyDescent="0.25">
      <c r="D2663" s="10"/>
    </row>
    <row r="2664" spans="4:4" x14ac:dyDescent="0.25">
      <c r="D2664" s="10"/>
    </row>
    <row r="2665" spans="4:4" x14ac:dyDescent="0.25">
      <c r="D2665" s="10"/>
    </row>
    <row r="2666" spans="4:4" x14ac:dyDescent="0.25">
      <c r="D2666" s="10"/>
    </row>
    <row r="2667" spans="4:4" x14ac:dyDescent="0.25">
      <c r="D2667" s="10"/>
    </row>
    <row r="2668" spans="4:4" x14ac:dyDescent="0.25">
      <c r="D2668" s="10"/>
    </row>
    <row r="2669" spans="4:4" x14ac:dyDescent="0.25">
      <c r="D2669" s="10"/>
    </row>
    <row r="2670" spans="4:4" x14ac:dyDescent="0.25">
      <c r="D2670" s="10"/>
    </row>
    <row r="2671" spans="4:4" x14ac:dyDescent="0.25">
      <c r="D2671" s="10"/>
    </row>
    <row r="2672" spans="4:4" x14ac:dyDescent="0.25">
      <c r="D2672" s="10"/>
    </row>
    <row r="2673" spans="4:4" x14ac:dyDescent="0.25">
      <c r="D2673" s="10"/>
    </row>
    <row r="2674" spans="4:4" x14ac:dyDescent="0.25">
      <c r="D2674" s="10"/>
    </row>
    <row r="2675" spans="4:4" x14ac:dyDescent="0.25">
      <c r="D2675" s="10"/>
    </row>
    <row r="2676" spans="4:4" x14ac:dyDescent="0.25">
      <c r="D2676" s="10"/>
    </row>
    <row r="2677" spans="4:4" x14ac:dyDescent="0.25">
      <c r="D2677" s="10"/>
    </row>
    <row r="2678" spans="4:4" x14ac:dyDescent="0.25">
      <c r="D2678" s="10"/>
    </row>
    <row r="2679" spans="4:4" x14ac:dyDescent="0.25">
      <c r="D2679" s="10"/>
    </row>
    <row r="2680" spans="4:4" x14ac:dyDescent="0.25">
      <c r="D2680" s="10"/>
    </row>
    <row r="2681" spans="4:4" x14ac:dyDescent="0.25">
      <c r="D2681" s="10"/>
    </row>
    <row r="2682" spans="4:4" x14ac:dyDescent="0.25">
      <c r="D2682" s="10"/>
    </row>
    <row r="2683" spans="4:4" x14ac:dyDescent="0.25">
      <c r="D2683" s="10"/>
    </row>
    <row r="2684" spans="4:4" x14ac:dyDescent="0.25">
      <c r="D2684" s="10"/>
    </row>
    <row r="2685" spans="4:4" x14ac:dyDescent="0.25">
      <c r="D2685" s="10"/>
    </row>
    <row r="2686" spans="4:4" x14ac:dyDescent="0.25">
      <c r="D2686" s="10"/>
    </row>
    <row r="2687" spans="4:4" x14ac:dyDescent="0.25">
      <c r="D2687" s="10"/>
    </row>
    <row r="2688" spans="4:4" x14ac:dyDescent="0.25">
      <c r="D2688" s="10"/>
    </row>
    <row r="2689" spans="4:4" x14ac:dyDescent="0.25">
      <c r="D2689" s="10"/>
    </row>
    <row r="2690" spans="4:4" x14ac:dyDescent="0.25">
      <c r="D2690" s="10"/>
    </row>
    <row r="2691" spans="4:4" x14ac:dyDescent="0.25">
      <c r="D2691" s="10"/>
    </row>
    <row r="2692" spans="4:4" x14ac:dyDescent="0.25">
      <c r="D2692" s="10"/>
    </row>
    <row r="2693" spans="4:4" x14ac:dyDescent="0.25">
      <c r="D2693" s="10"/>
    </row>
    <row r="2694" spans="4:4" x14ac:dyDescent="0.25">
      <c r="D2694" s="10"/>
    </row>
    <row r="2695" spans="4:4" x14ac:dyDescent="0.25">
      <c r="D2695" s="10"/>
    </row>
    <row r="2696" spans="4:4" x14ac:dyDescent="0.25">
      <c r="D2696" s="10"/>
    </row>
    <row r="2697" spans="4:4" x14ac:dyDescent="0.25">
      <c r="D2697" s="10"/>
    </row>
    <row r="2698" spans="4:4" x14ac:dyDescent="0.25">
      <c r="D2698" s="10"/>
    </row>
    <row r="2699" spans="4:4" x14ac:dyDescent="0.25">
      <c r="D2699" s="10"/>
    </row>
    <row r="2700" spans="4:4" x14ac:dyDescent="0.25">
      <c r="D2700" s="10"/>
    </row>
    <row r="2701" spans="4:4" x14ac:dyDescent="0.25">
      <c r="D2701" s="10"/>
    </row>
    <row r="2702" spans="4:4" x14ac:dyDescent="0.25">
      <c r="D2702" s="10"/>
    </row>
    <row r="2703" spans="4:4" x14ac:dyDescent="0.25">
      <c r="D2703" s="10"/>
    </row>
    <row r="2704" spans="4:4" x14ac:dyDescent="0.25">
      <c r="D2704" s="10"/>
    </row>
    <row r="2705" spans="4:4" x14ac:dyDescent="0.25">
      <c r="D2705" s="10"/>
    </row>
    <row r="2706" spans="4:4" x14ac:dyDescent="0.25">
      <c r="D2706" s="10"/>
    </row>
    <row r="2707" spans="4:4" x14ac:dyDescent="0.25">
      <c r="D2707" s="10"/>
    </row>
    <row r="2708" spans="4:4" x14ac:dyDescent="0.25">
      <c r="D2708" s="10"/>
    </row>
    <row r="2709" spans="4:4" x14ac:dyDescent="0.25">
      <c r="D2709" s="10"/>
    </row>
    <row r="2710" spans="4:4" x14ac:dyDescent="0.25">
      <c r="D2710" s="10"/>
    </row>
    <row r="2711" spans="4:4" x14ac:dyDescent="0.25">
      <c r="D2711" s="10"/>
    </row>
    <row r="2712" spans="4:4" x14ac:dyDescent="0.25">
      <c r="D2712" s="10"/>
    </row>
    <row r="2713" spans="4:4" x14ac:dyDescent="0.25">
      <c r="D2713" s="10"/>
    </row>
    <row r="2714" spans="4:4" x14ac:dyDescent="0.25">
      <c r="D2714" s="10"/>
    </row>
    <row r="2715" spans="4:4" x14ac:dyDescent="0.25">
      <c r="D2715" s="10"/>
    </row>
    <row r="2716" spans="4:4" x14ac:dyDescent="0.25">
      <c r="D2716" s="10"/>
    </row>
    <row r="2717" spans="4:4" x14ac:dyDescent="0.25">
      <c r="D2717" s="10"/>
    </row>
    <row r="2718" spans="4:4" x14ac:dyDescent="0.25">
      <c r="D2718" s="10"/>
    </row>
    <row r="2719" spans="4:4" x14ac:dyDescent="0.25">
      <c r="D2719" s="10"/>
    </row>
    <row r="2720" spans="4:4" x14ac:dyDescent="0.25">
      <c r="D2720" s="10"/>
    </row>
    <row r="2721" spans="4:4" x14ac:dyDescent="0.25">
      <c r="D2721" s="10"/>
    </row>
    <row r="2722" spans="4:4" x14ac:dyDescent="0.25">
      <c r="D2722" s="10"/>
    </row>
    <row r="2723" spans="4:4" x14ac:dyDescent="0.25">
      <c r="D2723" s="10"/>
    </row>
    <row r="2724" spans="4:4" x14ac:dyDescent="0.25">
      <c r="D2724" s="10"/>
    </row>
    <row r="2725" spans="4:4" x14ac:dyDescent="0.25">
      <c r="D2725" s="10"/>
    </row>
    <row r="2726" spans="4:4" x14ac:dyDescent="0.25">
      <c r="D2726" s="10"/>
    </row>
    <row r="2727" spans="4:4" x14ac:dyDescent="0.25">
      <c r="D2727" s="10"/>
    </row>
    <row r="2728" spans="4:4" x14ac:dyDescent="0.25">
      <c r="D2728" s="10"/>
    </row>
    <row r="2729" spans="4:4" x14ac:dyDescent="0.25">
      <c r="D2729" s="10"/>
    </row>
    <row r="2730" spans="4:4" x14ac:dyDescent="0.25">
      <c r="D2730" s="10"/>
    </row>
    <row r="2731" spans="4:4" x14ac:dyDescent="0.25">
      <c r="D2731" s="10"/>
    </row>
    <row r="2732" spans="4:4" x14ac:dyDescent="0.25">
      <c r="D2732" s="10"/>
    </row>
    <row r="2733" spans="4:4" x14ac:dyDescent="0.25">
      <c r="D2733" s="10"/>
    </row>
    <row r="2734" spans="4:4" x14ac:dyDescent="0.25">
      <c r="D2734" s="10"/>
    </row>
    <row r="2735" spans="4:4" x14ac:dyDescent="0.25">
      <c r="D2735" s="10"/>
    </row>
    <row r="2736" spans="4:4" x14ac:dyDescent="0.25">
      <c r="D2736" s="10"/>
    </row>
    <row r="2737" spans="4:4" x14ac:dyDescent="0.25">
      <c r="D2737" s="10"/>
    </row>
    <row r="2738" spans="4:4" x14ac:dyDescent="0.25">
      <c r="D2738" s="10"/>
    </row>
    <row r="2739" spans="4:4" x14ac:dyDescent="0.25">
      <c r="D2739" s="10"/>
    </row>
    <row r="2740" spans="4:4" x14ac:dyDescent="0.25">
      <c r="D2740" s="10"/>
    </row>
    <row r="2741" spans="4:4" x14ac:dyDescent="0.25">
      <c r="D2741" s="10"/>
    </row>
    <row r="2742" spans="4:4" x14ac:dyDescent="0.25">
      <c r="D2742" s="10"/>
    </row>
    <row r="2743" spans="4:4" x14ac:dyDescent="0.25">
      <c r="D2743" s="10"/>
    </row>
    <row r="2744" spans="4:4" x14ac:dyDescent="0.25">
      <c r="D2744" s="10"/>
    </row>
    <row r="2745" spans="4:4" x14ac:dyDescent="0.25">
      <c r="D2745" s="10"/>
    </row>
    <row r="2746" spans="4:4" x14ac:dyDescent="0.25">
      <c r="D2746" s="10"/>
    </row>
    <row r="2747" spans="4:4" x14ac:dyDescent="0.25">
      <c r="D2747" s="10"/>
    </row>
    <row r="2748" spans="4:4" x14ac:dyDescent="0.25">
      <c r="D2748" s="10"/>
    </row>
    <row r="2749" spans="4:4" x14ac:dyDescent="0.25">
      <c r="D2749" s="10"/>
    </row>
    <row r="2750" spans="4:4" x14ac:dyDescent="0.25">
      <c r="D2750" s="10"/>
    </row>
    <row r="2751" spans="4:4" x14ac:dyDescent="0.25">
      <c r="D2751" s="10"/>
    </row>
    <row r="2752" spans="4:4" x14ac:dyDescent="0.25">
      <c r="D2752" s="10"/>
    </row>
    <row r="2753" spans="4:4" x14ac:dyDescent="0.25">
      <c r="D2753" s="10"/>
    </row>
    <row r="2754" spans="4:4" x14ac:dyDescent="0.25">
      <c r="D2754" s="10"/>
    </row>
    <row r="2755" spans="4:4" x14ac:dyDescent="0.25">
      <c r="D2755" s="10"/>
    </row>
    <row r="2756" spans="4:4" x14ac:dyDescent="0.25">
      <c r="D2756" s="10"/>
    </row>
    <row r="2757" spans="4:4" x14ac:dyDescent="0.25">
      <c r="D2757" s="10"/>
    </row>
    <row r="2758" spans="4:4" x14ac:dyDescent="0.25">
      <c r="D2758" s="10"/>
    </row>
    <row r="2759" spans="4:4" x14ac:dyDescent="0.25">
      <c r="D2759" s="10"/>
    </row>
    <row r="2760" spans="4:4" x14ac:dyDescent="0.25">
      <c r="D2760" s="10"/>
    </row>
    <row r="2761" spans="4:4" x14ac:dyDescent="0.25">
      <c r="D2761" s="10"/>
    </row>
    <row r="2762" spans="4:4" x14ac:dyDescent="0.25">
      <c r="D2762" s="10"/>
    </row>
    <row r="2763" spans="4:4" x14ac:dyDescent="0.25">
      <c r="D2763" s="10"/>
    </row>
    <row r="2764" spans="4:4" x14ac:dyDescent="0.25">
      <c r="D2764" s="10"/>
    </row>
    <row r="2765" spans="4:4" x14ac:dyDescent="0.25">
      <c r="D2765" s="10"/>
    </row>
    <row r="2766" spans="4:4" x14ac:dyDescent="0.25">
      <c r="D2766" s="10"/>
    </row>
    <row r="2767" spans="4:4" x14ac:dyDescent="0.25">
      <c r="D2767" s="10"/>
    </row>
    <row r="2768" spans="4:4" x14ac:dyDescent="0.25">
      <c r="D2768" s="10"/>
    </row>
    <row r="2769" spans="4:4" x14ac:dyDescent="0.25">
      <c r="D2769" s="10"/>
    </row>
    <row r="2770" spans="4:4" x14ac:dyDescent="0.25">
      <c r="D2770" s="10"/>
    </row>
    <row r="2771" spans="4:4" x14ac:dyDescent="0.25">
      <c r="D2771" s="10"/>
    </row>
    <row r="2772" spans="4:4" x14ac:dyDescent="0.25">
      <c r="D2772" s="10"/>
    </row>
    <row r="2773" spans="4:4" x14ac:dyDescent="0.25">
      <c r="D2773" s="10"/>
    </row>
    <row r="2774" spans="4:4" x14ac:dyDescent="0.25">
      <c r="D2774" s="10"/>
    </row>
    <row r="2775" spans="4:4" x14ac:dyDescent="0.25">
      <c r="D2775" s="10"/>
    </row>
    <row r="2776" spans="4:4" x14ac:dyDescent="0.25">
      <c r="D2776" s="10"/>
    </row>
    <row r="2777" spans="4:4" x14ac:dyDescent="0.25">
      <c r="D2777" s="10"/>
    </row>
    <row r="2778" spans="4:4" x14ac:dyDescent="0.25">
      <c r="D2778" s="10"/>
    </row>
    <row r="2779" spans="4:4" x14ac:dyDescent="0.25">
      <c r="D2779" s="10"/>
    </row>
    <row r="2780" spans="4:4" x14ac:dyDescent="0.25">
      <c r="D2780" s="10"/>
    </row>
    <row r="2781" spans="4:4" x14ac:dyDescent="0.25">
      <c r="D2781" s="10"/>
    </row>
    <row r="2782" spans="4:4" x14ac:dyDescent="0.25">
      <c r="D2782" s="10"/>
    </row>
    <row r="2783" spans="4:4" x14ac:dyDescent="0.25">
      <c r="D2783" s="10"/>
    </row>
    <row r="2784" spans="4:4" x14ac:dyDescent="0.25">
      <c r="D2784" s="10"/>
    </row>
    <row r="2785" spans="4:4" x14ac:dyDescent="0.25">
      <c r="D2785" s="10"/>
    </row>
    <row r="2786" spans="4:4" x14ac:dyDescent="0.25">
      <c r="D2786" s="10"/>
    </row>
    <row r="2787" spans="4:4" x14ac:dyDescent="0.25">
      <c r="D2787" s="10"/>
    </row>
    <row r="2788" spans="4:4" x14ac:dyDescent="0.25">
      <c r="D2788" s="10"/>
    </row>
    <row r="2789" spans="4:4" x14ac:dyDescent="0.25">
      <c r="D2789" s="10"/>
    </row>
    <row r="2790" spans="4:4" x14ac:dyDescent="0.25">
      <c r="D2790" s="10"/>
    </row>
    <row r="2791" spans="4:4" x14ac:dyDescent="0.25">
      <c r="D2791" s="10"/>
    </row>
    <row r="2792" spans="4:4" x14ac:dyDescent="0.25">
      <c r="D2792" s="10"/>
    </row>
    <row r="2793" spans="4:4" x14ac:dyDescent="0.25">
      <c r="D2793" s="10"/>
    </row>
    <row r="2794" spans="4:4" x14ac:dyDescent="0.25">
      <c r="D2794" s="10"/>
    </row>
    <row r="2795" spans="4:4" x14ac:dyDescent="0.25">
      <c r="D2795" s="10"/>
    </row>
    <row r="2796" spans="4:4" x14ac:dyDescent="0.25">
      <c r="D2796" s="10"/>
    </row>
    <row r="2797" spans="4:4" x14ac:dyDescent="0.25">
      <c r="D2797" s="10"/>
    </row>
    <row r="2798" spans="4:4" x14ac:dyDescent="0.25">
      <c r="D2798" s="10"/>
    </row>
    <row r="2799" spans="4:4" x14ac:dyDescent="0.25">
      <c r="D2799" s="10"/>
    </row>
    <row r="2800" spans="4:4" x14ac:dyDescent="0.25">
      <c r="D2800" s="10"/>
    </row>
    <row r="2801" spans="4:4" x14ac:dyDescent="0.25">
      <c r="D2801" s="10"/>
    </row>
    <row r="2802" spans="4:4" x14ac:dyDescent="0.25">
      <c r="D2802" s="10"/>
    </row>
    <row r="2803" spans="4:4" x14ac:dyDescent="0.25">
      <c r="D2803" s="10"/>
    </row>
    <row r="2804" spans="4:4" x14ac:dyDescent="0.25">
      <c r="D2804" s="10"/>
    </row>
    <row r="2805" spans="4:4" x14ac:dyDescent="0.25">
      <c r="D2805" s="10"/>
    </row>
    <row r="2806" spans="4:4" x14ac:dyDescent="0.25">
      <c r="D2806" s="10"/>
    </row>
    <row r="2807" spans="4:4" x14ac:dyDescent="0.25">
      <c r="D2807" s="10"/>
    </row>
    <row r="2808" spans="4:4" x14ac:dyDescent="0.25">
      <c r="D2808" s="10"/>
    </row>
    <row r="2809" spans="4:4" x14ac:dyDescent="0.25">
      <c r="D2809" s="10"/>
    </row>
    <row r="2810" spans="4:4" x14ac:dyDescent="0.25">
      <c r="D2810" s="10"/>
    </row>
    <row r="2811" spans="4:4" x14ac:dyDescent="0.25">
      <c r="D2811" s="10"/>
    </row>
    <row r="2812" spans="4:4" x14ac:dyDescent="0.25">
      <c r="D2812" s="10"/>
    </row>
    <row r="2813" spans="4:4" x14ac:dyDescent="0.25">
      <c r="D2813" s="10"/>
    </row>
    <row r="2814" spans="4:4" x14ac:dyDescent="0.25">
      <c r="D2814" s="10"/>
    </row>
    <row r="2815" spans="4:4" x14ac:dyDescent="0.25">
      <c r="D2815" s="10"/>
    </row>
    <row r="2816" spans="4:4" x14ac:dyDescent="0.25">
      <c r="D2816" s="10"/>
    </row>
    <row r="2817" spans="4:4" x14ac:dyDescent="0.25">
      <c r="D2817" s="10"/>
    </row>
    <row r="2818" spans="4:4" x14ac:dyDescent="0.25">
      <c r="D2818" s="10"/>
    </row>
    <row r="2819" spans="4:4" x14ac:dyDescent="0.25">
      <c r="D2819" s="10"/>
    </row>
    <row r="2820" spans="4:4" x14ac:dyDescent="0.25">
      <c r="D2820" s="10"/>
    </row>
    <row r="2821" spans="4:4" x14ac:dyDescent="0.25">
      <c r="D2821" s="10"/>
    </row>
    <row r="2822" spans="4:4" x14ac:dyDescent="0.25">
      <c r="D2822" s="10"/>
    </row>
    <row r="2823" spans="4:4" x14ac:dyDescent="0.25">
      <c r="D2823" s="10"/>
    </row>
    <row r="2824" spans="4:4" x14ac:dyDescent="0.25">
      <c r="D2824" s="10"/>
    </row>
    <row r="2825" spans="4:4" x14ac:dyDescent="0.25">
      <c r="D2825" s="10"/>
    </row>
    <row r="2826" spans="4:4" x14ac:dyDescent="0.25">
      <c r="D2826" s="10"/>
    </row>
    <row r="2827" spans="4:4" x14ac:dyDescent="0.25">
      <c r="D2827" s="10"/>
    </row>
    <row r="2828" spans="4:4" x14ac:dyDescent="0.25">
      <c r="D2828" s="10"/>
    </row>
    <row r="2829" spans="4:4" x14ac:dyDescent="0.25">
      <c r="D2829" s="10"/>
    </row>
    <row r="2830" spans="4:4" x14ac:dyDescent="0.25">
      <c r="D2830" s="10"/>
    </row>
    <row r="2831" spans="4:4" x14ac:dyDescent="0.25">
      <c r="D2831" s="10"/>
    </row>
    <row r="2832" spans="4:4" x14ac:dyDescent="0.25">
      <c r="D2832" s="10"/>
    </row>
    <row r="2833" spans="4:4" x14ac:dyDescent="0.25">
      <c r="D2833" s="10"/>
    </row>
    <row r="2834" spans="4:4" x14ac:dyDescent="0.25">
      <c r="D2834" s="10"/>
    </row>
    <row r="2835" spans="4:4" x14ac:dyDescent="0.25">
      <c r="D2835" s="10"/>
    </row>
    <row r="2836" spans="4:4" x14ac:dyDescent="0.25">
      <c r="D2836" s="10"/>
    </row>
    <row r="2837" spans="4:4" x14ac:dyDescent="0.25">
      <c r="D2837" s="10"/>
    </row>
    <row r="2838" spans="4:4" x14ac:dyDescent="0.25">
      <c r="D2838" s="10"/>
    </row>
    <row r="2839" spans="4:4" x14ac:dyDescent="0.25">
      <c r="D2839" s="10"/>
    </row>
    <row r="2840" spans="4:4" x14ac:dyDescent="0.25">
      <c r="D2840" s="10"/>
    </row>
    <row r="2841" spans="4:4" x14ac:dyDescent="0.25">
      <c r="D2841" s="10"/>
    </row>
    <row r="2842" spans="4:4" x14ac:dyDescent="0.25">
      <c r="D2842" s="10"/>
    </row>
    <row r="2843" spans="4:4" x14ac:dyDescent="0.25">
      <c r="D2843" s="10"/>
    </row>
    <row r="2844" spans="4:4" x14ac:dyDescent="0.25">
      <c r="D2844" s="10"/>
    </row>
    <row r="2845" spans="4:4" x14ac:dyDescent="0.25">
      <c r="D2845" s="10"/>
    </row>
    <row r="2846" spans="4:4" x14ac:dyDescent="0.25">
      <c r="D2846" s="10"/>
    </row>
    <row r="2847" spans="4:4" x14ac:dyDescent="0.25">
      <c r="D2847" s="10"/>
    </row>
    <row r="2848" spans="4:4" x14ac:dyDescent="0.25">
      <c r="D2848" s="10"/>
    </row>
    <row r="2849" spans="4:4" x14ac:dyDescent="0.25">
      <c r="D2849" s="10"/>
    </row>
    <row r="2850" spans="4:4" x14ac:dyDescent="0.25">
      <c r="D2850" s="10"/>
    </row>
    <row r="2851" spans="4:4" x14ac:dyDescent="0.25">
      <c r="D2851" s="10"/>
    </row>
    <row r="2852" spans="4:4" x14ac:dyDescent="0.25">
      <c r="D2852" s="10"/>
    </row>
    <row r="2853" spans="4:4" x14ac:dyDescent="0.25">
      <c r="D2853" s="10"/>
    </row>
    <row r="2854" spans="4:4" x14ac:dyDescent="0.25">
      <c r="D2854" s="10"/>
    </row>
    <row r="2855" spans="4:4" x14ac:dyDescent="0.25">
      <c r="D2855" s="10"/>
    </row>
    <row r="2856" spans="4:4" x14ac:dyDescent="0.25">
      <c r="D2856" s="10"/>
    </row>
    <row r="2857" spans="4:4" x14ac:dyDescent="0.25">
      <c r="D2857" s="10"/>
    </row>
    <row r="2858" spans="4:4" x14ac:dyDescent="0.25">
      <c r="D2858" s="10"/>
    </row>
    <row r="2859" spans="4:4" x14ac:dyDescent="0.25">
      <c r="D2859" s="10"/>
    </row>
    <row r="2860" spans="4:4" x14ac:dyDescent="0.25">
      <c r="D2860" s="10"/>
    </row>
    <row r="2861" spans="4:4" x14ac:dyDescent="0.25">
      <c r="D2861" s="10"/>
    </row>
    <row r="2862" spans="4:4" x14ac:dyDescent="0.25">
      <c r="D2862" s="10"/>
    </row>
    <row r="2863" spans="4:4" x14ac:dyDescent="0.25">
      <c r="D2863" s="10"/>
    </row>
    <row r="2864" spans="4:4" x14ac:dyDescent="0.25">
      <c r="D2864" s="10"/>
    </row>
    <row r="2865" spans="4:4" x14ac:dyDescent="0.25">
      <c r="D2865" s="10"/>
    </row>
    <row r="2866" spans="4:4" x14ac:dyDescent="0.25">
      <c r="D2866" s="10"/>
    </row>
    <row r="2867" spans="4:4" x14ac:dyDescent="0.25">
      <c r="D2867" s="10"/>
    </row>
    <row r="2868" spans="4:4" x14ac:dyDescent="0.25">
      <c r="D2868" s="10"/>
    </row>
    <row r="2869" spans="4:4" x14ac:dyDescent="0.25">
      <c r="D2869" s="10"/>
    </row>
    <row r="2870" spans="4:4" x14ac:dyDescent="0.25">
      <c r="D2870" s="10"/>
    </row>
    <row r="2871" spans="4:4" x14ac:dyDescent="0.25">
      <c r="D2871" s="10"/>
    </row>
    <row r="2872" spans="4:4" x14ac:dyDescent="0.25">
      <c r="D2872" s="10"/>
    </row>
    <row r="2873" spans="4:4" x14ac:dyDescent="0.25">
      <c r="D2873" s="10"/>
    </row>
    <row r="2874" spans="4:4" x14ac:dyDescent="0.25">
      <c r="D2874" s="10"/>
    </row>
    <row r="2875" spans="4:4" x14ac:dyDescent="0.25">
      <c r="D2875" s="10"/>
    </row>
    <row r="2876" spans="4:4" x14ac:dyDescent="0.25">
      <c r="D2876" s="10"/>
    </row>
    <row r="2877" spans="4:4" x14ac:dyDescent="0.25">
      <c r="D2877" s="10"/>
    </row>
    <row r="2878" spans="4:4" x14ac:dyDescent="0.25">
      <c r="D2878" s="10"/>
    </row>
    <row r="2879" spans="4:4" x14ac:dyDescent="0.25">
      <c r="D2879" s="10"/>
    </row>
    <row r="2880" spans="4:4" x14ac:dyDescent="0.25">
      <c r="D2880" s="10"/>
    </row>
    <row r="2881" spans="4:4" x14ac:dyDescent="0.25">
      <c r="D2881" s="10"/>
    </row>
    <row r="2882" spans="4:4" x14ac:dyDescent="0.25">
      <c r="D2882" s="10"/>
    </row>
    <row r="2883" spans="4:4" x14ac:dyDescent="0.25">
      <c r="D2883" s="10"/>
    </row>
    <row r="2884" spans="4:4" x14ac:dyDescent="0.25">
      <c r="D2884" s="10"/>
    </row>
    <row r="2885" spans="4:4" x14ac:dyDescent="0.25">
      <c r="D2885" s="10"/>
    </row>
    <row r="2886" spans="4:4" x14ac:dyDescent="0.25">
      <c r="D2886" s="10"/>
    </row>
    <row r="2887" spans="4:4" x14ac:dyDescent="0.25">
      <c r="D2887" s="10"/>
    </row>
    <row r="2888" spans="4:4" x14ac:dyDescent="0.25">
      <c r="D2888" s="10"/>
    </row>
    <row r="2889" spans="4:4" x14ac:dyDescent="0.25">
      <c r="D2889" s="10"/>
    </row>
    <row r="2890" spans="4:4" x14ac:dyDescent="0.25">
      <c r="D2890" s="10"/>
    </row>
    <row r="2891" spans="4:4" x14ac:dyDescent="0.25">
      <c r="D2891" s="10"/>
    </row>
    <row r="2892" spans="4:4" x14ac:dyDescent="0.25">
      <c r="D2892" s="10"/>
    </row>
    <row r="2893" spans="4:4" x14ac:dyDescent="0.25">
      <c r="D2893" s="10"/>
    </row>
    <row r="2894" spans="4:4" x14ac:dyDescent="0.25">
      <c r="D2894" s="10"/>
    </row>
    <row r="2895" spans="4:4" x14ac:dyDescent="0.25">
      <c r="D2895" s="10"/>
    </row>
    <row r="2896" spans="4:4" x14ac:dyDescent="0.25">
      <c r="D2896" s="10"/>
    </row>
    <row r="2897" spans="4:4" x14ac:dyDescent="0.25">
      <c r="D2897" s="10"/>
    </row>
    <row r="2898" spans="4:4" x14ac:dyDescent="0.25">
      <c r="D2898" s="10"/>
    </row>
    <row r="2899" spans="4:4" x14ac:dyDescent="0.25">
      <c r="D2899" s="10"/>
    </row>
    <row r="2900" spans="4:4" x14ac:dyDescent="0.25">
      <c r="D2900" s="10"/>
    </row>
    <row r="2901" spans="4:4" x14ac:dyDescent="0.25">
      <c r="D2901" s="10"/>
    </row>
    <row r="2902" spans="4:4" x14ac:dyDescent="0.25">
      <c r="D2902" s="10"/>
    </row>
    <row r="2903" spans="4:4" x14ac:dyDescent="0.25">
      <c r="D2903" s="10"/>
    </row>
    <row r="2904" spans="4:4" x14ac:dyDescent="0.25">
      <c r="D2904" s="10"/>
    </row>
    <row r="2905" spans="4:4" x14ac:dyDescent="0.25">
      <c r="D2905" s="10"/>
    </row>
    <row r="2906" spans="4:4" x14ac:dyDescent="0.25">
      <c r="D2906" s="10"/>
    </row>
    <row r="2907" spans="4:4" x14ac:dyDescent="0.25">
      <c r="D2907" s="10"/>
    </row>
    <row r="2908" spans="4:4" x14ac:dyDescent="0.25">
      <c r="D2908" s="10"/>
    </row>
    <row r="2909" spans="4:4" x14ac:dyDescent="0.25">
      <c r="D2909" s="10"/>
    </row>
    <row r="2910" spans="4:4" x14ac:dyDescent="0.25">
      <c r="D2910" s="10"/>
    </row>
    <row r="2911" spans="4:4" x14ac:dyDescent="0.25">
      <c r="D2911" s="10"/>
    </row>
    <row r="2912" spans="4:4" x14ac:dyDescent="0.25">
      <c r="D2912" s="10"/>
    </row>
    <row r="2913" spans="4:4" x14ac:dyDescent="0.25">
      <c r="D2913" s="10"/>
    </row>
    <row r="2914" spans="4:4" x14ac:dyDescent="0.25">
      <c r="D2914" s="10"/>
    </row>
    <row r="2915" spans="4:4" x14ac:dyDescent="0.25">
      <c r="D2915" s="10"/>
    </row>
    <row r="2916" spans="4:4" x14ac:dyDescent="0.25">
      <c r="D2916" s="10"/>
    </row>
    <row r="2917" spans="4:4" x14ac:dyDescent="0.25">
      <c r="D2917" s="10"/>
    </row>
    <row r="2918" spans="4:4" x14ac:dyDescent="0.25">
      <c r="D2918" s="10"/>
    </row>
    <row r="2919" spans="4:4" x14ac:dyDescent="0.25">
      <c r="D2919" s="10"/>
    </row>
    <row r="2920" spans="4:4" x14ac:dyDescent="0.25">
      <c r="D2920" s="10"/>
    </row>
    <row r="2921" spans="4:4" x14ac:dyDescent="0.25">
      <c r="D2921" s="10"/>
    </row>
    <row r="2922" spans="4:4" x14ac:dyDescent="0.25">
      <c r="D2922" s="10"/>
    </row>
    <row r="2923" spans="4:4" x14ac:dyDescent="0.25">
      <c r="D2923" s="10"/>
    </row>
    <row r="2924" spans="4:4" x14ac:dyDescent="0.25">
      <c r="D2924" s="10"/>
    </row>
    <row r="2925" spans="4:4" x14ac:dyDescent="0.25">
      <c r="D2925" s="10"/>
    </row>
    <row r="2926" spans="4:4" x14ac:dyDescent="0.25">
      <c r="D2926" s="10"/>
    </row>
    <row r="2927" spans="4:4" x14ac:dyDescent="0.25">
      <c r="D2927" s="10"/>
    </row>
    <row r="2928" spans="4:4" x14ac:dyDescent="0.25">
      <c r="D2928" s="10"/>
    </row>
    <row r="2929" spans="4:4" x14ac:dyDescent="0.25">
      <c r="D2929" s="10"/>
    </row>
    <row r="2930" spans="4:4" x14ac:dyDescent="0.25">
      <c r="D2930" s="10"/>
    </row>
    <row r="2931" spans="4:4" x14ac:dyDescent="0.25">
      <c r="D2931" s="10"/>
    </row>
    <row r="2932" spans="4:4" x14ac:dyDescent="0.25">
      <c r="D2932" s="10"/>
    </row>
    <row r="2933" spans="4:4" x14ac:dyDescent="0.25">
      <c r="D2933" s="10"/>
    </row>
    <row r="2934" spans="4:4" x14ac:dyDescent="0.25">
      <c r="D2934" s="10"/>
    </row>
    <row r="2935" spans="4:4" x14ac:dyDescent="0.25">
      <c r="D2935" s="10"/>
    </row>
    <row r="2936" spans="4:4" x14ac:dyDescent="0.25">
      <c r="D2936" s="10"/>
    </row>
    <row r="2937" spans="4:4" x14ac:dyDescent="0.25">
      <c r="D2937" s="10"/>
    </row>
    <row r="2938" spans="4:4" x14ac:dyDescent="0.25">
      <c r="D2938" s="10"/>
    </row>
    <row r="2939" spans="4:4" x14ac:dyDescent="0.25">
      <c r="D2939" s="10"/>
    </row>
    <row r="2940" spans="4:4" x14ac:dyDescent="0.25">
      <c r="D2940" s="10"/>
    </row>
    <row r="2941" spans="4:4" x14ac:dyDescent="0.25">
      <c r="D2941" s="10"/>
    </row>
    <row r="2942" spans="4:4" x14ac:dyDescent="0.25">
      <c r="D2942" s="10"/>
    </row>
    <row r="2943" spans="4:4" x14ac:dyDescent="0.25">
      <c r="D2943" s="10"/>
    </row>
    <row r="2944" spans="4:4" x14ac:dyDescent="0.25">
      <c r="D2944" s="10"/>
    </row>
    <row r="2945" spans="4:4" x14ac:dyDescent="0.25">
      <c r="D2945" s="10"/>
    </row>
    <row r="2946" spans="4:4" x14ac:dyDescent="0.25">
      <c r="D2946" s="10"/>
    </row>
    <row r="2947" spans="4:4" x14ac:dyDescent="0.25">
      <c r="D2947" s="10"/>
    </row>
    <row r="2948" spans="4:4" x14ac:dyDescent="0.25">
      <c r="D2948" s="10"/>
    </row>
    <row r="2949" spans="4:4" x14ac:dyDescent="0.25">
      <c r="D2949" s="10"/>
    </row>
    <row r="2950" spans="4:4" x14ac:dyDescent="0.25">
      <c r="D2950" s="10"/>
    </row>
    <row r="2951" spans="4:4" x14ac:dyDescent="0.25">
      <c r="D2951" s="10"/>
    </row>
    <row r="2952" spans="4:4" x14ac:dyDescent="0.25">
      <c r="D2952" s="10"/>
    </row>
    <row r="2953" spans="4:4" x14ac:dyDescent="0.25">
      <c r="D2953" s="10"/>
    </row>
    <row r="2954" spans="4:4" x14ac:dyDescent="0.25">
      <c r="D2954" s="10"/>
    </row>
    <row r="2955" spans="4:4" x14ac:dyDescent="0.25">
      <c r="D2955" s="10"/>
    </row>
    <row r="2956" spans="4:4" x14ac:dyDescent="0.25">
      <c r="D2956" s="10"/>
    </row>
    <row r="2957" spans="4:4" x14ac:dyDescent="0.25">
      <c r="D2957" s="10"/>
    </row>
    <row r="2958" spans="4:4" x14ac:dyDescent="0.25">
      <c r="D2958" s="10"/>
    </row>
    <row r="2959" spans="4:4" x14ac:dyDescent="0.25">
      <c r="D2959" s="10"/>
    </row>
    <row r="2960" spans="4:4" x14ac:dyDescent="0.25">
      <c r="D2960" s="10"/>
    </row>
    <row r="2961" spans="4:4" x14ac:dyDescent="0.25">
      <c r="D2961" s="10"/>
    </row>
    <row r="2962" spans="4:4" x14ac:dyDescent="0.25">
      <c r="D2962" s="10"/>
    </row>
    <row r="2963" spans="4:4" x14ac:dyDescent="0.25">
      <c r="D2963" s="10"/>
    </row>
    <row r="2964" spans="4:4" x14ac:dyDescent="0.25">
      <c r="D2964" s="10"/>
    </row>
    <row r="2965" spans="4:4" x14ac:dyDescent="0.25">
      <c r="D2965" s="10"/>
    </row>
    <row r="2966" spans="4:4" x14ac:dyDescent="0.25">
      <c r="D2966" s="10"/>
    </row>
    <row r="2967" spans="4:4" x14ac:dyDescent="0.25">
      <c r="D2967" s="10"/>
    </row>
    <row r="2968" spans="4:4" x14ac:dyDescent="0.25">
      <c r="D2968" s="10"/>
    </row>
    <row r="2969" spans="4:4" x14ac:dyDescent="0.25">
      <c r="D2969" s="10"/>
    </row>
    <row r="2970" spans="4:4" x14ac:dyDescent="0.25">
      <c r="D2970" s="10"/>
    </row>
    <row r="2971" spans="4:4" x14ac:dyDescent="0.25">
      <c r="D2971" s="10"/>
    </row>
    <row r="2972" spans="4:4" x14ac:dyDescent="0.25">
      <c r="D2972" s="10"/>
    </row>
    <row r="2973" spans="4:4" x14ac:dyDescent="0.25">
      <c r="D2973" s="10"/>
    </row>
    <row r="2974" spans="4:4" x14ac:dyDescent="0.25">
      <c r="D2974" s="10"/>
    </row>
    <row r="2975" spans="4:4" x14ac:dyDescent="0.25">
      <c r="D2975" s="10"/>
    </row>
    <row r="2976" spans="4:4" x14ac:dyDescent="0.25">
      <c r="D2976" s="10"/>
    </row>
    <row r="2977" spans="4:4" x14ac:dyDescent="0.25">
      <c r="D2977" s="10"/>
    </row>
    <row r="2978" spans="4:4" x14ac:dyDescent="0.25">
      <c r="D2978" s="10"/>
    </row>
    <row r="2979" spans="4:4" x14ac:dyDescent="0.25">
      <c r="D2979" s="10"/>
    </row>
    <row r="2980" spans="4:4" x14ac:dyDescent="0.25">
      <c r="D2980" s="10"/>
    </row>
    <row r="2981" spans="4:4" x14ac:dyDescent="0.25">
      <c r="D2981" s="10"/>
    </row>
    <row r="2982" spans="4:4" x14ac:dyDescent="0.25">
      <c r="D2982" s="10"/>
    </row>
    <row r="2983" spans="4:4" x14ac:dyDescent="0.25">
      <c r="D2983" s="10"/>
    </row>
    <row r="2984" spans="4:4" x14ac:dyDescent="0.25">
      <c r="D2984" s="10"/>
    </row>
    <row r="2985" spans="4:4" x14ac:dyDescent="0.25">
      <c r="D2985" s="10"/>
    </row>
    <row r="2986" spans="4:4" x14ac:dyDescent="0.25">
      <c r="D2986" s="10"/>
    </row>
    <row r="2987" spans="4:4" x14ac:dyDescent="0.25">
      <c r="D2987" s="10"/>
    </row>
    <row r="2988" spans="4:4" x14ac:dyDescent="0.25">
      <c r="D2988" s="10"/>
    </row>
    <row r="2989" spans="4:4" x14ac:dyDescent="0.25">
      <c r="D2989" s="10"/>
    </row>
    <row r="2990" spans="4:4" x14ac:dyDescent="0.25">
      <c r="D2990" s="10"/>
    </row>
    <row r="2991" spans="4:4" x14ac:dyDescent="0.25">
      <c r="D2991" s="10"/>
    </row>
    <row r="2992" spans="4:4" x14ac:dyDescent="0.25">
      <c r="D2992" s="10"/>
    </row>
    <row r="2993" spans="4:4" x14ac:dyDescent="0.25">
      <c r="D2993" s="10"/>
    </row>
    <row r="2994" spans="4:4" x14ac:dyDescent="0.25">
      <c r="D2994" s="10"/>
    </row>
    <row r="2995" spans="4:4" x14ac:dyDescent="0.25">
      <c r="D2995" s="10"/>
    </row>
    <row r="2996" spans="4:4" x14ac:dyDescent="0.25">
      <c r="D2996" s="10"/>
    </row>
    <row r="2997" spans="4:4" x14ac:dyDescent="0.25">
      <c r="D2997" s="10"/>
    </row>
    <row r="2998" spans="4:4" x14ac:dyDescent="0.25">
      <c r="D2998" s="10"/>
    </row>
    <row r="2999" spans="4:4" x14ac:dyDescent="0.25">
      <c r="D2999" s="10"/>
    </row>
    <row r="3000" spans="4:4" x14ac:dyDescent="0.25">
      <c r="D3000" s="10"/>
    </row>
    <row r="3001" spans="4:4" x14ac:dyDescent="0.25">
      <c r="D3001" s="10"/>
    </row>
    <row r="3002" spans="4:4" x14ac:dyDescent="0.25">
      <c r="D3002" s="10"/>
    </row>
    <row r="3003" spans="4:4" x14ac:dyDescent="0.25">
      <c r="D3003" s="10"/>
    </row>
    <row r="3004" spans="4:4" x14ac:dyDescent="0.25">
      <c r="D3004" s="10"/>
    </row>
    <row r="3005" spans="4:4" x14ac:dyDescent="0.25">
      <c r="D3005" s="10"/>
    </row>
    <row r="3006" spans="4:4" x14ac:dyDescent="0.25">
      <c r="D3006" s="10"/>
    </row>
    <row r="3007" spans="4:4" x14ac:dyDescent="0.25">
      <c r="D3007" s="10"/>
    </row>
    <row r="3008" spans="4:4" x14ac:dyDescent="0.25">
      <c r="D3008" s="10"/>
    </row>
    <row r="3009" spans="4:4" x14ac:dyDescent="0.25">
      <c r="D3009" s="10"/>
    </row>
    <row r="3010" spans="4:4" x14ac:dyDescent="0.25">
      <c r="D3010" s="10"/>
    </row>
    <row r="3011" spans="4:4" x14ac:dyDescent="0.25">
      <c r="D3011" s="10"/>
    </row>
    <row r="3012" spans="4:4" x14ac:dyDescent="0.25">
      <c r="D3012" s="10"/>
    </row>
    <row r="3013" spans="4:4" x14ac:dyDescent="0.25">
      <c r="D3013" s="10"/>
    </row>
    <row r="3014" spans="4:4" x14ac:dyDescent="0.25">
      <c r="D3014" s="10"/>
    </row>
    <row r="3015" spans="4:4" x14ac:dyDescent="0.25">
      <c r="D3015" s="10"/>
    </row>
    <row r="3016" spans="4:4" x14ac:dyDescent="0.25">
      <c r="D3016" s="10"/>
    </row>
    <row r="3017" spans="4:4" x14ac:dyDescent="0.25">
      <c r="D3017" s="10"/>
    </row>
    <row r="3018" spans="4:4" x14ac:dyDescent="0.25">
      <c r="D3018" s="10"/>
    </row>
    <row r="3019" spans="4:4" x14ac:dyDescent="0.25">
      <c r="D3019" s="10"/>
    </row>
    <row r="3020" spans="4:4" x14ac:dyDescent="0.25">
      <c r="D3020" s="10"/>
    </row>
    <row r="3021" spans="4:4" x14ac:dyDescent="0.25">
      <c r="D3021" s="10"/>
    </row>
    <row r="3022" spans="4:4" x14ac:dyDescent="0.25">
      <c r="D3022" s="10"/>
    </row>
    <row r="3023" spans="4:4" x14ac:dyDescent="0.25">
      <c r="D3023" s="10"/>
    </row>
    <row r="3024" spans="4:4" x14ac:dyDescent="0.25">
      <c r="D3024" s="10"/>
    </row>
    <row r="3025" spans="4:4" x14ac:dyDescent="0.25">
      <c r="D3025" s="10"/>
    </row>
    <row r="3026" spans="4:4" x14ac:dyDescent="0.25">
      <c r="D3026" s="10"/>
    </row>
    <row r="3027" spans="4:4" x14ac:dyDescent="0.25">
      <c r="D3027" s="10"/>
    </row>
    <row r="3028" spans="4:4" x14ac:dyDescent="0.25">
      <c r="D3028" s="10"/>
    </row>
    <row r="3029" spans="4:4" x14ac:dyDescent="0.25">
      <c r="D3029" s="10"/>
    </row>
    <row r="3030" spans="4:4" x14ac:dyDescent="0.25">
      <c r="D3030" s="10"/>
    </row>
    <row r="3031" spans="4:4" x14ac:dyDescent="0.25">
      <c r="D3031" s="10"/>
    </row>
    <row r="3032" spans="4:4" x14ac:dyDescent="0.25">
      <c r="D3032" s="10"/>
    </row>
    <row r="3033" spans="4:4" x14ac:dyDescent="0.25">
      <c r="D3033" s="10"/>
    </row>
    <row r="3034" spans="4:4" x14ac:dyDescent="0.25">
      <c r="D3034" s="10"/>
    </row>
    <row r="3035" spans="4:4" x14ac:dyDescent="0.25">
      <c r="D3035" s="10"/>
    </row>
    <row r="3036" spans="4:4" x14ac:dyDescent="0.25">
      <c r="D3036" s="10"/>
    </row>
    <row r="3037" spans="4:4" x14ac:dyDescent="0.25">
      <c r="D3037" s="10"/>
    </row>
    <row r="3038" spans="4:4" x14ac:dyDescent="0.25">
      <c r="D3038" s="10"/>
    </row>
    <row r="3039" spans="4:4" x14ac:dyDescent="0.25">
      <c r="D3039" s="10"/>
    </row>
    <row r="3040" spans="4:4" x14ac:dyDescent="0.25">
      <c r="D3040" s="10"/>
    </row>
    <row r="3041" spans="4:4" x14ac:dyDescent="0.25">
      <c r="D3041" s="10"/>
    </row>
    <row r="3042" spans="4:4" x14ac:dyDescent="0.25">
      <c r="D3042" s="10"/>
    </row>
    <row r="3043" spans="4:4" x14ac:dyDescent="0.25">
      <c r="D3043" s="10"/>
    </row>
    <row r="3044" spans="4:4" x14ac:dyDescent="0.25">
      <c r="D3044" s="10"/>
    </row>
    <row r="3045" spans="4:4" x14ac:dyDescent="0.25">
      <c r="D3045" s="10"/>
    </row>
    <row r="3046" spans="4:4" x14ac:dyDescent="0.25">
      <c r="D3046" s="10"/>
    </row>
    <row r="3047" spans="4:4" x14ac:dyDescent="0.25">
      <c r="D3047" s="10"/>
    </row>
    <row r="3048" spans="4:4" x14ac:dyDescent="0.25">
      <c r="D3048" s="10"/>
    </row>
    <row r="3049" spans="4:4" x14ac:dyDescent="0.25">
      <c r="D3049" s="10"/>
    </row>
    <row r="3050" spans="4:4" x14ac:dyDescent="0.25">
      <c r="D3050" s="10"/>
    </row>
    <row r="3051" spans="4:4" x14ac:dyDescent="0.25">
      <c r="D3051" s="10"/>
    </row>
    <row r="3052" spans="4:4" x14ac:dyDescent="0.25">
      <c r="D3052" s="10"/>
    </row>
    <row r="3053" spans="4:4" x14ac:dyDescent="0.25">
      <c r="D3053" s="10"/>
    </row>
    <row r="3054" spans="4:4" x14ac:dyDescent="0.25">
      <c r="D3054" s="10"/>
    </row>
    <row r="3055" spans="4:4" x14ac:dyDescent="0.25">
      <c r="D3055" s="10"/>
    </row>
    <row r="3056" spans="4:4" x14ac:dyDescent="0.25">
      <c r="D3056" s="10"/>
    </row>
    <row r="3057" spans="4:4" x14ac:dyDescent="0.25">
      <c r="D3057" s="10"/>
    </row>
    <row r="3058" spans="4:4" x14ac:dyDescent="0.25">
      <c r="D3058" s="10"/>
    </row>
    <row r="3059" spans="4:4" x14ac:dyDescent="0.25">
      <c r="D3059" s="10"/>
    </row>
    <row r="3060" spans="4:4" x14ac:dyDescent="0.25">
      <c r="D3060" s="10"/>
    </row>
    <row r="3061" spans="4:4" x14ac:dyDescent="0.25">
      <c r="D3061" s="10"/>
    </row>
    <row r="3062" spans="4:4" x14ac:dyDescent="0.25">
      <c r="D3062" s="10"/>
    </row>
    <row r="3063" spans="4:4" x14ac:dyDescent="0.25">
      <c r="D3063" s="10"/>
    </row>
    <row r="3064" spans="4:4" x14ac:dyDescent="0.25">
      <c r="D3064" s="10"/>
    </row>
    <row r="3065" spans="4:4" x14ac:dyDescent="0.25">
      <c r="D3065" s="10"/>
    </row>
    <row r="3066" spans="4:4" x14ac:dyDescent="0.25">
      <c r="D3066" s="10"/>
    </row>
    <row r="3067" spans="4:4" x14ac:dyDescent="0.25">
      <c r="D3067" s="10"/>
    </row>
    <row r="3068" spans="4:4" x14ac:dyDescent="0.25">
      <c r="D3068" s="10"/>
    </row>
    <row r="3069" spans="4:4" x14ac:dyDescent="0.25">
      <c r="D3069" s="10"/>
    </row>
    <row r="3070" spans="4:4" x14ac:dyDescent="0.25">
      <c r="D3070" s="10"/>
    </row>
    <row r="3071" spans="4:4" x14ac:dyDescent="0.25">
      <c r="D3071" s="10"/>
    </row>
    <row r="3072" spans="4:4" x14ac:dyDescent="0.25">
      <c r="D3072" s="10"/>
    </row>
    <row r="3073" spans="4:4" x14ac:dyDescent="0.25">
      <c r="D3073" s="10"/>
    </row>
    <row r="3074" spans="4:4" x14ac:dyDescent="0.25">
      <c r="D3074" s="10"/>
    </row>
    <row r="3075" spans="4:4" x14ac:dyDescent="0.25">
      <c r="D3075" s="10"/>
    </row>
    <row r="3076" spans="4:4" x14ac:dyDescent="0.25">
      <c r="D3076" s="10"/>
    </row>
    <row r="3077" spans="4:4" x14ac:dyDescent="0.25">
      <c r="D3077" s="10"/>
    </row>
    <row r="3078" spans="4:4" x14ac:dyDescent="0.25">
      <c r="D3078" s="10"/>
    </row>
    <row r="3079" spans="4:4" x14ac:dyDescent="0.25">
      <c r="D3079" s="10"/>
    </row>
    <row r="3080" spans="4:4" x14ac:dyDescent="0.25">
      <c r="D3080" s="10"/>
    </row>
    <row r="3081" spans="4:4" x14ac:dyDescent="0.25">
      <c r="D3081" s="10"/>
    </row>
    <row r="3082" spans="4:4" x14ac:dyDescent="0.25">
      <c r="D3082" s="10"/>
    </row>
    <row r="3083" spans="4:4" x14ac:dyDescent="0.25">
      <c r="D3083" s="10"/>
    </row>
    <row r="3084" spans="4:4" x14ac:dyDescent="0.25">
      <c r="D3084" s="10"/>
    </row>
    <row r="3085" spans="4:4" x14ac:dyDescent="0.25">
      <c r="D3085" s="10"/>
    </row>
    <row r="3086" spans="4:4" x14ac:dyDescent="0.25">
      <c r="D3086" s="10"/>
    </row>
    <row r="3087" spans="4:4" x14ac:dyDescent="0.25">
      <c r="D3087" s="10"/>
    </row>
    <row r="3088" spans="4:4" x14ac:dyDescent="0.25">
      <c r="D3088" s="10"/>
    </row>
    <row r="3089" spans="4:4" x14ac:dyDescent="0.25">
      <c r="D3089" s="10"/>
    </row>
    <row r="3090" spans="4:4" x14ac:dyDescent="0.25">
      <c r="D3090" s="10"/>
    </row>
    <row r="3091" spans="4:4" x14ac:dyDescent="0.25">
      <c r="D3091" s="10"/>
    </row>
    <row r="3092" spans="4:4" x14ac:dyDescent="0.25">
      <c r="D3092" s="10"/>
    </row>
    <row r="3093" spans="4:4" x14ac:dyDescent="0.25">
      <c r="D3093" s="10"/>
    </row>
    <row r="3094" spans="4:4" x14ac:dyDescent="0.25">
      <c r="D3094" s="10"/>
    </row>
    <row r="3095" spans="4:4" x14ac:dyDescent="0.25">
      <c r="D3095" s="10"/>
    </row>
    <row r="3096" spans="4:4" x14ac:dyDescent="0.25">
      <c r="D3096" s="10"/>
    </row>
    <row r="3097" spans="4:4" x14ac:dyDescent="0.25">
      <c r="D3097" s="10"/>
    </row>
    <row r="3098" spans="4:4" x14ac:dyDescent="0.25">
      <c r="D3098" s="10"/>
    </row>
    <row r="3099" spans="4:4" x14ac:dyDescent="0.25">
      <c r="D3099" s="10"/>
    </row>
    <row r="3100" spans="4:4" x14ac:dyDescent="0.25">
      <c r="D3100" s="10"/>
    </row>
    <row r="3101" spans="4:4" x14ac:dyDescent="0.25">
      <c r="D3101" s="10"/>
    </row>
    <row r="3102" spans="4:4" x14ac:dyDescent="0.25">
      <c r="D3102" s="10"/>
    </row>
    <row r="3103" spans="4:4" x14ac:dyDescent="0.25">
      <c r="D3103" s="10"/>
    </row>
    <row r="3104" spans="4:4" x14ac:dyDescent="0.25">
      <c r="D3104" s="10"/>
    </row>
    <row r="3105" spans="4:4" x14ac:dyDescent="0.25">
      <c r="D3105" s="10"/>
    </row>
    <row r="3106" spans="4:4" x14ac:dyDescent="0.25">
      <c r="D3106" s="10"/>
    </row>
    <row r="3107" spans="4:4" x14ac:dyDescent="0.25">
      <c r="D3107" s="10"/>
    </row>
    <row r="3108" spans="4:4" x14ac:dyDescent="0.25">
      <c r="D3108" s="10"/>
    </row>
    <row r="3109" spans="4:4" x14ac:dyDescent="0.25">
      <c r="D3109" s="10"/>
    </row>
    <row r="3110" spans="4:4" x14ac:dyDescent="0.25">
      <c r="D3110" s="10"/>
    </row>
    <row r="3111" spans="4:4" x14ac:dyDescent="0.25">
      <c r="D3111" s="10"/>
    </row>
    <row r="3112" spans="4:4" x14ac:dyDescent="0.25">
      <c r="D3112" s="10"/>
    </row>
    <row r="3113" spans="4:4" x14ac:dyDescent="0.25">
      <c r="D3113" s="10"/>
    </row>
    <row r="3114" spans="4:4" x14ac:dyDescent="0.25">
      <c r="D3114" s="10"/>
    </row>
    <row r="3115" spans="4:4" x14ac:dyDescent="0.25">
      <c r="D3115" s="10"/>
    </row>
    <row r="3116" spans="4:4" x14ac:dyDescent="0.25">
      <c r="D3116" s="10"/>
    </row>
    <row r="3117" spans="4:4" x14ac:dyDescent="0.25">
      <c r="D3117" s="10"/>
    </row>
    <row r="3118" spans="4:4" x14ac:dyDescent="0.25">
      <c r="D3118" s="10"/>
    </row>
    <row r="3119" spans="4:4" x14ac:dyDescent="0.25">
      <c r="D3119" s="10"/>
    </row>
    <row r="3120" spans="4:4" x14ac:dyDescent="0.25">
      <c r="D3120" s="10"/>
    </row>
    <row r="3121" spans="4:4" x14ac:dyDescent="0.25">
      <c r="D3121" s="10"/>
    </row>
    <row r="3122" spans="4:4" x14ac:dyDescent="0.25">
      <c r="D3122" s="10"/>
    </row>
    <row r="3123" spans="4:4" x14ac:dyDescent="0.25">
      <c r="D3123" s="10"/>
    </row>
    <row r="3124" spans="4:4" x14ac:dyDescent="0.25">
      <c r="D3124" s="10"/>
    </row>
    <row r="3125" spans="4:4" x14ac:dyDescent="0.25">
      <c r="D3125" s="10"/>
    </row>
    <row r="3126" spans="4:4" x14ac:dyDescent="0.25">
      <c r="D3126" s="10"/>
    </row>
    <row r="3127" spans="4:4" x14ac:dyDescent="0.25">
      <c r="D3127" s="10"/>
    </row>
    <row r="3128" spans="4:4" x14ac:dyDescent="0.25">
      <c r="D3128" s="10"/>
    </row>
    <row r="3129" spans="4:4" x14ac:dyDescent="0.25">
      <c r="D3129" s="10"/>
    </row>
    <row r="3130" spans="4:4" x14ac:dyDescent="0.25">
      <c r="D3130" s="10"/>
    </row>
    <row r="3131" spans="4:4" x14ac:dyDescent="0.25">
      <c r="D3131" s="10"/>
    </row>
    <row r="3132" spans="4:4" x14ac:dyDescent="0.25">
      <c r="D3132" s="10"/>
    </row>
    <row r="3133" spans="4:4" x14ac:dyDescent="0.25">
      <c r="D3133" s="10"/>
    </row>
    <row r="3134" spans="4:4" x14ac:dyDescent="0.25">
      <c r="D3134" s="10"/>
    </row>
    <row r="3135" spans="4:4" x14ac:dyDescent="0.25">
      <c r="D3135" s="10"/>
    </row>
    <row r="3136" spans="4:4" x14ac:dyDescent="0.25">
      <c r="D3136" s="10"/>
    </row>
    <row r="3137" spans="4:4" x14ac:dyDescent="0.25">
      <c r="D3137" s="10"/>
    </row>
    <row r="3138" spans="4:4" x14ac:dyDescent="0.25">
      <c r="D3138" s="10"/>
    </row>
    <row r="3139" spans="4:4" x14ac:dyDescent="0.25">
      <c r="D3139" s="10"/>
    </row>
    <row r="3140" spans="4:4" x14ac:dyDescent="0.25">
      <c r="D3140" s="10"/>
    </row>
    <row r="3141" spans="4:4" x14ac:dyDescent="0.25">
      <c r="D3141" s="10"/>
    </row>
    <row r="3142" spans="4:4" x14ac:dyDescent="0.25">
      <c r="D3142" s="10"/>
    </row>
    <row r="3143" spans="4:4" x14ac:dyDescent="0.25">
      <c r="D3143" s="10"/>
    </row>
    <row r="3144" spans="4:4" x14ac:dyDescent="0.25">
      <c r="D3144" s="10"/>
    </row>
    <row r="3145" spans="4:4" x14ac:dyDescent="0.25">
      <c r="D3145" s="10"/>
    </row>
    <row r="3146" spans="4:4" x14ac:dyDescent="0.25">
      <c r="D3146" s="10"/>
    </row>
    <row r="3147" spans="4:4" x14ac:dyDescent="0.25">
      <c r="D3147" s="10"/>
    </row>
    <row r="3148" spans="4:4" x14ac:dyDescent="0.25">
      <c r="D3148" s="10"/>
    </row>
    <row r="3149" spans="4:4" x14ac:dyDescent="0.25">
      <c r="D3149" s="10"/>
    </row>
    <row r="3150" spans="4:4" x14ac:dyDescent="0.25">
      <c r="D3150" s="10"/>
    </row>
    <row r="3151" spans="4:4" x14ac:dyDescent="0.25">
      <c r="D3151" s="10"/>
    </row>
    <row r="3152" spans="4:4" x14ac:dyDescent="0.25">
      <c r="D3152" s="10"/>
    </row>
    <row r="3153" spans="4:4" x14ac:dyDescent="0.25">
      <c r="D3153" s="10"/>
    </row>
    <row r="3154" spans="4:4" x14ac:dyDescent="0.25">
      <c r="D3154" s="10"/>
    </row>
    <row r="3155" spans="4:4" x14ac:dyDescent="0.25">
      <c r="D3155" s="10"/>
    </row>
    <row r="3156" spans="4:4" x14ac:dyDescent="0.25">
      <c r="D3156" s="10"/>
    </row>
    <row r="3157" spans="4:4" x14ac:dyDescent="0.25">
      <c r="D3157" s="10"/>
    </row>
    <row r="3158" spans="4:4" x14ac:dyDescent="0.25">
      <c r="D3158" s="10"/>
    </row>
    <row r="3159" spans="4:4" x14ac:dyDescent="0.25">
      <c r="D3159" s="10"/>
    </row>
    <row r="3160" spans="4:4" x14ac:dyDescent="0.25">
      <c r="D3160" s="10"/>
    </row>
    <row r="3161" spans="4:4" x14ac:dyDescent="0.25">
      <c r="D3161" s="10"/>
    </row>
    <row r="3162" spans="4:4" x14ac:dyDescent="0.25">
      <c r="D3162" s="10"/>
    </row>
    <row r="3163" spans="4:4" x14ac:dyDescent="0.25">
      <c r="D3163" s="10"/>
    </row>
    <row r="3164" spans="4:4" x14ac:dyDescent="0.25">
      <c r="D3164" s="10"/>
    </row>
    <row r="3165" spans="4:4" x14ac:dyDescent="0.25">
      <c r="D3165" s="10"/>
    </row>
    <row r="3166" spans="4:4" x14ac:dyDescent="0.25">
      <c r="D3166" s="10"/>
    </row>
    <row r="3167" spans="4:4" x14ac:dyDescent="0.25">
      <c r="D3167" s="10"/>
    </row>
    <row r="3168" spans="4:4" x14ac:dyDescent="0.25">
      <c r="D3168" s="10"/>
    </row>
    <row r="3169" spans="4:4" x14ac:dyDescent="0.25">
      <c r="D3169" s="10"/>
    </row>
    <row r="3170" spans="4:4" x14ac:dyDescent="0.25">
      <c r="D3170" s="10"/>
    </row>
    <row r="3171" spans="4:4" x14ac:dyDescent="0.25">
      <c r="D3171" s="10"/>
    </row>
    <row r="3172" spans="4:4" x14ac:dyDescent="0.25">
      <c r="D3172" s="10"/>
    </row>
    <row r="3173" spans="4:4" x14ac:dyDescent="0.25">
      <c r="D3173" s="10"/>
    </row>
    <row r="3174" spans="4:4" x14ac:dyDescent="0.25">
      <c r="D3174" s="10"/>
    </row>
    <row r="3175" spans="4:4" x14ac:dyDescent="0.25">
      <c r="D3175" s="10"/>
    </row>
    <row r="3176" spans="4:4" x14ac:dyDescent="0.25">
      <c r="D3176" s="10"/>
    </row>
    <row r="3177" spans="4:4" x14ac:dyDescent="0.25">
      <c r="D3177" s="10"/>
    </row>
    <row r="3178" spans="4:4" x14ac:dyDescent="0.25">
      <c r="D3178" s="10"/>
    </row>
    <row r="3179" spans="4:4" x14ac:dyDescent="0.25">
      <c r="D3179" s="10"/>
    </row>
    <row r="3180" spans="4:4" x14ac:dyDescent="0.25">
      <c r="D3180" s="10"/>
    </row>
    <row r="3181" spans="4:4" x14ac:dyDescent="0.25">
      <c r="D3181" s="10"/>
    </row>
    <row r="3182" spans="4:4" x14ac:dyDescent="0.25">
      <c r="D3182" s="10"/>
    </row>
    <row r="3183" spans="4:4" x14ac:dyDescent="0.25">
      <c r="D3183" s="10"/>
    </row>
    <row r="3184" spans="4:4" x14ac:dyDescent="0.25">
      <c r="D3184" s="10"/>
    </row>
    <row r="3185" spans="4:4" x14ac:dyDescent="0.25">
      <c r="D3185" s="10"/>
    </row>
    <row r="3186" spans="4:4" x14ac:dyDescent="0.25">
      <c r="D3186" s="10"/>
    </row>
    <row r="3187" spans="4:4" x14ac:dyDescent="0.25">
      <c r="D3187" s="10"/>
    </row>
    <row r="3188" spans="4:4" x14ac:dyDescent="0.25">
      <c r="D3188" s="10"/>
    </row>
    <row r="3189" spans="4:4" x14ac:dyDescent="0.25">
      <c r="D3189" s="10"/>
    </row>
    <row r="3190" spans="4:4" x14ac:dyDescent="0.25">
      <c r="D3190" s="10"/>
    </row>
    <row r="3191" spans="4:4" x14ac:dyDescent="0.25">
      <c r="D3191" s="10"/>
    </row>
    <row r="3192" spans="4:4" x14ac:dyDescent="0.25">
      <c r="D3192" s="10"/>
    </row>
    <row r="3193" spans="4:4" x14ac:dyDescent="0.25">
      <c r="D3193" s="10"/>
    </row>
    <row r="3194" spans="4:4" x14ac:dyDescent="0.25">
      <c r="D3194" s="10"/>
    </row>
    <row r="3195" spans="4:4" x14ac:dyDescent="0.25">
      <c r="D3195" s="10"/>
    </row>
    <row r="3196" spans="4:4" x14ac:dyDescent="0.25">
      <c r="D3196" s="10"/>
    </row>
    <row r="3197" spans="4:4" x14ac:dyDescent="0.25">
      <c r="D3197" s="10"/>
    </row>
    <row r="3198" spans="4:4" x14ac:dyDescent="0.25">
      <c r="D3198" s="10"/>
    </row>
    <row r="3199" spans="4:4" x14ac:dyDescent="0.25">
      <c r="D3199" s="10"/>
    </row>
    <row r="3200" spans="4:4" x14ac:dyDescent="0.25">
      <c r="D3200" s="10"/>
    </row>
    <row r="3201" spans="4:4" x14ac:dyDescent="0.25">
      <c r="D3201" s="10"/>
    </row>
    <row r="3202" spans="4:4" x14ac:dyDescent="0.25">
      <c r="D3202" s="10"/>
    </row>
    <row r="3203" spans="4:4" x14ac:dyDescent="0.25">
      <c r="D3203" s="10"/>
    </row>
    <row r="3204" spans="4:4" x14ac:dyDescent="0.25">
      <c r="D3204" s="10"/>
    </row>
    <row r="3205" spans="4:4" x14ac:dyDescent="0.25">
      <c r="D3205" s="10"/>
    </row>
    <row r="3206" spans="4:4" x14ac:dyDescent="0.25">
      <c r="D3206" s="10"/>
    </row>
    <row r="3207" spans="4:4" x14ac:dyDescent="0.25">
      <c r="D3207" s="10"/>
    </row>
    <row r="3208" spans="4:4" x14ac:dyDescent="0.25">
      <c r="D3208" s="10"/>
    </row>
    <row r="3209" spans="4:4" x14ac:dyDescent="0.25">
      <c r="D3209" s="10"/>
    </row>
    <row r="3210" spans="4:4" x14ac:dyDescent="0.25">
      <c r="D3210" s="10"/>
    </row>
    <row r="3211" spans="4:4" x14ac:dyDescent="0.25">
      <c r="D3211" s="10"/>
    </row>
    <row r="3212" spans="4:4" x14ac:dyDescent="0.25">
      <c r="D3212" s="10"/>
    </row>
    <row r="3213" spans="4:4" x14ac:dyDescent="0.25">
      <c r="D3213" s="10"/>
    </row>
    <row r="3214" spans="4:4" x14ac:dyDescent="0.25">
      <c r="D3214" s="10"/>
    </row>
    <row r="3215" spans="4:4" x14ac:dyDescent="0.25">
      <c r="D3215" s="10"/>
    </row>
    <row r="3216" spans="4:4" x14ac:dyDescent="0.25">
      <c r="D3216" s="10"/>
    </row>
    <row r="3217" spans="4:4" x14ac:dyDescent="0.25">
      <c r="D3217" s="10"/>
    </row>
    <row r="3218" spans="4:4" x14ac:dyDescent="0.25">
      <c r="D3218" s="10"/>
    </row>
    <row r="3219" spans="4:4" x14ac:dyDescent="0.25">
      <c r="D3219" s="10"/>
    </row>
    <row r="3220" spans="4:4" x14ac:dyDescent="0.25">
      <c r="D3220" s="10"/>
    </row>
    <row r="3221" spans="4:4" x14ac:dyDescent="0.25">
      <c r="D3221" s="10"/>
    </row>
    <row r="3222" spans="4:4" x14ac:dyDescent="0.25">
      <c r="D3222" s="10"/>
    </row>
    <row r="3223" spans="4:4" x14ac:dyDescent="0.25">
      <c r="D3223" s="10"/>
    </row>
    <row r="3224" spans="4:4" x14ac:dyDescent="0.25">
      <c r="D3224" s="10"/>
    </row>
    <row r="3225" spans="4:4" x14ac:dyDescent="0.25">
      <c r="D3225" s="10"/>
    </row>
    <row r="3226" spans="4:4" x14ac:dyDescent="0.25">
      <c r="D3226" s="10"/>
    </row>
    <row r="3227" spans="4:4" x14ac:dyDescent="0.25">
      <c r="D3227" s="10"/>
    </row>
    <row r="3228" spans="4:4" x14ac:dyDescent="0.25">
      <c r="D3228" s="10"/>
    </row>
    <row r="3229" spans="4:4" x14ac:dyDescent="0.25">
      <c r="D3229" s="10"/>
    </row>
    <row r="3230" spans="4:4" x14ac:dyDescent="0.25">
      <c r="D3230" s="10"/>
    </row>
    <row r="3231" spans="4:4" x14ac:dyDescent="0.25">
      <c r="D3231" s="10"/>
    </row>
    <row r="3232" spans="4:4" x14ac:dyDescent="0.25">
      <c r="D3232" s="10"/>
    </row>
    <row r="3233" spans="4:4" x14ac:dyDescent="0.25">
      <c r="D3233" s="10"/>
    </row>
    <row r="3234" spans="4:4" x14ac:dyDescent="0.25">
      <c r="D3234" s="10"/>
    </row>
    <row r="3235" spans="4:4" x14ac:dyDescent="0.25">
      <c r="D3235" s="10"/>
    </row>
    <row r="3236" spans="4:4" x14ac:dyDescent="0.25">
      <c r="D3236" s="10"/>
    </row>
    <row r="3237" spans="4:4" x14ac:dyDescent="0.25">
      <c r="D3237" s="10"/>
    </row>
    <row r="3238" spans="4:4" x14ac:dyDescent="0.25">
      <c r="D3238" s="10"/>
    </row>
    <row r="3239" spans="4:4" x14ac:dyDescent="0.25">
      <c r="D3239" s="10"/>
    </row>
    <row r="3240" spans="4:4" x14ac:dyDescent="0.25">
      <c r="D3240" s="10"/>
    </row>
    <row r="3241" spans="4:4" x14ac:dyDescent="0.25">
      <c r="D3241" s="10"/>
    </row>
    <row r="3242" spans="4:4" x14ac:dyDescent="0.25">
      <c r="D3242" s="10"/>
    </row>
    <row r="3243" spans="4:4" x14ac:dyDescent="0.25">
      <c r="D3243" s="10"/>
    </row>
    <row r="3244" spans="4:4" x14ac:dyDescent="0.25">
      <c r="D3244" s="10"/>
    </row>
    <row r="3245" spans="4:4" x14ac:dyDescent="0.25">
      <c r="D3245" s="10"/>
    </row>
    <row r="3246" spans="4:4" x14ac:dyDescent="0.25">
      <c r="D3246" s="10"/>
    </row>
    <row r="3247" spans="4:4" x14ac:dyDescent="0.25">
      <c r="D3247" s="10"/>
    </row>
    <row r="3248" spans="4:4" x14ac:dyDescent="0.25">
      <c r="D3248" s="10"/>
    </row>
    <row r="3249" spans="4:4" x14ac:dyDescent="0.25">
      <c r="D3249" s="10"/>
    </row>
    <row r="3250" spans="4:4" x14ac:dyDescent="0.25">
      <c r="D3250" s="10"/>
    </row>
    <row r="3251" spans="4:4" x14ac:dyDescent="0.25">
      <c r="D3251" s="10"/>
    </row>
    <row r="3252" spans="4:4" x14ac:dyDescent="0.25">
      <c r="D3252" s="10"/>
    </row>
    <row r="3253" spans="4:4" x14ac:dyDescent="0.25">
      <c r="D3253" s="10"/>
    </row>
    <row r="3254" spans="4:4" x14ac:dyDescent="0.25">
      <c r="D3254" s="10"/>
    </row>
    <row r="3255" spans="4:4" x14ac:dyDescent="0.25">
      <c r="D3255" s="10"/>
    </row>
    <row r="3256" spans="4:4" x14ac:dyDescent="0.25">
      <c r="D3256" s="10"/>
    </row>
    <row r="3257" spans="4:4" x14ac:dyDescent="0.25">
      <c r="D3257" s="10"/>
    </row>
    <row r="3258" spans="4:4" x14ac:dyDescent="0.25">
      <c r="D3258" s="10"/>
    </row>
    <row r="3259" spans="4:4" x14ac:dyDescent="0.25">
      <c r="D3259" s="10"/>
    </row>
    <row r="3260" spans="4:4" x14ac:dyDescent="0.25">
      <c r="D3260" s="10"/>
    </row>
    <row r="3261" spans="4:4" x14ac:dyDescent="0.25">
      <c r="D3261" s="10"/>
    </row>
    <row r="3262" spans="4:4" x14ac:dyDescent="0.25">
      <c r="D3262" s="10"/>
    </row>
    <row r="3263" spans="4:4" x14ac:dyDescent="0.25">
      <c r="D3263" s="10"/>
    </row>
    <row r="3264" spans="4:4" x14ac:dyDescent="0.25">
      <c r="D3264" s="10"/>
    </row>
    <row r="3265" spans="4:4" x14ac:dyDescent="0.25">
      <c r="D3265" s="10"/>
    </row>
    <row r="3266" spans="4:4" x14ac:dyDescent="0.25">
      <c r="D3266" s="10"/>
    </row>
    <row r="3267" spans="4:4" x14ac:dyDescent="0.25">
      <c r="D3267" s="10"/>
    </row>
    <row r="3268" spans="4:4" x14ac:dyDescent="0.25">
      <c r="D3268" s="10"/>
    </row>
    <row r="3269" spans="4:4" x14ac:dyDescent="0.25">
      <c r="D3269" s="10"/>
    </row>
    <row r="3270" spans="4:4" x14ac:dyDescent="0.25">
      <c r="D3270" s="10"/>
    </row>
    <row r="3271" spans="4:4" x14ac:dyDescent="0.25">
      <c r="D3271" s="10"/>
    </row>
    <row r="3272" spans="4:4" x14ac:dyDescent="0.25">
      <c r="D3272" s="10"/>
    </row>
    <row r="3273" spans="4:4" x14ac:dyDescent="0.25">
      <c r="D3273" s="10"/>
    </row>
    <row r="3274" spans="4:4" x14ac:dyDescent="0.25">
      <c r="D3274" s="10"/>
    </row>
    <row r="3275" spans="4:4" x14ac:dyDescent="0.25">
      <c r="D3275" s="10"/>
    </row>
    <row r="3276" spans="4:4" x14ac:dyDescent="0.25">
      <c r="D3276" s="10"/>
    </row>
    <row r="3277" spans="4:4" x14ac:dyDescent="0.25">
      <c r="D3277" s="10"/>
    </row>
    <row r="3278" spans="4:4" x14ac:dyDescent="0.25">
      <c r="D3278" s="10"/>
    </row>
    <row r="3279" spans="4:4" x14ac:dyDescent="0.25">
      <c r="D3279" s="10"/>
    </row>
    <row r="3280" spans="4:4" x14ac:dyDescent="0.25">
      <c r="D3280" s="10"/>
    </row>
    <row r="3281" spans="4:4" x14ac:dyDescent="0.25">
      <c r="D3281" s="10"/>
    </row>
    <row r="3282" spans="4:4" x14ac:dyDescent="0.25">
      <c r="D3282" s="10"/>
    </row>
    <row r="3283" spans="4:4" x14ac:dyDescent="0.25">
      <c r="D3283" s="10"/>
    </row>
    <row r="3284" spans="4:4" x14ac:dyDescent="0.25">
      <c r="D3284" s="10"/>
    </row>
    <row r="3285" spans="4:4" x14ac:dyDescent="0.25">
      <c r="D3285" s="10"/>
    </row>
    <row r="3286" spans="4:4" x14ac:dyDescent="0.25">
      <c r="D3286" s="10"/>
    </row>
    <row r="3287" spans="4:4" x14ac:dyDescent="0.25">
      <c r="D3287" s="10"/>
    </row>
    <row r="3288" spans="4:4" x14ac:dyDescent="0.25">
      <c r="D3288" s="10"/>
    </row>
    <row r="3289" spans="4:4" x14ac:dyDescent="0.25">
      <c r="D3289" s="10"/>
    </row>
    <row r="3290" spans="4:4" x14ac:dyDescent="0.25">
      <c r="D3290" s="10"/>
    </row>
    <row r="3291" spans="4:4" x14ac:dyDescent="0.25">
      <c r="D3291" s="10"/>
    </row>
    <row r="3292" spans="4:4" x14ac:dyDescent="0.25">
      <c r="D3292" s="10"/>
    </row>
    <row r="3293" spans="4:4" x14ac:dyDescent="0.25">
      <c r="D3293" s="10"/>
    </row>
    <row r="3294" spans="4:4" x14ac:dyDescent="0.25">
      <c r="D3294" s="10"/>
    </row>
    <row r="3295" spans="4:4" x14ac:dyDescent="0.25">
      <c r="D3295" s="10"/>
    </row>
    <row r="3296" spans="4:4" x14ac:dyDescent="0.25">
      <c r="D3296" s="10"/>
    </row>
    <row r="3297" spans="4:4" x14ac:dyDescent="0.25">
      <c r="D3297" s="10"/>
    </row>
    <row r="3298" spans="4:4" x14ac:dyDescent="0.25">
      <c r="D3298" s="10"/>
    </row>
    <row r="3299" spans="4:4" x14ac:dyDescent="0.25">
      <c r="D3299" s="10"/>
    </row>
    <row r="3300" spans="4:4" x14ac:dyDescent="0.25">
      <c r="D3300" s="10"/>
    </row>
    <row r="3301" spans="4:4" x14ac:dyDescent="0.25">
      <c r="D3301" s="10"/>
    </row>
    <row r="3302" spans="4:4" x14ac:dyDescent="0.25">
      <c r="D3302" s="10"/>
    </row>
    <row r="3303" spans="4:4" x14ac:dyDescent="0.25">
      <c r="D3303" s="10"/>
    </row>
    <row r="3304" spans="4:4" x14ac:dyDescent="0.25">
      <c r="D3304" s="10"/>
    </row>
    <row r="3305" spans="4:4" x14ac:dyDescent="0.25">
      <c r="D3305" s="10"/>
    </row>
    <row r="3306" spans="4:4" x14ac:dyDescent="0.25">
      <c r="D3306" s="10"/>
    </row>
    <row r="3307" spans="4:4" x14ac:dyDescent="0.25">
      <c r="D3307" s="10"/>
    </row>
    <row r="3308" spans="4:4" x14ac:dyDescent="0.25">
      <c r="D3308" s="10"/>
    </row>
    <row r="3309" spans="4:4" x14ac:dyDescent="0.25">
      <c r="D3309" s="10"/>
    </row>
    <row r="3310" spans="4:4" x14ac:dyDescent="0.25">
      <c r="D3310" s="10"/>
    </row>
    <row r="3311" spans="4:4" x14ac:dyDescent="0.25">
      <c r="D3311" s="10"/>
    </row>
    <row r="3312" spans="4:4" x14ac:dyDescent="0.25">
      <c r="D3312" s="10"/>
    </row>
    <row r="3313" spans="4:4" x14ac:dyDescent="0.25">
      <c r="D3313" s="10"/>
    </row>
    <row r="3314" spans="4:4" x14ac:dyDescent="0.25">
      <c r="D3314" s="10"/>
    </row>
    <row r="3315" spans="4:4" x14ac:dyDescent="0.25">
      <c r="D3315" s="10"/>
    </row>
    <row r="3316" spans="4:4" x14ac:dyDescent="0.25">
      <c r="D3316" s="10"/>
    </row>
    <row r="3317" spans="4:4" x14ac:dyDescent="0.25">
      <c r="D3317" s="10"/>
    </row>
    <row r="3318" spans="4:4" x14ac:dyDescent="0.25">
      <c r="D3318" s="10"/>
    </row>
    <row r="3319" spans="4:4" x14ac:dyDescent="0.25">
      <c r="D3319" s="10"/>
    </row>
    <row r="3320" spans="4:4" x14ac:dyDescent="0.25">
      <c r="D3320" s="10"/>
    </row>
    <row r="3321" spans="4:4" x14ac:dyDescent="0.25">
      <c r="D3321" s="10"/>
    </row>
    <row r="3322" spans="4:4" x14ac:dyDescent="0.25">
      <c r="D3322" s="10"/>
    </row>
    <row r="3323" spans="4:4" x14ac:dyDescent="0.25">
      <c r="D3323" s="10"/>
    </row>
    <row r="3324" spans="4:4" x14ac:dyDescent="0.25">
      <c r="D3324" s="10"/>
    </row>
    <row r="3325" spans="4:4" x14ac:dyDescent="0.25">
      <c r="D3325" s="10"/>
    </row>
    <row r="3326" spans="4:4" x14ac:dyDescent="0.25">
      <c r="D3326" s="10"/>
    </row>
    <row r="3327" spans="4:4" x14ac:dyDescent="0.25">
      <c r="D3327" s="10"/>
    </row>
    <row r="3328" spans="4:4" x14ac:dyDescent="0.25">
      <c r="D3328" s="10"/>
    </row>
    <row r="3329" spans="4:4" x14ac:dyDescent="0.25">
      <c r="D3329" s="10"/>
    </row>
    <row r="3330" spans="4:4" x14ac:dyDescent="0.25">
      <c r="D3330" s="10"/>
    </row>
    <row r="3331" spans="4:4" x14ac:dyDescent="0.25">
      <c r="D3331" s="10"/>
    </row>
    <row r="3332" spans="4:4" x14ac:dyDescent="0.25">
      <c r="D3332" s="10"/>
    </row>
    <row r="3333" spans="4:4" x14ac:dyDescent="0.25">
      <c r="D3333" s="10"/>
    </row>
    <row r="3334" spans="4:4" x14ac:dyDescent="0.25">
      <c r="D3334" s="10"/>
    </row>
    <row r="3335" spans="4:4" x14ac:dyDescent="0.25">
      <c r="D3335" s="10"/>
    </row>
    <row r="3336" spans="4:4" x14ac:dyDescent="0.25">
      <c r="D3336" s="10"/>
    </row>
    <row r="3337" spans="4:4" x14ac:dyDescent="0.25">
      <c r="D3337" s="10"/>
    </row>
    <row r="3338" spans="4:4" x14ac:dyDescent="0.25">
      <c r="D3338" s="10"/>
    </row>
    <row r="3339" spans="4:4" x14ac:dyDescent="0.25">
      <c r="D3339" s="10"/>
    </row>
    <row r="3340" spans="4:4" x14ac:dyDescent="0.25">
      <c r="D3340" s="10"/>
    </row>
    <row r="3341" spans="4:4" x14ac:dyDescent="0.25">
      <c r="D3341" s="10"/>
    </row>
    <row r="3342" spans="4:4" x14ac:dyDescent="0.25">
      <c r="D3342" s="10"/>
    </row>
    <row r="3343" spans="4:4" x14ac:dyDescent="0.25">
      <c r="D3343" s="10"/>
    </row>
    <row r="3344" spans="4:4" x14ac:dyDescent="0.25">
      <c r="D3344" s="10"/>
    </row>
    <row r="3345" spans="4:4" x14ac:dyDescent="0.25">
      <c r="D3345" s="10"/>
    </row>
    <row r="3346" spans="4:4" x14ac:dyDescent="0.25">
      <c r="D3346" s="10"/>
    </row>
    <row r="3347" spans="4:4" x14ac:dyDescent="0.25">
      <c r="D3347" s="10"/>
    </row>
    <row r="3348" spans="4:4" x14ac:dyDescent="0.25">
      <c r="D3348" s="10"/>
    </row>
    <row r="3349" spans="4:4" x14ac:dyDescent="0.25">
      <c r="D3349" s="10"/>
    </row>
    <row r="3350" spans="4:4" x14ac:dyDescent="0.25">
      <c r="D3350" s="10"/>
    </row>
    <row r="3351" spans="4:4" x14ac:dyDescent="0.25">
      <c r="D3351" s="10"/>
    </row>
    <row r="3352" spans="4:4" x14ac:dyDescent="0.25">
      <c r="D3352" s="10"/>
    </row>
    <row r="3353" spans="4:4" x14ac:dyDescent="0.25">
      <c r="D3353" s="10"/>
    </row>
    <row r="3354" spans="4:4" x14ac:dyDescent="0.25">
      <c r="D3354" s="10"/>
    </row>
    <row r="3355" spans="4:4" x14ac:dyDescent="0.25">
      <c r="D3355" s="10"/>
    </row>
    <row r="3356" spans="4:4" x14ac:dyDescent="0.25">
      <c r="D3356" s="10"/>
    </row>
    <row r="3357" spans="4:4" x14ac:dyDescent="0.25">
      <c r="D3357" s="10"/>
    </row>
    <row r="3358" spans="4:4" x14ac:dyDescent="0.25">
      <c r="D3358" s="10"/>
    </row>
    <row r="3359" spans="4:4" x14ac:dyDescent="0.25">
      <c r="D3359" s="10"/>
    </row>
    <row r="3360" spans="4:4" x14ac:dyDescent="0.25">
      <c r="D3360" s="10"/>
    </row>
    <row r="3361" spans="4:4" x14ac:dyDescent="0.25">
      <c r="D3361" s="10"/>
    </row>
    <row r="3362" spans="4:4" x14ac:dyDescent="0.25">
      <c r="D3362" s="10"/>
    </row>
    <row r="3363" spans="4:4" x14ac:dyDescent="0.25">
      <c r="D3363" s="10"/>
    </row>
    <row r="3364" spans="4:4" x14ac:dyDescent="0.25">
      <c r="D3364" s="10"/>
    </row>
    <row r="3365" spans="4:4" x14ac:dyDescent="0.25">
      <c r="D3365" s="10"/>
    </row>
    <row r="3366" spans="4:4" x14ac:dyDescent="0.25">
      <c r="D3366" s="10"/>
    </row>
    <row r="3367" spans="4:4" x14ac:dyDescent="0.25">
      <c r="D3367" s="10"/>
    </row>
    <row r="3368" spans="4:4" x14ac:dyDescent="0.25">
      <c r="D3368" s="10"/>
    </row>
    <row r="3369" spans="4:4" x14ac:dyDescent="0.25">
      <c r="D3369" s="10"/>
    </row>
    <row r="3370" spans="4:4" x14ac:dyDescent="0.25">
      <c r="D3370" s="10"/>
    </row>
    <row r="3371" spans="4:4" x14ac:dyDescent="0.25">
      <c r="D3371" s="10"/>
    </row>
    <row r="3372" spans="4:4" x14ac:dyDescent="0.25">
      <c r="D3372" s="10"/>
    </row>
    <row r="3373" spans="4:4" x14ac:dyDescent="0.25">
      <c r="D3373" s="10"/>
    </row>
    <row r="3374" spans="4:4" x14ac:dyDescent="0.25">
      <c r="D3374" s="10"/>
    </row>
    <row r="3375" spans="4:4" x14ac:dyDescent="0.25">
      <c r="D3375" s="10"/>
    </row>
    <row r="3376" spans="4:4" x14ac:dyDescent="0.25">
      <c r="D3376" s="10"/>
    </row>
    <row r="3377" spans="4:4" x14ac:dyDescent="0.25">
      <c r="D3377" s="10"/>
    </row>
    <row r="3378" spans="4:4" x14ac:dyDescent="0.25">
      <c r="D3378" s="10"/>
    </row>
    <row r="3379" spans="4:4" x14ac:dyDescent="0.25">
      <c r="D3379" s="10"/>
    </row>
    <row r="3380" spans="4:4" x14ac:dyDescent="0.25">
      <c r="D3380" s="10"/>
    </row>
    <row r="3381" spans="4:4" x14ac:dyDescent="0.25">
      <c r="D3381" s="10"/>
    </row>
    <row r="3382" spans="4:4" x14ac:dyDescent="0.25">
      <c r="D3382" s="10"/>
    </row>
    <row r="3383" spans="4:4" x14ac:dyDescent="0.25">
      <c r="D3383" s="10"/>
    </row>
    <row r="3384" spans="4:4" x14ac:dyDescent="0.25">
      <c r="D3384" s="10"/>
    </row>
    <row r="3385" spans="4:4" x14ac:dyDescent="0.25">
      <c r="D3385" s="10"/>
    </row>
    <row r="3386" spans="4:4" x14ac:dyDescent="0.25">
      <c r="D3386" s="10"/>
    </row>
    <row r="3387" spans="4:4" x14ac:dyDescent="0.25">
      <c r="D3387" s="10"/>
    </row>
    <row r="3388" spans="4:4" x14ac:dyDescent="0.25">
      <c r="D3388" s="10"/>
    </row>
    <row r="3389" spans="4:4" x14ac:dyDescent="0.25">
      <c r="D3389" s="10"/>
    </row>
    <row r="3390" spans="4:4" x14ac:dyDescent="0.25">
      <c r="D3390" s="10"/>
    </row>
    <row r="3391" spans="4:4" x14ac:dyDescent="0.25">
      <c r="D3391" s="10"/>
    </row>
    <row r="3392" spans="4:4" x14ac:dyDescent="0.25">
      <c r="D3392" s="10"/>
    </row>
    <row r="3393" spans="4:4" x14ac:dyDescent="0.25">
      <c r="D3393" s="10"/>
    </row>
    <row r="3394" spans="4:4" x14ac:dyDescent="0.25">
      <c r="D3394" s="10"/>
    </row>
    <row r="3395" spans="4:4" x14ac:dyDescent="0.25">
      <c r="D3395" s="10"/>
    </row>
    <row r="3396" spans="4:4" x14ac:dyDescent="0.25">
      <c r="D3396" s="10"/>
    </row>
    <row r="3397" spans="4:4" x14ac:dyDescent="0.25">
      <c r="D3397" s="10"/>
    </row>
    <row r="3398" spans="4:4" x14ac:dyDescent="0.25">
      <c r="D3398" s="10"/>
    </row>
    <row r="3399" spans="4:4" x14ac:dyDescent="0.25">
      <c r="D3399" s="10"/>
    </row>
    <row r="3400" spans="4:4" x14ac:dyDescent="0.25">
      <c r="D3400" s="10"/>
    </row>
    <row r="3401" spans="4:4" x14ac:dyDescent="0.25">
      <c r="D3401" s="10"/>
    </row>
    <row r="3402" spans="4:4" x14ac:dyDescent="0.25">
      <c r="D3402" s="10"/>
    </row>
    <row r="3403" spans="4:4" x14ac:dyDescent="0.25">
      <c r="D3403" s="10"/>
    </row>
    <row r="3404" spans="4:4" x14ac:dyDescent="0.25">
      <c r="D3404" s="10"/>
    </row>
    <row r="3405" spans="4:4" x14ac:dyDescent="0.25">
      <c r="D3405" s="10"/>
    </row>
    <row r="3406" spans="4:4" x14ac:dyDescent="0.25">
      <c r="D3406" s="10"/>
    </row>
    <row r="3407" spans="4:4" x14ac:dyDescent="0.25">
      <c r="D3407" s="10"/>
    </row>
    <row r="3408" spans="4:4" x14ac:dyDescent="0.25">
      <c r="D3408" s="10"/>
    </row>
    <row r="3409" spans="4:4" x14ac:dyDescent="0.25">
      <c r="D3409" s="10"/>
    </row>
    <row r="3410" spans="4:4" x14ac:dyDescent="0.25">
      <c r="D3410" s="10"/>
    </row>
    <row r="3411" spans="4:4" x14ac:dyDescent="0.25">
      <c r="D3411" s="10"/>
    </row>
    <row r="3412" spans="4:4" x14ac:dyDescent="0.25">
      <c r="D3412" s="10"/>
    </row>
    <row r="3413" spans="4:4" x14ac:dyDescent="0.25">
      <c r="D3413" s="10"/>
    </row>
    <row r="3414" spans="4:4" x14ac:dyDescent="0.25">
      <c r="D3414" s="10"/>
    </row>
    <row r="3415" spans="4:4" x14ac:dyDescent="0.25">
      <c r="D3415" s="10"/>
    </row>
    <row r="3416" spans="4:4" x14ac:dyDescent="0.25">
      <c r="D3416" s="10"/>
    </row>
    <row r="3417" spans="4:4" x14ac:dyDescent="0.25">
      <c r="D3417" s="10"/>
    </row>
    <row r="3418" spans="4:4" x14ac:dyDescent="0.25">
      <c r="D3418" s="10"/>
    </row>
    <row r="3419" spans="4:4" x14ac:dyDescent="0.25">
      <c r="D3419" s="10"/>
    </row>
    <row r="3420" spans="4:4" x14ac:dyDescent="0.25">
      <c r="D3420" s="10"/>
    </row>
    <row r="3421" spans="4:4" x14ac:dyDescent="0.25">
      <c r="D3421" s="10"/>
    </row>
    <row r="3422" spans="4:4" x14ac:dyDescent="0.25">
      <c r="D3422" s="10"/>
    </row>
    <row r="3423" spans="4:4" x14ac:dyDescent="0.25">
      <c r="D3423" s="10"/>
    </row>
    <row r="3424" spans="4:4" x14ac:dyDescent="0.25">
      <c r="D3424" s="10"/>
    </row>
    <row r="3425" spans="4:4" x14ac:dyDescent="0.25">
      <c r="D3425" s="10"/>
    </row>
    <row r="3426" spans="4:4" x14ac:dyDescent="0.25">
      <c r="D3426" s="10"/>
    </row>
    <row r="3427" spans="4:4" x14ac:dyDescent="0.25">
      <c r="D3427" s="10"/>
    </row>
    <row r="3428" spans="4:4" x14ac:dyDescent="0.25">
      <c r="D3428" s="10"/>
    </row>
    <row r="3429" spans="4:4" x14ac:dyDescent="0.25">
      <c r="D3429" s="10"/>
    </row>
    <row r="3430" spans="4:4" x14ac:dyDescent="0.25">
      <c r="D3430" s="10"/>
    </row>
    <row r="3431" spans="4:4" x14ac:dyDescent="0.25">
      <c r="D3431" s="10"/>
    </row>
    <row r="3432" spans="4:4" x14ac:dyDescent="0.25">
      <c r="D3432" s="10"/>
    </row>
    <row r="3433" spans="4:4" x14ac:dyDescent="0.25">
      <c r="D3433" s="10"/>
    </row>
    <row r="3434" spans="4:4" x14ac:dyDescent="0.25">
      <c r="D3434" s="10"/>
    </row>
    <row r="3435" spans="4:4" x14ac:dyDescent="0.25">
      <c r="D3435" s="10"/>
    </row>
    <row r="3436" spans="4:4" x14ac:dyDescent="0.25">
      <c r="D3436" s="10"/>
    </row>
    <row r="3437" spans="4:4" x14ac:dyDescent="0.25">
      <c r="D3437" s="10"/>
    </row>
    <row r="3438" spans="4:4" x14ac:dyDescent="0.25">
      <c r="D3438" s="10"/>
    </row>
    <row r="3439" spans="4:4" x14ac:dyDescent="0.25">
      <c r="D3439" s="10"/>
    </row>
    <row r="3440" spans="4:4" x14ac:dyDescent="0.25">
      <c r="D3440" s="10"/>
    </row>
    <row r="3441" spans="4:4" x14ac:dyDescent="0.25">
      <c r="D3441" s="10"/>
    </row>
    <row r="3442" spans="4:4" x14ac:dyDescent="0.25">
      <c r="D3442" s="10"/>
    </row>
    <row r="3443" spans="4:4" x14ac:dyDescent="0.25">
      <c r="D3443" s="10"/>
    </row>
    <row r="3444" spans="4:4" x14ac:dyDescent="0.25">
      <c r="D3444" s="10"/>
    </row>
    <row r="3445" spans="4:4" x14ac:dyDescent="0.25">
      <c r="D3445" s="10"/>
    </row>
    <row r="3446" spans="4:4" x14ac:dyDescent="0.25">
      <c r="D3446" s="10"/>
    </row>
    <row r="3447" spans="4:4" x14ac:dyDescent="0.25">
      <c r="D3447" s="10"/>
    </row>
    <row r="3448" spans="4:4" x14ac:dyDescent="0.25">
      <c r="D3448" s="10"/>
    </row>
    <row r="3449" spans="4:4" x14ac:dyDescent="0.25">
      <c r="D3449" s="10"/>
    </row>
    <row r="3450" spans="4:4" x14ac:dyDescent="0.25">
      <c r="D3450" s="10"/>
    </row>
    <row r="3451" spans="4:4" x14ac:dyDescent="0.25">
      <c r="D3451" s="10"/>
    </row>
    <row r="3452" spans="4:4" x14ac:dyDescent="0.25">
      <c r="D3452" s="10"/>
    </row>
    <row r="3453" spans="4:4" x14ac:dyDescent="0.25">
      <c r="D3453" s="10"/>
    </row>
    <row r="3454" spans="4:4" x14ac:dyDescent="0.25">
      <c r="D3454" s="10"/>
    </row>
    <row r="3455" spans="4:4" x14ac:dyDescent="0.25">
      <c r="D3455" s="10"/>
    </row>
    <row r="3456" spans="4:4" x14ac:dyDescent="0.25">
      <c r="D3456" s="10"/>
    </row>
    <row r="3457" spans="4:4" x14ac:dyDescent="0.25">
      <c r="D3457" s="10"/>
    </row>
    <row r="3458" spans="4:4" x14ac:dyDescent="0.25">
      <c r="D3458" s="10"/>
    </row>
    <row r="3459" spans="4:4" x14ac:dyDescent="0.25">
      <c r="D3459" s="10"/>
    </row>
    <row r="3460" spans="4:4" x14ac:dyDescent="0.25">
      <c r="D3460" s="10"/>
    </row>
    <row r="3461" spans="4:4" x14ac:dyDescent="0.25">
      <c r="D3461" s="10"/>
    </row>
    <row r="3462" spans="4:4" x14ac:dyDescent="0.25">
      <c r="D3462" s="10"/>
    </row>
    <row r="3463" spans="4:4" x14ac:dyDescent="0.25">
      <c r="D3463" s="10"/>
    </row>
    <row r="3464" spans="4:4" x14ac:dyDescent="0.25">
      <c r="D3464" s="10"/>
    </row>
    <row r="3465" spans="4:4" x14ac:dyDescent="0.25">
      <c r="D3465" s="10"/>
    </row>
    <row r="3466" spans="4:4" x14ac:dyDescent="0.25">
      <c r="D3466" s="10"/>
    </row>
    <row r="3467" spans="4:4" x14ac:dyDescent="0.25">
      <c r="D3467" s="10"/>
    </row>
    <row r="3468" spans="4:4" x14ac:dyDescent="0.25">
      <c r="D3468" s="10"/>
    </row>
    <row r="3469" spans="4:4" x14ac:dyDescent="0.25">
      <c r="D3469" s="10"/>
    </row>
    <row r="3470" spans="4:4" x14ac:dyDescent="0.25">
      <c r="D3470" s="10"/>
    </row>
    <row r="3471" spans="4:4" x14ac:dyDescent="0.25">
      <c r="D3471" s="10"/>
    </row>
    <row r="3472" spans="4:4" x14ac:dyDescent="0.25">
      <c r="D3472" s="10"/>
    </row>
    <row r="3473" spans="4:4" x14ac:dyDescent="0.25">
      <c r="D3473" s="10"/>
    </row>
    <row r="3474" spans="4:4" x14ac:dyDescent="0.25">
      <c r="D3474" s="10"/>
    </row>
    <row r="3475" spans="4:4" x14ac:dyDescent="0.25">
      <c r="D3475" s="10"/>
    </row>
    <row r="3476" spans="4:4" x14ac:dyDescent="0.25">
      <c r="D3476" s="10"/>
    </row>
    <row r="3477" spans="4:4" x14ac:dyDescent="0.25">
      <c r="D3477" s="10"/>
    </row>
    <row r="3478" spans="4:4" x14ac:dyDescent="0.25">
      <c r="D3478" s="10"/>
    </row>
    <row r="3479" spans="4:4" x14ac:dyDescent="0.25">
      <c r="D3479" s="10"/>
    </row>
    <row r="3480" spans="4:4" x14ac:dyDescent="0.25">
      <c r="D3480" s="10"/>
    </row>
    <row r="3481" spans="4:4" x14ac:dyDescent="0.25">
      <c r="D3481" s="10"/>
    </row>
    <row r="3482" spans="4:4" x14ac:dyDescent="0.25">
      <c r="D3482" s="10"/>
    </row>
    <row r="3483" spans="4:4" x14ac:dyDescent="0.25">
      <c r="D3483" s="10"/>
    </row>
    <row r="3484" spans="4:4" x14ac:dyDescent="0.25">
      <c r="D3484" s="10"/>
    </row>
    <row r="3485" spans="4:4" x14ac:dyDescent="0.25">
      <c r="D3485" s="10"/>
    </row>
    <row r="3486" spans="4:4" x14ac:dyDescent="0.25">
      <c r="D3486" s="10"/>
    </row>
    <row r="3487" spans="4:4" x14ac:dyDescent="0.25">
      <c r="D3487" s="10"/>
    </row>
    <row r="3488" spans="4:4" x14ac:dyDescent="0.25">
      <c r="D3488" s="10"/>
    </row>
    <row r="3489" spans="4:4" x14ac:dyDescent="0.25">
      <c r="D3489" s="10"/>
    </row>
    <row r="3490" spans="4:4" x14ac:dyDescent="0.25">
      <c r="D3490" s="10"/>
    </row>
    <row r="3491" spans="4:4" x14ac:dyDescent="0.25">
      <c r="D3491" s="10"/>
    </row>
    <row r="3492" spans="4:4" x14ac:dyDescent="0.25">
      <c r="D3492" s="10"/>
    </row>
    <row r="3493" spans="4:4" x14ac:dyDescent="0.25">
      <c r="D3493" s="10"/>
    </row>
    <row r="3494" spans="4:4" x14ac:dyDescent="0.25">
      <c r="D3494" s="10"/>
    </row>
    <row r="3495" spans="4:4" x14ac:dyDescent="0.25">
      <c r="D3495" s="10"/>
    </row>
    <row r="3496" spans="4:4" x14ac:dyDescent="0.25">
      <c r="D3496" s="10"/>
    </row>
    <row r="3497" spans="4:4" x14ac:dyDescent="0.25">
      <c r="D3497" s="10"/>
    </row>
    <row r="3498" spans="4:4" x14ac:dyDescent="0.25">
      <c r="D3498" s="10"/>
    </row>
    <row r="3499" spans="4:4" x14ac:dyDescent="0.25">
      <c r="D3499" s="10"/>
    </row>
    <row r="3500" spans="4:4" x14ac:dyDescent="0.25">
      <c r="D3500" s="10"/>
    </row>
    <row r="3501" spans="4:4" x14ac:dyDescent="0.25">
      <c r="D3501" s="10"/>
    </row>
    <row r="3502" spans="4:4" x14ac:dyDescent="0.25">
      <c r="D3502" s="10"/>
    </row>
    <row r="3503" spans="4:4" x14ac:dyDescent="0.25">
      <c r="D3503" s="10"/>
    </row>
    <row r="3504" spans="4:4" x14ac:dyDescent="0.25">
      <c r="D3504" s="10"/>
    </row>
    <row r="3505" spans="4:4" x14ac:dyDescent="0.25">
      <c r="D3505" s="10"/>
    </row>
    <row r="3506" spans="4:4" x14ac:dyDescent="0.25">
      <c r="D3506" s="10"/>
    </row>
    <row r="3507" spans="4:4" x14ac:dyDescent="0.25">
      <c r="D3507" s="10"/>
    </row>
    <row r="3508" spans="4:4" x14ac:dyDescent="0.25">
      <c r="D3508" s="10"/>
    </row>
    <row r="3509" spans="4:4" x14ac:dyDescent="0.25">
      <c r="D3509" s="10"/>
    </row>
    <row r="3510" spans="4:4" x14ac:dyDescent="0.25">
      <c r="D3510" s="10"/>
    </row>
    <row r="3511" spans="4:4" x14ac:dyDescent="0.25">
      <c r="D3511" s="10"/>
    </row>
    <row r="3512" spans="4:4" x14ac:dyDescent="0.25">
      <c r="D3512" s="10"/>
    </row>
    <row r="3513" spans="4:4" x14ac:dyDescent="0.25">
      <c r="D3513" s="10"/>
    </row>
    <row r="3514" spans="4:4" x14ac:dyDescent="0.25">
      <c r="D3514" s="10"/>
    </row>
    <row r="3515" spans="4:4" x14ac:dyDescent="0.25">
      <c r="D3515" s="10"/>
    </row>
    <row r="3516" spans="4:4" x14ac:dyDescent="0.25">
      <c r="D3516" s="10"/>
    </row>
    <row r="3517" spans="4:4" x14ac:dyDescent="0.25">
      <c r="D3517" s="10"/>
    </row>
    <row r="3518" spans="4:4" x14ac:dyDescent="0.25">
      <c r="D3518" s="10"/>
    </row>
    <row r="3519" spans="4:4" x14ac:dyDescent="0.25">
      <c r="D3519" s="10"/>
    </row>
    <row r="3520" spans="4:4" x14ac:dyDescent="0.25">
      <c r="D3520" s="10"/>
    </row>
    <row r="3521" spans="4:4" x14ac:dyDescent="0.25">
      <c r="D3521" s="10"/>
    </row>
    <row r="3522" spans="4:4" x14ac:dyDescent="0.25">
      <c r="D3522" s="10"/>
    </row>
    <row r="3523" spans="4:4" x14ac:dyDescent="0.25">
      <c r="D3523" s="10"/>
    </row>
    <row r="3524" spans="4:4" x14ac:dyDescent="0.25">
      <c r="D3524" s="10"/>
    </row>
    <row r="3525" spans="4:4" x14ac:dyDescent="0.25">
      <c r="D3525" s="10"/>
    </row>
    <row r="3526" spans="4:4" x14ac:dyDescent="0.25">
      <c r="D3526" s="10"/>
    </row>
    <row r="3527" spans="4:4" x14ac:dyDescent="0.25">
      <c r="D3527" s="10"/>
    </row>
    <row r="3528" spans="4:4" x14ac:dyDescent="0.25">
      <c r="D3528" s="10"/>
    </row>
    <row r="3529" spans="4:4" x14ac:dyDescent="0.25">
      <c r="D3529" s="10"/>
    </row>
    <row r="3530" spans="4:4" x14ac:dyDescent="0.25">
      <c r="D3530" s="10"/>
    </row>
    <row r="3531" spans="4:4" x14ac:dyDescent="0.25">
      <c r="D3531" s="10"/>
    </row>
    <row r="3532" spans="4:4" x14ac:dyDescent="0.25">
      <c r="D3532" s="10"/>
    </row>
    <row r="3533" spans="4:4" x14ac:dyDescent="0.25">
      <c r="D3533" s="10"/>
    </row>
    <row r="3534" spans="4:4" x14ac:dyDescent="0.25">
      <c r="D3534" s="10"/>
    </row>
    <row r="3535" spans="4:4" x14ac:dyDescent="0.25">
      <c r="D3535" s="10"/>
    </row>
    <row r="3536" spans="4:4" x14ac:dyDescent="0.25">
      <c r="D3536" s="10"/>
    </row>
    <row r="3537" spans="4:4" x14ac:dyDescent="0.25">
      <c r="D3537" s="10"/>
    </row>
    <row r="3538" spans="4:4" x14ac:dyDescent="0.25">
      <c r="D3538" s="10"/>
    </row>
    <row r="3539" spans="4:4" x14ac:dyDescent="0.25">
      <c r="D3539" s="10"/>
    </row>
    <row r="3540" spans="4:4" x14ac:dyDescent="0.25">
      <c r="D3540" s="10"/>
    </row>
    <row r="3541" spans="4:4" x14ac:dyDescent="0.25">
      <c r="D3541" s="10"/>
    </row>
    <row r="3542" spans="4:4" x14ac:dyDescent="0.25">
      <c r="D3542" s="10"/>
    </row>
    <row r="3543" spans="4:4" x14ac:dyDescent="0.25">
      <c r="D3543" s="10"/>
    </row>
    <row r="3544" spans="4:4" x14ac:dyDescent="0.25">
      <c r="D3544" s="10"/>
    </row>
    <row r="3545" spans="4:4" x14ac:dyDescent="0.25">
      <c r="D3545" s="10"/>
    </row>
    <row r="3546" spans="4:4" x14ac:dyDescent="0.25">
      <c r="D3546" s="10"/>
    </row>
    <row r="3547" spans="4:4" x14ac:dyDescent="0.25">
      <c r="D3547" s="10"/>
    </row>
    <row r="3548" spans="4:4" x14ac:dyDescent="0.25">
      <c r="D3548" s="10"/>
    </row>
    <row r="3549" spans="4:4" x14ac:dyDescent="0.25">
      <c r="D3549" s="10"/>
    </row>
    <row r="3550" spans="4:4" x14ac:dyDescent="0.25">
      <c r="D3550" s="10"/>
    </row>
    <row r="3551" spans="4:4" x14ac:dyDescent="0.25">
      <c r="D3551" s="10"/>
    </row>
    <row r="3552" spans="4:4" x14ac:dyDescent="0.25">
      <c r="D3552" s="10"/>
    </row>
    <row r="3553" spans="4:4" x14ac:dyDescent="0.25">
      <c r="D3553" s="10"/>
    </row>
    <row r="3554" spans="4:4" x14ac:dyDescent="0.25">
      <c r="D3554" s="10"/>
    </row>
    <row r="3555" spans="4:4" x14ac:dyDescent="0.25">
      <c r="D3555" s="10"/>
    </row>
    <row r="3556" spans="4:4" x14ac:dyDescent="0.25">
      <c r="D3556" s="10"/>
    </row>
    <row r="3557" spans="4:4" x14ac:dyDescent="0.25">
      <c r="D3557" s="10"/>
    </row>
    <row r="3558" spans="4:4" x14ac:dyDescent="0.25">
      <c r="D3558" s="10"/>
    </row>
    <row r="3559" spans="4:4" x14ac:dyDescent="0.25">
      <c r="D3559" s="10"/>
    </row>
    <row r="3560" spans="4:4" x14ac:dyDescent="0.25">
      <c r="D3560" s="10"/>
    </row>
    <row r="3561" spans="4:4" x14ac:dyDescent="0.25">
      <c r="D3561" s="10"/>
    </row>
    <row r="3562" spans="4:4" x14ac:dyDescent="0.25">
      <c r="D3562" s="10"/>
    </row>
    <row r="3563" spans="4:4" x14ac:dyDescent="0.25">
      <c r="D3563" s="10"/>
    </row>
    <row r="3564" spans="4:4" x14ac:dyDescent="0.25">
      <c r="D3564" s="10"/>
    </row>
    <row r="3565" spans="4:4" x14ac:dyDescent="0.25">
      <c r="D3565" s="10"/>
    </row>
    <row r="3566" spans="4:4" x14ac:dyDescent="0.25">
      <c r="D3566" s="10"/>
    </row>
    <row r="3567" spans="4:4" x14ac:dyDescent="0.25">
      <c r="D3567" s="10"/>
    </row>
    <row r="3568" spans="4:4" x14ac:dyDescent="0.25">
      <c r="D3568" s="10"/>
    </row>
    <row r="3569" spans="4:4" x14ac:dyDescent="0.25">
      <c r="D3569" s="10"/>
    </row>
    <row r="3570" spans="4:4" x14ac:dyDescent="0.25">
      <c r="D3570" s="10"/>
    </row>
    <row r="3571" spans="4:4" x14ac:dyDescent="0.25">
      <c r="D3571" s="10"/>
    </row>
    <row r="3572" spans="4:4" x14ac:dyDescent="0.25">
      <c r="D3572" s="10"/>
    </row>
    <row r="3573" spans="4:4" x14ac:dyDescent="0.25">
      <c r="D3573" s="10"/>
    </row>
    <row r="3574" spans="4:4" x14ac:dyDescent="0.25">
      <c r="D3574" s="10"/>
    </row>
    <row r="3575" spans="4:4" x14ac:dyDescent="0.25">
      <c r="D3575" s="10"/>
    </row>
    <row r="3576" spans="4:4" x14ac:dyDescent="0.25">
      <c r="D3576" s="10"/>
    </row>
    <row r="3577" spans="4:4" x14ac:dyDescent="0.25">
      <c r="D3577" s="10"/>
    </row>
    <row r="3578" spans="4:4" x14ac:dyDescent="0.25">
      <c r="D3578" s="10"/>
    </row>
    <row r="3579" spans="4:4" x14ac:dyDescent="0.25">
      <c r="D3579" s="10"/>
    </row>
    <row r="3580" spans="4:4" x14ac:dyDescent="0.25">
      <c r="D3580" s="10"/>
    </row>
    <row r="3581" spans="4:4" x14ac:dyDescent="0.25">
      <c r="D3581" s="10"/>
    </row>
    <row r="3582" spans="4:4" x14ac:dyDescent="0.25">
      <c r="D3582" s="10"/>
    </row>
    <row r="3583" spans="4:4" x14ac:dyDescent="0.25">
      <c r="D3583" s="10"/>
    </row>
    <row r="3584" spans="4:4" x14ac:dyDescent="0.25">
      <c r="D3584" s="10"/>
    </row>
    <row r="3585" spans="4:4" x14ac:dyDescent="0.25">
      <c r="D3585" s="10"/>
    </row>
    <row r="3586" spans="4:4" x14ac:dyDescent="0.25">
      <c r="D3586" s="10"/>
    </row>
    <row r="3587" spans="4:4" x14ac:dyDescent="0.25">
      <c r="D3587" s="10"/>
    </row>
    <row r="3588" spans="4:4" x14ac:dyDescent="0.25">
      <c r="D3588" s="10"/>
    </row>
    <row r="3589" spans="4:4" x14ac:dyDescent="0.25">
      <c r="D3589" s="10"/>
    </row>
    <row r="3590" spans="4:4" x14ac:dyDescent="0.25">
      <c r="D3590" s="10"/>
    </row>
    <row r="3591" spans="4:4" x14ac:dyDescent="0.25">
      <c r="D3591" s="10"/>
    </row>
    <row r="3592" spans="4:4" x14ac:dyDescent="0.25">
      <c r="D3592" s="10"/>
    </row>
    <row r="3593" spans="4:4" x14ac:dyDescent="0.25">
      <c r="D3593" s="10"/>
    </row>
    <row r="3594" spans="4:4" x14ac:dyDescent="0.25">
      <c r="D3594" s="10"/>
    </row>
    <row r="3595" spans="4:4" x14ac:dyDescent="0.25">
      <c r="D3595" s="10"/>
    </row>
    <row r="3596" spans="4:4" x14ac:dyDescent="0.25">
      <c r="D3596" s="10"/>
    </row>
    <row r="3597" spans="4:4" x14ac:dyDescent="0.25">
      <c r="D3597" s="10"/>
    </row>
    <row r="3598" spans="4:4" x14ac:dyDescent="0.25">
      <c r="D3598" s="10"/>
    </row>
    <row r="3599" spans="4:4" x14ac:dyDescent="0.25">
      <c r="D3599" s="10"/>
    </row>
    <row r="3600" spans="4:4" x14ac:dyDescent="0.25">
      <c r="D3600" s="10"/>
    </row>
    <row r="3601" spans="4:4" x14ac:dyDescent="0.25">
      <c r="D3601" s="10"/>
    </row>
    <row r="3602" spans="4:4" x14ac:dyDescent="0.25">
      <c r="D3602" s="10"/>
    </row>
    <row r="3603" spans="4:4" x14ac:dyDescent="0.25">
      <c r="D3603" s="10"/>
    </row>
    <row r="3604" spans="4:4" x14ac:dyDescent="0.25">
      <c r="D3604" s="10"/>
    </row>
    <row r="3605" spans="4:4" x14ac:dyDescent="0.25">
      <c r="D3605" s="10"/>
    </row>
    <row r="3606" spans="4:4" x14ac:dyDescent="0.25">
      <c r="D3606" s="10"/>
    </row>
    <row r="3607" spans="4:4" x14ac:dyDescent="0.25">
      <c r="D3607" s="10"/>
    </row>
    <row r="3608" spans="4:4" x14ac:dyDescent="0.25">
      <c r="D3608" s="10"/>
    </row>
    <row r="3609" spans="4:4" x14ac:dyDescent="0.25">
      <c r="D3609" s="10"/>
    </row>
    <row r="3610" spans="4:4" x14ac:dyDescent="0.25">
      <c r="D3610" s="10"/>
    </row>
    <row r="3611" spans="4:4" x14ac:dyDescent="0.25">
      <c r="D3611" s="10"/>
    </row>
    <row r="3612" spans="4:4" x14ac:dyDescent="0.25">
      <c r="D3612" s="10"/>
    </row>
    <row r="3613" spans="4:4" x14ac:dyDescent="0.25">
      <c r="D3613" s="10"/>
    </row>
    <row r="3614" spans="4:4" x14ac:dyDescent="0.25">
      <c r="D3614" s="10"/>
    </row>
    <row r="3615" spans="4:4" x14ac:dyDescent="0.25">
      <c r="D3615" s="10"/>
    </row>
    <row r="3616" spans="4:4" x14ac:dyDescent="0.25">
      <c r="D3616" s="10"/>
    </row>
    <row r="3617" spans="4:4" x14ac:dyDescent="0.25">
      <c r="D3617" s="10"/>
    </row>
    <row r="3618" spans="4:4" x14ac:dyDescent="0.25">
      <c r="D3618" s="10"/>
    </row>
    <row r="3619" spans="4:4" x14ac:dyDescent="0.25">
      <c r="D3619" s="10"/>
    </row>
    <row r="3620" spans="4:4" x14ac:dyDescent="0.25">
      <c r="D3620" s="10"/>
    </row>
    <row r="3621" spans="4:4" x14ac:dyDescent="0.25">
      <c r="D3621" s="10"/>
    </row>
    <row r="3622" spans="4:4" x14ac:dyDescent="0.25">
      <c r="D3622" s="10"/>
    </row>
    <row r="3623" spans="4:4" x14ac:dyDescent="0.25">
      <c r="D3623" s="10"/>
    </row>
    <row r="3624" spans="4:4" x14ac:dyDescent="0.25">
      <c r="D3624" s="10"/>
    </row>
    <row r="3625" spans="4:4" x14ac:dyDescent="0.25">
      <c r="D3625" s="10"/>
    </row>
    <row r="3626" spans="4:4" x14ac:dyDescent="0.25">
      <c r="D3626" s="10"/>
    </row>
    <row r="3627" spans="4:4" x14ac:dyDescent="0.25">
      <c r="D3627" s="10"/>
    </row>
    <row r="3628" spans="4:4" x14ac:dyDescent="0.25">
      <c r="D3628" s="10"/>
    </row>
    <row r="3629" spans="4:4" x14ac:dyDescent="0.25">
      <c r="D3629" s="10"/>
    </row>
    <row r="3630" spans="4:4" x14ac:dyDescent="0.25">
      <c r="D3630" s="10"/>
    </row>
    <row r="3631" spans="4:4" x14ac:dyDescent="0.25">
      <c r="D3631" s="10"/>
    </row>
    <row r="3632" spans="4:4" x14ac:dyDescent="0.25">
      <c r="D3632" s="10"/>
    </row>
    <row r="3633" spans="4:4" x14ac:dyDescent="0.25">
      <c r="D3633" s="10"/>
    </row>
    <row r="3634" spans="4:4" x14ac:dyDescent="0.25">
      <c r="D3634" s="10"/>
    </row>
    <row r="3635" spans="4:4" x14ac:dyDescent="0.25">
      <c r="D3635" s="10"/>
    </row>
    <row r="3636" spans="4:4" x14ac:dyDescent="0.25">
      <c r="D3636" s="10"/>
    </row>
    <row r="3637" spans="4:4" x14ac:dyDescent="0.25">
      <c r="D3637" s="10"/>
    </row>
    <row r="3638" spans="4:4" x14ac:dyDescent="0.25">
      <c r="D3638" s="10"/>
    </row>
    <row r="3639" spans="4:4" x14ac:dyDescent="0.25">
      <c r="D3639" s="10"/>
    </row>
    <row r="3640" spans="4:4" x14ac:dyDescent="0.25">
      <c r="D3640" s="10"/>
    </row>
    <row r="3641" spans="4:4" x14ac:dyDescent="0.25">
      <c r="D3641" s="10"/>
    </row>
    <row r="3642" spans="4:4" x14ac:dyDescent="0.25">
      <c r="D3642" s="10"/>
    </row>
    <row r="3643" spans="4:4" x14ac:dyDescent="0.25">
      <c r="D3643" s="10"/>
    </row>
    <row r="3644" spans="4:4" x14ac:dyDescent="0.25">
      <c r="D3644" s="10"/>
    </row>
    <row r="3645" spans="4:4" x14ac:dyDescent="0.25">
      <c r="D3645" s="10"/>
    </row>
    <row r="3646" spans="4:4" x14ac:dyDescent="0.25">
      <c r="D3646" s="10"/>
    </row>
    <row r="3647" spans="4:4" x14ac:dyDescent="0.25">
      <c r="D3647" s="10"/>
    </row>
    <row r="3648" spans="4:4" x14ac:dyDescent="0.25">
      <c r="D3648" s="10"/>
    </row>
    <row r="3649" spans="4:4" x14ac:dyDescent="0.25">
      <c r="D3649" s="10"/>
    </row>
    <row r="3650" spans="4:4" x14ac:dyDescent="0.25">
      <c r="D3650" s="10"/>
    </row>
    <row r="3651" spans="4:4" x14ac:dyDescent="0.25">
      <c r="D3651" s="10"/>
    </row>
    <row r="3652" spans="4:4" x14ac:dyDescent="0.25">
      <c r="D3652" s="10"/>
    </row>
    <row r="3653" spans="4:4" x14ac:dyDescent="0.25">
      <c r="D3653" s="10"/>
    </row>
    <row r="3654" spans="4:4" x14ac:dyDescent="0.25">
      <c r="D3654" s="10"/>
    </row>
    <row r="3655" spans="4:4" x14ac:dyDescent="0.25">
      <c r="D3655" s="10"/>
    </row>
    <row r="3656" spans="4:4" x14ac:dyDescent="0.25">
      <c r="D3656" s="10"/>
    </row>
    <row r="3657" spans="4:4" x14ac:dyDescent="0.25">
      <c r="D3657" s="10"/>
    </row>
    <row r="3658" spans="4:4" x14ac:dyDescent="0.25">
      <c r="D3658" s="10"/>
    </row>
    <row r="3659" spans="4:4" x14ac:dyDescent="0.25">
      <c r="D3659" s="10"/>
    </row>
    <row r="3660" spans="4:4" x14ac:dyDescent="0.25">
      <c r="D3660" s="10"/>
    </row>
    <row r="3661" spans="4:4" x14ac:dyDescent="0.25">
      <c r="D3661" s="10"/>
    </row>
    <row r="3662" spans="4:4" x14ac:dyDescent="0.25">
      <c r="D3662" s="10"/>
    </row>
    <row r="3663" spans="4:4" x14ac:dyDescent="0.25">
      <c r="D3663" s="10"/>
    </row>
    <row r="3664" spans="4:4" x14ac:dyDescent="0.25">
      <c r="D3664" s="10"/>
    </row>
    <row r="3665" spans="4:4" x14ac:dyDescent="0.25">
      <c r="D3665" s="10"/>
    </row>
    <row r="3666" spans="4:4" x14ac:dyDescent="0.25">
      <c r="D3666" s="10"/>
    </row>
    <row r="3667" spans="4:4" x14ac:dyDescent="0.25">
      <c r="D3667" s="10"/>
    </row>
    <row r="3668" spans="4:4" x14ac:dyDescent="0.25">
      <c r="D3668" s="10"/>
    </row>
    <row r="3669" spans="4:4" x14ac:dyDescent="0.25">
      <c r="D3669" s="10"/>
    </row>
    <row r="3670" spans="4:4" x14ac:dyDescent="0.25">
      <c r="D3670" s="10"/>
    </row>
    <row r="3671" spans="4:4" x14ac:dyDescent="0.25">
      <c r="D3671" s="10"/>
    </row>
    <row r="3672" spans="4:4" x14ac:dyDescent="0.25">
      <c r="D3672" s="10"/>
    </row>
    <row r="3673" spans="4:4" x14ac:dyDescent="0.25">
      <c r="D3673" s="10"/>
    </row>
    <row r="3674" spans="4:4" x14ac:dyDescent="0.25">
      <c r="D3674" s="10"/>
    </row>
    <row r="3675" spans="4:4" x14ac:dyDescent="0.25">
      <c r="D3675" s="10"/>
    </row>
    <row r="3676" spans="4:4" x14ac:dyDescent="0.25">
      <c r="D3676" s="10"/>
    </row>
    <row r="3677" spans="4:4" x14ac:dyDescent="0.25">
      <c r="D3677" s="10"/>
    </row>
    <row r="3678" spans="4:4" x14ac:dyDescent="0.25">
      <c r="D3678" s="10"/>
    </row>
    <row r="3679" spans="4:4" x14ac:dyDescent="0.25">
      <c r="D3679" s="10"/>
    </row>
    <row r="3680" spans="4:4" x14ac:dyDescent="0.25">
      <c r="D3680" s="10"/>
    </row>
    <row r="3681" spans="4:4" x14ac:dyDescent="0.25">
      <c r="D3681" s="10"/>
    </row>
    <row r="3682" spans="4:4" x14ac:dyDescent="0.25">
      <c r="D3682" s="10"/>
    </row>
    <row r="3683" spans="4:4" x14ac:dyDescent="0.25">
      <c r="D3683" s="10"/>
    </row>
    <row r="3684" spans="4:4" x14ac:dyDescent="0.25">
      <c r="D3684" s="10"/>
    </row>
    <row r="3685" spans="4:4" x14ac:dyDescent="0.25">
      <c r="D3685" s="10"/>
    </row>
    <row r="3686" spans="4:4" x14ac:dyDescent="0.25">
      <c r="D3686" s="10"/>
    </row>
    <row r="3687" spans="4:4" x14ac:dyDescent="0.25">
      <c r="D3687" s="10"/>
    </row>
    <row r="3688" spans="4:4" x14ac:dyDescent="0.25">
      <c r="D3688" s="10"/>
    </row>
    <row r="3689" spans="4:4" x14ac:dyDescent="0.25">
      <c r="D3689" s="10"/>
    </row>
    <row r="3690" spans="4:4" x14ac:dyDescent="0.25">
      <c r="D3690" s="10"/>
    </row>
    <row r="3691" spans="4:4" x14ac:dyDescent="0.25">
      <c r="D3691" s="10"/>
    </row>
    <row r="3692" spans="4:4" x14ac:dyDescent="0.25">
      <c r="D3692" s="10"/>
    </row>
    <row r="3693" spans="4:4" x14ac:dyDescent="0.25">
      <c r="D3693" s="10"/>
    </row>
    <row r="3694" spans="4:4" x14ac:dyDescent="0.25">
      <c r="D3694" s="10"/>
    </row>
    <row r="3695" spans="4:4" x14ac:dyDescent="0.25">
      <c r="D3695" s="10"/>
    </row>
    <row r="3696" spans="4:4" x14ac:dyDescent="0.25">
      <c r="D3696" s="10"/>
    </row>
    <row r="3697" spans="4:4" x14ac:dyDescent="0.25">
      <c r="D3697" s="10"/>
    </row>
    <row r="3698" spans="4:4" x14ac:dyDescent="0.25">
      <c r="D3698" s="10"/>
    </row>
    <row r="3699" spans="4:4" x14ac:dyDescent="0.25">
      <c r="D3699" s="10"/>
    </row>
    <row r="3700" spans="4:4" x14ac:dyDescent="0.25">
      <c r="D3700" s="10"/>
    </row>
    <row r="3701" spans="4:4" x14ac:dyDescent="0.25">
      <c r="D3701" s="10"/>
    </row>
    <row r="3702" spans="4:4" x14ac:dyDescent="0.25">
      <c r="D3702" s="10"/>
    </row>
    <row r="3703" spans="4:4" x14ac:dyDescent="0.25">
      <c r="D3703" s="10"/>
    </row>
    <row r="3704" spans="4:4" x14ac:dyDescent="0.25">
      <c r="D3704" s="10"/>
    </row>
    <row r="3705" spans="4:4" x14ac:dyDescent="0.25">
      <c r="D3705" s="10"/>
    </row>
    <row r="3706" spans="4:4" x14ac:dyDescent="0.25">
      <c r="D3706" s="10"/>
    </row>
    <row r="3707" spans="4:4" x14ac:dyDescent="0.25">
      <c r="D3707" s="10"/>
    </row>
    <row r="3708" spans="4:4" x14ac:dyDescent="0.25">
      <c r="D3708" s="10"/>
    </row>
    <row r="3709" spans="4:4" x14ac:dyDescent="0.25">
      <c r="D3709" s="10"/>
    </row>
    <row r="3710" spans="4:4" x14ac:dyDescent="0.25">
      <c r="D3710" s="10"/>
    </row>
    <row r="3711" spans="4:4" x14ac:dyDescent="0.25">
      <c r="D3711" s="10"/>
    </row>
    <row r="3712" spans="4:4" x14ac:dyDescent="0.25">
      <c r="D3712" s="10"/>
    </row>
    <row r="3713" spans="4:4" x14ac:dyDescent="0.25">
      <c r="D3713" s="10"/>
    </row>
    <row r="3714" spans="4:4" x14ac:dyDescent="0.25">
      <c r="D3714" s="10"/>
    </row>
    <row r="3715" spans="4:4" x14ac:dyDescent="0.25">
      <c r="D3715" s="10"/>
    </row>
    <row r="3716" spans="4:4" x14ac:dyDescent="0.25">
      <c r="D3716" s="10"/>
    </row>
    <row r="3717" spans="4:4" x14ac:dyDescent="0.25">
      <c r="D3717" s="10"/>
    </row>
    <row r="3718" spans="4:4" x14ac:dyDescent="0.25">
      <c r="D3718" s="10"/>
    </row>
    <row r="3719" spans="4:4" x14ac:dyDescent="0.25">
      <c r="D3719" s="10"/>
    </row>
    <row r="3720" spans="4:4" x14ac:dyDescent="0.25">
      <c r="D3720" s="10"/>
    </row>
    <row r="3721" spans="4:4" x14ac:dyDescent="0.25">
      <c r="D3721" s="10"/>
    </row>
    <row r="3722" spans="4:4" x14ac:dyDescent="0.25">
      <c r="D3722" s="10"/>
    </row>
    <row r="3723" spans="4:4" x14ac:dyDescent="0.25">
      <c r="D3723" s="10"/>
    </row>
    <row r="3724" spans="4:4" x14ac:dyDescent="0.25">
      <c r="D3724" s="10"/>
    </row>
    <row r="3725" spans="4:4" x14ac:dyDescent="0.25">
      <c r="D3725" s="10"/>
    </row>
    <row r="3726" spans="4:4" x14ac:dyDescent="0.25">
      <c r="D3726" s="10"/>
    </row>
    <row r="3727" spans="4:4" x14ac:dyDescent="0.25">
      <c r="D3727" s="10"/>
    </row>
    <row r="3728" spans="4:4" x14ac:dyDescent="0.25">
      <c r="D3728" s="10"/>
    </row>
    <row r="3729" spans="4:4" x14ac:dyDescent="0.25">
      <c r="D3729" s="10"/>
    </row>
    <row r="3730" spans="4:4" x14ac:dyDescent="0.25">
      <c r="D3730" s="10"/>
    </row>
    <row r="3731" spans="4:4" x14ac:dyDescent="0.25">
      <c r="D3731" s="10"/>
    </row>
    <row r="3732" spans="4:4" x14ac:dyDescent="0.25">
      <c r="D3732" s="10"/>
    </row>
    <row r="3733" spans="4:4" x14ac:dyDescent="0.25">
      <c r="D3733" s="10"/>
    </row>
    <row r="3734" spans="4:4" x14ac:dyDescent="0.25">
      <c r="D3734" s="10"/>
    </row>
    <row r="3735" spans="4:4" x14ac:dyDescent="0.25">
      <c r="D3735" s="10"/>
    </row>
    <row r="3736" spans="4:4" x14ac:dyDescent="0.25">
      <c r="D3736" s="10"/>
    </row>
    <row r="3737" spans="4:4" x14ac:dyDescent="0.25">
      <c r="D3737" s="10"/>
    </row>
    <row r="3738" spans="4:4" x14ac:dyDescent="0.25">
      <c r="D3738" s="10"/>
    </row>
    <row r="3739" spans="4:4" x14ac:dyDescent="0.25">
      <c r="D3739" s="10"/>
    </row>
    <row r="3740" spans="4:4" x14ac:dyDescent="0.25">
      <c r="D3740" s="10"/>
    </row>
    <row r="3741" spans="4:4" x14ac:dyDescent="0.25">
      <c r="D3741" s="10"/>
    </row>
    <row r="3742" spans="4:4" x14ac:dyDescent="0.25">
      <c r="D3742" s="10"/>
    </row>
    <row r="3743" spans="4:4" x14ac:dyDescent="0.25">
      <c r="D3743" s="10"/>
    </row>
    <row r="3744" spans="4:4" x14ac:dyDescent="0.25">
      <c r="D3744" s="10"/>
    </row>
    <row r="3745" spans="4:4" x14ac:dyDescent="0.25">
      <c r="D3745" s="10"/>
    </row>
    <row r="3746" spans="4:4" x14ac:dyDescent="0.25">
      <c r="D3746" s="10"/>
    </row>
    <row r="3747" spans="4:4" x14ac:dyDescent="0.25">
      <c r="D3747" s="10"/>
    </row>
    <row r="3748" spans="4:4" x14ac:dyDescent="0.25">
      <c r="D3748" s="10"/>
    </row>
    <row r="3749" spans="4:4" x14ac:dyDescent="0.25">
      <c r="D3749" s="10"/>
    </row>
    <row r="3750" spans="4:4" x14ac:dyDescent="0.25">
      <c r="D3750" s="10"/>
    </row>
    <row r="3751" spans="4:4" x14ac:dyDescent="0.25">
      <c r="D3751" s="10"/>
    </row>
    <row r="3752" spans="4:4" x14ac:dyDescent="0.25">
      <c r="D3752" s="10"/>
    </row>
    <row r="3753" spans="4:4" x14ac:dyDescent="0.25">
      <c r="D3753" s="10"/>
    </row>
    <row r="3754" spans="4:4" x14ac:dyDescent="0.25">
      <c r="D3754" s="10"/>
    </row>
    <row r="3755" spans="4:4" x14ac:dyDescent="0.25">
      <c r="D3755" s="10"/>
    </row>
    <row r="3756" spans="4:4" x14ac:dyDescent="0.25">
      <c r="D3756" s="10"/>
    </row>
    <row r="3757" spans="4:4" x14ac:dyDescent="0.25">
      <c r="D3757" s="10"/>
    </row>
    <row r="3758" spans="4:4" x14ac:dyDescent="0.25">
      <c r="D3758" s="10"/>
    </row>
    <row r="3759" spans="4:4" x14ac:dyDescent="0.25">
      <c r="D3759" s="10"/>
    </row>
    <row r="3760" spans="4:4" x14ac:dyDescent="0.25">
      <c r="D3760" s="10"/>
    </row>
    <row r="3761" spans="4:4" x14ac:dyDescent="0.25">
      <c r="D3761" s="10"/>
    </row>
    <row r="3762" spans="4:4" x14ac:dyDescent="0.25">
      <c r="D3762" s="10"/>
    </row>
    <row r="3763" spans="4:4" x14ac:dyDescent="0.25">
      <c r="D3763" s="10"/>
    </row>
    <row r="3764" spans="4:4" x14ac:dyDescent="0.25">
      <c r="D3764" s="10"/>
    </row>
    <row r="3765" spans="4:4" x14ac:dyDescent="0.25">
      <c r="D3765" s="10"/>
    </row>
    <row r="3766" spans="4:4" x14ac:dyDescent="0.25">
      <c r="D3766" s="10"/>
    </row>
    <row r="3767" spans="4:4" x14ac:dyDescent="0.25">
      <c r="D3767" s="10"/>
    </row>
    <row r="3768" spans="4:4" x14ac:dyDescent="0.25">
      <c r="D3768" s="10"/>
    </row>
    <row r="3769" spans="4:4" x14ac:dyDescent="0.25">
      <c r="D3769" s="10"/>
    </row>
    <row r="3770" spans="4:4" x14ac:dyDescent="0.25">
      <c r="D3770" s="10"/>
    </row>
    <row r="3771" spans="4:4" x14ac:dyDescent="0.25">
      <c r="D3771" s="10"/>
    </row>
    <row r="3772" spans="4:4" x14ac:dyDescent="0.25">
      <c r="D3772" s="10"/>
    </row>
    <row r="3773" spans="4:4" x14ac:dyDescent="0.25">
      <c r="D3773" s="10"/>
    </row>
    <row r="3774" spans="4:4" x14ac:dyDescent="0.25">
      <c r="D3774" s="10"/>
    </row>
    <row r="3775" spans="4:4" x14ac:dyDescent="0.25">
      <c r="D3775" s="10"/>
    </row>
    <row r="3776" spans="4:4" x14ac:dyDescent="0.25">
      <c r="D3776" s="10"/>
    </row>
    <row r="3777" spans="4:4" x14ac:dyDescent="0.25">
      <c r="D3777" s="10"/>
    </row>
    <row r="3778" spans="4:4" x14ac:dyDescent="0.25">
      <c r="D3778" s="10"/>
    </row>
    <row r="3779" spans="4:4" x14ac:dyDescent="0.25">
      <c r="D3779" s="10"/>
    </row>
    <row r="3780" spans="4:4" x14ac:dyDescent="0.25">
      <c r="D3780" s="10"/>
    </row>
    <row r="3781" spans="4:4" x14ac:dyDescent="0.25">
      <c r="D3781" s="10"/>
    </row>
    <row r="3782" spans="4:4" x14ac:dyDescent="0.25">
      <c r="D3782" s="10"/>
    </row>
    <row r="3783" spans="4:4" x14ac:dyDescent="0.25">
      <c r="D3783" s="10"/>
    </row>
    <row r="3784" spans="4:4" x14ac:dyDescent="0.25">
      <c r="D3784" s="10"/>
    </row>
    <row r="3785" spans="4:4" x14ac:dyDescent="0.25">
      <c r="D3785" s="10"/>
    </row>
    <row r="3786" spans="4:4" x14ac:dyDescent="0.25">
      <c r="D3786" s="10"/>
    </row>
    <row r="3787" spans="4:4" x14ac:dyDescent="0.25">
      <c r="D3787" s="10"/>
    </row>
    <row r="3788" spans="4:4" x14ac:dyDescent="0.25">
      <c r="D3788" s="10"/>
    </row>
    <row r="3789" spans="4:4" x14ac:dyDescent="0.25">
      <c r="D3789" s="10"/>
    </row>
    <row r="3790" spans="4:4" x14ac:dyDescent="0.25">
      <c r="D3790" s="10"/>
    </row>
    <row r="3791" spans="4:4" x14ac:dyDescent="0.25">
      <c r="D3791" s="10"/>
    </row>
    <row r="3792" spans="4:4" x14ac:dyDescent="0.25">
      <c r="D3792" s="10"/>
    </row>
    <row r="3793" spans="4:4" x14ac:dyDescent="0.25">
      <c r="D3793" s="10"/>
    </row>
    <row r="3794" spans="4:4" x14ac:dyDescent="0.25">
      <c r="D3794" s="10"/>
    </row>
    <row r="3795" spans="4:4" x14ac:dyDescent="0.25">
      <c r="D3795" s="10"/>
    </row>
    <row r="3796" spans="4:4" x14ac:dyDescent="0.25">
      <c r="D3796" s="10"/>
    </row>
    <row r="3797" spans="4:4" x14ac:dyDescent="0.25">
      <c r="D3797" s="10"/>
    </row>
    <row r="3798" spans="4:4" x14ac:dyDescent="0.25">
      <c r="D3798" s="10"/>
    </row>
    <row r="3799" spans="4:4" x14ac:dyDescent="0.25">
      <c r="D3799" s="10"/>
    </row>
    <row r="3800" spans="4:4" x14ac:dyDescent="0.25">
      <c r="D3800" s="10"/>
    </row>
    <row r="3801" spans="4:4" x14ac:dyDescent="0.25">
      <c r="D3801" s="10"/>
    </row>
    <row r="3802" spans="4:4" x14ac:dyDescent="0.25">
      <c r="D3802" s="10"/>
    </row>
    <row r="3803" spans="4:4" x14ac:dyDescent="0.25">
      <c r="D3803" s="10"/>
    </row>
    <row r="3804" spans="4:4" x14ac:dyDescent="0.25">
      <c r="D3804" s="10"/>
    </row>
    <row r="3805" spans="4:4" x14ac:dyDescent="0.25">
      <c r="D3805" s="10"/>
    </row>
    <row r="3806" spans="4:4" x14ac:dyDescent="0.25">
      <c r="D3806" s="10"/>
    </row>
    <row r="3807" spans="4:4" x14ac:dyDescent="0.25">
      <c r="D3807" s="10"/>
    </row>
    <row r="3808" spans="4:4" x14ac:dyDescent="0.25">
      <c r="D3808" s="10"/>
    </row>
    <row r="3809" spans="4:4" x14ac:dyDescent="0.25">
      <c r="D3809" s="10"/>
    </row>
    <row r="3810" spans="4:4" x14ac:dyDescent="0.25">
      <c r="D3810" s="10"/>
    </row>
    <row r="3811" spans="4:4" x14ac:dyDescent="0.25">
      <c r="D3811" s="10"/>
    </row>
    <row r="3812" spans="4:4" x14ac:dyDescent="0.25">
      <c r="D3812" s="10"/>
    </row>
    <row r="3813" spans="4:4" x14ac:dyDescent="0.25">
      <c r="D3813" s="10"/>
    </row>
    <row r="3814" spans="4:4" x14ac:dyDescent="0.25">
      <c r="D3814" s="10"/>
    </row>
    <row r="3815" spans="4:4" x14ac:dyDescent="0.25">
      <c r="D3815" s="10"/>
    </row>
    <row r="3816" spans="4:4" x14ac:dyDescent="0.25">
      <c r="D3816" s="10"/>
    </row>
    <row r="3817" spans="4:4" x14ac:dyDescent="0.25">
      <c r="D3817" s="10"/>
    </row>
    <row r="3818" spans="4:4" x14ac:dyDescent="0.25">
      <c r="D3818" s="10"/>
    </row>
    <row r="3819" spans="4:4" x14ac:dyDescent="0.25">
      <c r="D3819" s="10"/>
    </row>
    <row r="3820" spans="4:4" x14ac:dyDescent="0.25">
      <c r="D3820" s="10"/>
    </row>
    <row r="3821" spans="4:4" x14ac:dyDescent="0.25">
      <c r="D3821" s="10"/>
    </row>
    <row r="3822" spans="4:4" x14ac:dyDescent="0.25">
      <c r="D3822" s="10"/>
    </row>
    <row r="3823" spans="4:4" x14ac:dyDescent="0.25">
      <c r="D3823" s="10"/>
    </row>
    <row r="3824" spans="4:4" x14ac:dyDescent="0.25">
      <c r="D3824" s="10"/>
    </row>
    <row r="3825" spans="4:4" x14ac:dyDescent="0.25">
      <c r="D3825" s="10"/>
    </row>
    <row r="3826" spans="4:4" x14ac:dyDescent="0.25">
      <c r="D3826" s="10"/>
    </row>
    <row r="3827" spans="4:4" x14ac:dyDescent="0.25">
      <c r="D3827" s="10"/>
    </row>
    <row r="3828" spans="4:4" x14ac:dyDescent="0.25">
      <c r="D3828" s="10"/>
    </row>
    <row r="3829" spans="4:4" x14ac:dyDescent="0.25">
      <c r="D3829" s="10"/>
    </row>
    <row r="3830" spans="4:4" x14ac:dyDescent="0.25">
      <c r="D3830" s="10"/>
    </row>
    <row r="3831" spans="4:4" x14ac:dyDescent="0.25">
      <c r="D3831" s="10"/>
    </row>
    <row r="3832" spans="4:4" x14ac:dyDescent="0.25">
      <c r="D3832" s="10"/>
    </row>
    <row r="3833" spans="4:4" x14ac:dyDescent="0.25">
      <c r="D3833" s="10"/>
    </row>
    <row r="3834" spans="4:4" x14ac:dyDescent="0.25">
      <c r="D3834" s="10"/>
    </row>
    <row r="3835" spans="4:4" x14ac:dyDescent="0.25">
      <c r="D3835" s="10"/>
    </row>
    <row r="3836" spans="4:4" x14ac:dyDescent="0.25">
      <c r="D3836" s="10"/>
    </row>
    <row r="3837" spans="4:4" x14ac:dyDescent="0.25">
      <c r="D3837" s="10"/>
    </row>
    <row r="3838" spans="4:4" x14ac:dyDescent="0.25">
      <c r="D3838" s="10"/>
    </row>
    <row r="3839" spans="4:4" x14ac:dyDescent="0.25">
      <c r="D3839" s="10"/>
    </row>
    <row r="3840" spans="4:4" x14ac:dyDescent="0.25">
      <c r="D3840" s="10"/>
    </row>
    <row r="3841" spans="4:4" x14ac:dyDescent="0.25">
      <c r="D3841" s="10"/>
    </row>
    <row r="3842" spans="4:4" x14ac:dyDescent="0.25">
      <c r="D3842" s="10"/>
    </row>
    <row r="3843" spans="4:4" x14ac:dyDescent="0.25">
      <c r="D3843" s="10"/>
    </row>
    <row r="3844" spans="4:4" x14ac:dyDescent="0.25">
      <c r="D3844" s="10"/>
    </row>
    <row r="3845" spans="4:4" x14ac:dyDescent="0.25">
      <c r="D3845" s="10"/>
    </row>
    <row r="3846" spans="4:4" x14ac:dyDescent="0.25">
      <c r="D3846" s="10"/>
    </row>
    <row r="3847" spans="4:4" x14ac:dyDescent="0.25">
      <c r="D3847" s="10"/>
    </row>
    <row r="3848" spans="4:4" x14ac:dyDescent="0.25">
      <c r="D3848" s="10"/>
    </row>
    <row r="3849" spans="4:4" x14ac:dyDescent="0.25">
      <c r="D3849" s="10"/>
    </row>
    <row r="3850" spans="4:4" x14ac:dyDescent="0.25">
      <c r="D3850" s="10"/>
    </row>
    <row r="3851" spans="4:4" x14ac:dyDescent="0.25">
      <c r="D3851" s="10"/>
    </row>
    <row r="3852" spans="4:4" x14ac:dyDescent="0.25">
      <c r="D3852" s="10"/>
    </row>
    <row r="3853" spans="4:4" x14ac:dyDescent="0.25">
      <c r="D3853" s="10"/>
    </row>
    <row r="3854" spans="4:4" x14ac:dyDescent="0.25">
      <c r="D3854" s="10"/>
    </row>
    <row r="3855" spans="4:4" x14ac:dyDescent="0.25">
      <c r="D3855" s="10"/>
    </row>
    <row r="3856" spans="4:4" x14ac:dyDescent="0.25">
      <c r="D3856" s="10"/>
    </row>
    <row r="3857" spans="4:4" x14ac:dyDescent="0.25">
      <c r="D3857" s="10"/>
    </row>
    <row r="3858" spans="4:4" x14ac:dyDescent="0.25">
      <c r="D3858" s="10"/>
    </row>
    <row r="3859" spans="4:4" x14ac:dyDescent="0.25">
      <c r="D3859" s="10"/>
    </row>
    <row r="3860" spans="4:4" x14ac:dyDescent="0.25">
      <c r="D3860" s="10"/>
    </row>
    <row r="3861" spans="4:4" x14ac:dyDescent="0.25">
      <c r="D3861" s="10"/>
    </row>
    <row r="3862" spans="4:4" x14ac:dyDescent="0.25">
      <c r="D3862" s="10"/>
    </row>
    <row r="3863" spans="4:4" x14ac:dyDescent="0.25">
      <c r="D3863" s="10"/>
    </row>
    <row r="3864" spans="4:4" x14ac:dyDescent="0.25">
      <c r="D3864" s="10"/>
    </row>
    <row r="3865" spans="4:4" x14ac:dyDescent="0.25">
      <c r="D3865" s="10"/>
    </row>
    <row r="3866" spans="4:4" x14ac:dyDescent="0.25">
      <c r="D3866" s="10"/>
    </row>
    <row r="3867" spans="4:4" x14ac:dyDescent="0.25">
      <c r="D3867" s="10"/>
    </row>
    <row r="3868" spans="4:4" x14ac:dyDescent="0.25">
      <c r="D3868" s="10"/>
    </row>
    <row r="3869" spans="4:4" x14ac:dyDescent="0.25">
      <c r="D3869" s="10"/>
    </row>
    <row r="3870" spans="4:4" x14ac:dyDescent="0.25">
      <c r="D3870" s="10"/>
    </row>
    <row r="3871" spans="4:4" x14ac:dyDescent="0.25">
      <c r="D3871" s="10"/>
    </row>
    <row r="3872" spans="4:4" x14ac:dyDescent="0.25">
      <c r="D3872" s="10"/>
    </row>
    <row r="3873" spans="4:4" x14ac:dyDescent="0.25">
      <c r="D3873" s="10"/>
    </row>
    <row r="3874" spans="4:4" x14ac:dyDescent="0.25">
      <c r="D3874" s="10"/>
    </row>
    <row r="3875" spans="4:4" x14ac:dyDescent="0.25">
      <c r="D3875" s="10"/>
    </row>
    <row r="3876" spans="4:4" x14ac:dyDescent="0.25">
      <c r="D3876" s="10"/>
    </row>
    <row r="3877" spans="4:4" x14ac:dyDescent="0.25">
      <c r="D3877" s="10"/>
    </row>
    <row r="3878" spans="4:4" x14ac:dyDescent="0.25">
      <c r="D3878" s="10"/>
    </row>
    <row r="3879" spans="4:4" x14ac:dyDescent="0.25">
      <c r="D3879" s="10"/>
    </row>
    <row r="3880" spans="4:4" x14ac:dyDescent="0.25">
      <c r="D3880" s="10"/>
    </row>
    <row r="3881" spans="4:4" x14ac:dyDescent="0.25">
      <c r="D3881" s="10"/>
    </row>
    <row r="3882" spans="4:4" x14ac:dyDescent="0.25">
      <c r="D3882" s="10"/>
    </row>
    <row r="3883" spans="4:4" x14ac:dyDescent="0.25">
      <c r="D3883" s="10"/>
    </row>
    <row r="3884" spans="4:4" x14ac:dyDescent="0.25">
      <c r="D3884" s="10"/>
    </row>
    <row r="3885" spans="4:4" x14ac:dyDescent="0.25">
      <c r="D3885" s="10"/>
    </row>
    <row r="3886" spans="4:4" x14ac:dyDescent="0.25">
      <c r="D3886" s="10"/>
    </row>
    <row r="3887" spans="4:4" x14ac:dyDescent="0.25">
      <c r="D3887" s="10"/>
    </row>
    <row r="3888" spans="4:4" x14ac:dyDescent="0.25">
      <c r="D3888" s="10"/>
    </row>
    <row r="3889" spans="4:4" x14ac:dyDescent="0.25">
      <c r="D3889" s="10"/>
    </row>
    <row r="3890" spans="4:4" x14ac:dyDescent="0.25">
      <c r="D3890" s="10"/>
    </row>
    <row r="3891" spans="4:4" x14ac:dyDescent="0.25">
      <c r="D3891" s="10"/>
    </row>
    <row r="3892" spans="4:4" x14ac:dyDescent="0.25">
      <c r="D3892" s="10"/>
    </row>
    <row r="3893" spans="4:4" x14ac:dyDescent="0.25">
      <c r="D3893" s="10"/>
    </row>
    <row r="3894" spans="4:4" x14ac:dyDescent="0.25">
      <c r="D3894" s="10"/>
    </row>
    <row r="3895" spans="4:4" x14ac:dyDescent="0.25">
      <c r="D3895" s="10"/>
    </row>
    <row r="3896" spans="4:4" x14ac:dyDescent="0.25">
      <c r="D3896" s="10"/>
    </row>
    <row r="3897" spans="4:4" x14ac:dyDescent="0.25">
      <c r="D3897" s="10"/>
    </row>
    <row r="3898" spans="4:4" x14ac:dyDescent="0.25">
      <c r="D3898" s="10"/>
    </row>
    <row r="3899" spans="4:4" x14ac:dyDescent="0.25">
      <c r="D3899" s="10"/>
    </row>
    <row r="3900" spans="4:4" x14ac:dyDescent="0.25">
      <c r="D3900" s="10"/>
    </row>
    <row r="3901" spans="4:4" x14ac:dyDescent="0.25">
      <c r="D3901" s="10"/>
    </row>
    <row r="3902" spans="4:4" x14ac:dyDescent="0.25">
      <c r="D3902" s="10"/>
    </row>
    <row r="3903" spans="4:4" x14ac:dyDescent="0.25">
      <c r="D3903" s="10"/>
    </row>
    <row r="3904" spans="4:4" x14ac:dyDescent="0.25">
      <c r="D3904" s="10"/>
    </row>
    <row r="3905" spans="4:4" x14ac:dyDescent="0.25">
      <c r="D3905" s="10"/>
    </row>
    <row r="3906" spans="4:4" x14ac:dyDescent="0.25">
      <c r="D3906" s="10"/>
    </row>
    <row r="3907" spans="4:4" x14ac:dyDescent="0.25">
      <c r="D3907" s="10"/>
    </row>
    <row r="3908" spans="4:4" x14ac:dyDescent="0.25">
      <c r="D3908" s="10"/>
    </row>
    <row r="3909" spans="4:4" x14ac:dyDescent="0.25">
      <c r="D3909" s="10"/>
    </row>
    <row r="3910" spans="4:4" x14ac:dyDescent="0.25">
      <c r="D3910" s="10"/>
    </row>
    <row r="3911" spans="4:4" x14ac:dyDescent="0.25">
      <c r="D3911" s="10"/>
    </row>
    <row r="3912" spans="4:4" x14ac:dyDescent="0.25">
      <c r="D3912" s="10"/>
    </row>
    <row r="3913" spans="4:4" x14ac:dyDescent="0.25">
      <c r="D3913" s="10"/>
    </row>
    <row r="3914" spans="4:4" x14ac:dyDescent="0.25">
      <c r="D3914" s="10"/>
    </row>
    <row r="3915" spans="4:4" x14ac:dyDescent="0.25">
      <c r="D3915" s="10"/>
    </row>
    <row r="3916" spans="4:4" x14ac:dyDescent="0.25">
      <c r="D3916" s="10"/>
    </row>
    <row r="3917" spans="4:4" x14ac:dyDescent="0.25">
      <c r="D3917" s="10"/>
    </row>
    <row r="3918" spans="4:4" x14ac:dyDescent="0.25">
      <c r="D3918" s="10"/>
    </row>
    <row r="3919" spans="4:4" x14ac:dyDescent="0.25">
      <c r="D3919" s="10"/>
    </row>
    <row r="3920" spans="4:4" x14ac:dyDescent="0.25">
      <c r="D3920" s="10"/>
    </row>
    <row r="3921" spans="4:4" x14ac:dyDescent="0.25">
      <c r="D3921" s="10"/>
    </row>
    <row r="3922" spans="4:4" x14ac:dyDescent="0.25">
      <c r="D3922" s="10"/>
    </row>
    <row r="3923" spans="4:4" x14ac:dyDescent="0.25">
      <c r="D3923" s="10"/>
    </row>
    <row r="3924" spans="4:4" x14ac:dyDescent="0.25">
      <c r="D3924" s="10"/>
    </row>
    <row r="3925" spans="4:4" x14ac:dyDescent="0.25">
      <c r="D3925" s="10"/>
    </row>
    <row r="3926" spans="4:4" x14ac:dyDescent="0.25">
      <c r="D3926" s="10"/>
    </row>
    <row r="3927" spans="4:4" x14ac:dyDescent="0.25">
      <c r="D3927" s="10"/>
    </row>
    <row r="3928" spans="4:4" x14ac:dyDescent="0.25">
      <c r="D3928" s="10"/>
    </row>
    <row r="3929" spans="4:4" x14ac:dyDescent="0.25">
      <c r="D3929" s="10"/>
    </row>
    <row r="3930" spans="4:4" x14ac:dyDescent="0.25">
      <c r="D3930" s="10"/>
    </row>
    <row r="3931" spans="4:4" x14ac:dyDescent="0.25">
      <c r="D3931" s="10"/>
    </row>
    <row r="3932" spans="4:4" x14ac:dyDescent="0.25">
      <c r="D3932" s="10"/>
    </row>
    <row r="3933" spans="4:4" x14ac:dyDescent="0.25">
      <c r="D3933" s="10"/>
    </row>
    <row r="3934" spans="4:4" x14ac:dyDescent="0.25">
      <c r="D3934" s="10"/>
    </row>
    <row r="3935" spans="4:4" x14ac:dyDescent="0.25">
      <c r="D3935" s="10"/>
    </row>
    <row r="3936" spans="4:4" x14ac:dyDescent="0.25">
      <c r="D3936" s="10"/>
    </row>
    <row r="3937" spans="4:4" x14ac:dyDescent="0.25">
      <c r="D3937" s="10"/>
    </row>
    <row r="3938" spans="4:4" x14ac:dyDescent="0.25">
      <c r="D3938" s="10"/>
    </row>
    <row r="3939" spans="4:4" x14ac:dyDescent="0.25">
      <c r="D3939" s="10"/>
    </row>
    <row r="3940" spans="4:4" x14ac:dyDescent="0.25">
      <c r="D3940" s="10"/>
    </row>
    <row r="3941" spans="4:4" x14ac:dyDescent="0.25">
      <c r="D3941" s="10"/>
    </row>
    <row r="3942" spans="4:4" x14ac:dyDescent="0.25">
      <c r="D3942" s="10"/>
    </row>
    <row r="3943" spans="4:4" x14ac:dyDescent="0.25">
      <c r="D3943" s="10"/>
    </row>
    <row r="3944" spans="4:4" x14ac:dyDescent="0.25">
      <c r="D3944" s="10"/>
    </row>
    <row r="3945" spans="4:4" x14ac:dyDescent="0.25">
      <c r="D3945" s="10"/>
    </row>
    <row r="3946" spans="4:4" x14ac:dyDescent="0.25">
      <c r="D3946" s="10"/>
    </row>
    <row r="3947" spans="4:4" x14ac:dyDescent="0.25">
      <c r="D3947" s="10"/>
    </row>
    <row r="3948" spans="4:4" x14ac:dyDescent="0.25">
      <c r="D3948" s="10"/>
    </row>
    <row r="3949" spans="4:4" x14ac:dyDescent="0.25">
      <c r="D3949" s="10"/>
    </row>
    <row r="3950" spans="4:4" x14ac:dyDescent="0.25">
      <c r="D3950" s="10"/>
    </row>
    <row r="3951" spans="4:4" x14ac:dyDescent="0.25">
      <c r="D3951" s="10"/>
    </row>
    <row r="3952" spans="4:4" x14ac:dyDescent="0.25">
      <c r="D3952" s="10"/>
    </row>
    <row r="3953" spans="4:4" x14ac:dyDescent="0.25">
      <c r="D3953" s="10"/>
    </row>
    <row r="3954" spans="4:4" x14ac:dyDescent="0.25">
      <c r="D3954" s="10"/>
    </row>
    <row r="3955" spans="4:4" x14ac:dyDescent="0.25">
      <c r="D3955" s="10"/>
    </row>
    <row r="3956" spans="4:4" x14ac:dyDescent="0.25">
      <c r="D3956" s="10"/>
    </row>
    <row r="3957" spans="4:4" x14ac:dyDescent="0.25">
      <c r="D3957" s="10"/>
    </row>
    <row r="3958" spans="4:4" x14ac:dyDescent="0.25">
      <c r="D3958" s="10"/>
    </row>
    <row r="3959" spans="4:4" x14ac:dyDescent="0.25">
      <c r="D3959" s="10"/>
    </row>
    <row r="3960" spans="4:4" x14ac:dyDescent="0.25">
      <c r="D3960" s="10"/>
    </row>
    <row r="3961" spans="4:4" x14ac:dyDescent="0.25">
      <c r="D3961" s="10"/>
    </row>
    <row r="3962" spans="4:4" x14ac:dyDescent="0.25">
      <c r="D3962" s="10"/>
    </row>
    <row r="3963" spans="4:4" x14ac:dyDescent="0.25">
      <c r="D3963" s="10"/>
    </row>
    <row r="3964" spans="4:4" x14ac:dyDescent="0.25">
      <c r="D3964" s="10"/>
    </row>
    <row r="3965" spans="4:4" x14ac:dyDescent="0.25">
      <c r="D3965" s="10"/>
    </row>
    <row r="3966" spans="4:4" x14ac:dyDescent="0.25">
      <c r="D3966" s="10"/>
    </row>
    <row r="3967" spans="4:4" x14ac:dyDescent="0.25">
      <c r="D3967" s="10"/>
    </row>
    <row r="3968" spans="4:4" x14ac:dyDescent="0.25">
      <c r="D3968" s="10"/>
    </row>
    <row r="3969" spans="4:4" x14ac:dyDescent="0.25">
      <c r="D3969" s="10"/>
    </row>
    <row r="3970" spans="4:4" x14ac:dyDescent="0.25">
      <c r="D3970" s="10"/>
    </row>
    <row r="3971" spans="4:4" x14ac:dyDescent="0.25">
      <c r="D3971" s="10"/>
    </row>
    <row r="3972" spans="4:4" x14ac:dyDescent="0.25">
      <c r="D3972" s="10"/>
    </row>
    <row r="3973" spans="4:4" x14ac:dyDescent="0.25">
      <c r="D3973" s="10"/>
    </row>
    <row r="3974" spans="4:4" x14ac:dyDescent="0.25">
      <c r="D3974" s="10"/>
    </row>
    <row r="3975" spans="4:4" x14ac:dyDescent="0.25">
      <c r="D3975" s="10"/>
    </row>
    <row r="3976" spans="4:4" x14ac:dyDescent="0.25">
      <c r="D3976" s="10"/>
    </row>
    <row r="3977" spans="4:4" x14ac:dyDescent="0.25">
      <c r="D3977" s="10"/>
    </row>
    <row r="3978" spans="4:4" x14ac:dyDescent="0.25">
      <c r="D3978" s="10"/>
    </row>
    <row r="3979" spans="4:4" x14ac:dyDescent="0.25">
      <c r="D3979" s="10"/>
    </row>
    <row r="3980" spans="4:4" x14ac:dyDescent="0.25">
      <c r="D3980" s="10"/>
    </row>
    <row r="3981" spans="4:4" x14ac:dyDescent="0.25">
      <c r="D3981" s="10"/>
    </row>
    <row r="3982" spans="4:4" x14ac:dyDescent="0.25">
      <c r="D3982" s="10"/>
    </row>
    <row r="3983" spans="4:4" x14ac:dyDescent="0.25">
      <c r="D3983" s="10"/>
    </row>
    <row r="3984" spans="4:4" x14ac:dyDescent="0.25">
      <c r="D3984" s="10"/>
    </row>
    <row r="3985" spans="4:4" x14ac:dyDescent="0.25">
      <c r="D3985" s="10"/>
    </row>
    <row r="3986" spans="4:4" x14ac:dyDescent="0.25">
      <c r="D3986" s="10"/>
    </row>
    <row r="3987" spans="4:4" x14ac:dyDescent="0.25">
      <c r="D3987" s="10"/>
    </row>
    <row r="3988" spans="4:4" x14ac:dyDescent="0.25">
      <c r="D3988" s="10"/>
    </row>
    <row r="3989" spans="4:4" x14ac:dyDescent="0.25">
      <c r="D3989" s="10"/>
    </row>
    <row r="3990" spans="4:4" x14ac:dyDescent="0.25">
      <c r="D3990" s="10"/>
    </row>
    <row r="3991" spans="4:4" x14ac:dyDescent="0.25">
      <c r="D3991" s="10"/>
    </row>
    <row r="3992" spans="4:4" x14ac:dyDescent="0.25">
      <c r="D3992" s="10"/>
    </row>
    <row r="3993" spans="4:4" x14ac:dyDescent="0.25">
      <c r="D3993" s="10"/>
    </row>
    <row r="3994" spans="4:4" x14ac:dyDescent="0.25">
      <c r="D3994" s="10"/>
    </row>
    <row r="3995" spans="4:4" x14ac:dyDescent="0.25">
      <c r="D3995" s="10"/>
    </row>
    <row r="3996" spans="4:4" x14ac:dyDescent="0.25">
      <c r="D3996" s="10"/>
    </row>
    <row r="3997" spans="4:4" x14ac:dyDescent="0.25">
      <c r="D3997" s="10"/>
    </row>
    <row r="3998" spans="4:4" x14ac:dyDescent="0.25">
      <c r="D3998" s="10"/>
    </row>
    <row r="3999" spans="4:4" x14ac:dyDescent="0.25">
      <c r="D3999" s="10"/>
    </row>
    <row r="4000" spans="4:4" x14ac:dyDescent="0.25">
      <c r="D4000" s="10"/>
    </row>
    <row r="4001" spans="4:4" x14ac:dyDescent="0.25">
      <c r="D4001" s="10"/>
    </row>
    <row r="4002" spans="4:4" x14ac:dyDescent="0.25">
      <c r="D4002" s="10"/>
    </row>
    <row r="4003" spans="4:4" x14ac:dyDescent="0.25">
      <c r="D4003" s="10"/>
    </row>
    <row r="4004" spans="4:4" x14ac:dyDescent="0.25">
      <c r="D4004" s="10"/>
    </row>
    <row r="4005" spans="4:4" x14ac:dyDescent="0.25">
      <c r="D4005" s="10"/>
    </row>
    <row r="4006" spans="4:4" x14ac:dyDescent="0.25">
      <c r="D4006" s="10"/>
    </row>
    <row r="4007" spans="4:4" x14ac:dyDescent="0.25">
      <c r="D4007" s="10"/>
    </row>
    <row r="4008" spans="4:4" x14ac:dyDescent="0.25">
      <c r="D4008" s="10"/>
    </row>
    <row r="4009" spans="4:4" x14ac:dyDescent="0.25">
      <c r="D4009" s="10"/>
    </row>
    <row r="4010" spans="4:4" x14ac:dyDescent="0.25">
      <c r="D4010" s="10"/>
    </row>
    <row r="4011" spans="4:4" x14ac:dyDescent="0.25">
      <c r="D4011" s="10"/>
    </row>
    <row r="4012" spans="4:4" x14ac:dyDescent="0.25">
      <c r="D4012" s="10"/>
    </row>
    <row r="4013" spans="4:4" x14ac:dyDescent="0.25">
      <c r="D4013" s="10"/>
    </row>
    <row r="4014" spans="4:4" x14ac:dyDescent="0.25">
      <c r="D4014" s="10"/>
    </row>
    <row r="4015" spans="4:4" x14ac:dyDescent="0.25">
      <c r="D4015" s="10"/>
    </row>
    <row r="4016" spans="4:4" x14ac:dyDescent="0.25">
      <c r="D4016" s="10"/>
    </row>
    <row r="4017" spans="4:4" x14ac:dyDescent="0.25">
      <c r="D4017" s="10"/>
    </row>
    <row r="4018" spans="4:4" x14ac:dyDescent="0.25">
      <c r="D4018" s="10"/>
    </row>
    <row r="4019" spans="4:4" x14ac:dyDescent="0.25">
      <c r="D4019" s="10"/>
    </row>
    <row r="4020" spans="4:4" x14ac:dyDescent="0.25">
      <c r="D4020" s="10"/>
    </row>
    <row r="4021" spans="4:4" x14ac:dyDescent="0.25">
      <c r="D4021" s="10"/>
    </row>
    <row r="4022" spans="4:4" x14ac:dyDescent="0.25">
      <c r="D4022" s="10"/>
    </row>
    <row r="4023" spans="4:4" x14ac:dyDescent="0.25">
      <c r="D4023" s="10"/>
    </row>
    <row r="4024" spans="4:4" x14ac:dyDescent="0.25">
      <c r="D4024" s="10"/>
    </row>
    <row r="4025" spans="4:4" x14ac:dyDescent="0.25">
      <c r="D4025" s="10"/>
    </row>
    <row r="4026" spans="4:4" x14ac:dyDescent="0.25">
      <c r="D4026" s="10"/>
    </row>
    <row r="4027" spans="4:4" x14ac:dyDescent="0.25">
      <c r="D4027" s="10"/>
    </row>
    <row r="4028" spans="4:4" x14ac:dyDescent="0.25">
      <c r="D4028" s="10"/>
    </row>
    <row r="4029" spans="4:4" x14ac:dyDescent="0.25">
      <c r="D4029" s="10"/>
    </row>
    <row r="4030" spans="4:4" x14ac:dyDescent="0.25">
      <c r="D4030" s="10"/>
    </row>
    <row r="4031" spans="4:4" x14ac:dyDescent="0.25">
      <c r="D4031" s="10"/>
    </row>
    <row r="4032" spans="4:4" x14ac:dyDescent="0.25">
      <c r="D4032" s="10"/>
    </row>
    <row r="4033" spans="4:4" x14ac:dyDescent="0.25">
      <c r="D4033" s="10"/>
    </row>
    <row r="4034" spans="4:4" x14ac:dyDescent="0.25">
      <c r="D4034" s="10"/>
    </row>
    <row r="4035" spans="4:4" x14ac:dyDescent="0.25">
      <c r="D4035" s="10"/>
    </row>
    <row r="4036" spans="4:4" x14ac:dyDescent="0.25">
      <c r="D4036" s="10"/>
    </row>
    <row r="4037" spans="4:4" x14ac:dyDescent="0.25">
      <c r="D4037" s="10"/>
    </row>
    <row r="4038" spans="4:4" x14ac:dyDescent="0.25">
      <c r="D4038" s="10"/>
    </row>
    <row r="4039" spans="4:4" x14ac:dyDescent="0.25">
      <c r="D4039" s="10"/>
    </row>
    <row r="4040" spans="4:4" x14ac:dyDescent="0.25">
      <c r="D4040" s="10"/>
    </row>
    <row r="4041" spans="4:4" x14ac:dyDescent="0.25">
      <c r="D4041" s="10"/>
    </row>
    <row r="4042" spans="4:4" x14ac:dyDescent="0.25">
      <c r="D4042" s="10"/>
    </row>
    <row r="4043" spans="4:4" x14ac:dyDescent="0.25">
      <c r="D4043" s="10"/>
    </row>
    <row r="4044" spans="4:4" x14ac:dyDescent="0.25">
      <c r="D4044" s="10"/>
    </row>
    <row r="4045" spans="4:4" x14ac:dyDescent="0.25">
      <c r="D4045" s="10"/>
    </row>
    <row r="4046" spans="4:4" x14ac:dyDescent="0.25">
      <c r="D4046" s="10"/>
    </row>
    <row r="4047" spans="4:4" x14ac:dyDescent="0.25">
      <c r="D4047" s="10"/>
    </row>
    <row r="4048" spans="4:4" x14ac:dyDescent="0.25">
      <c r="D4048" s="10"/>
    </row>
    <row r="4049" spans="4:4" x14ac:dyDescent="0.25">
      <c r="D4049" s="10"/>
    </row>
    <row r="4050" spans="4:4" x14ac:dyDescent="0.25">
      <c r="D4050" s="10"/>
    </row>
    <row r="4051" spans="4:4" x14ac:dyDescent="0.25">
      <c r="D4051" s="10"/>
    </row>
    <row r="4052" spans="4:4" x14ac:dyDescent="0.25">
      <c r="D4052" s="10"/>
    </row>
    <row r="4053" spans="4:4" x14ac:dyDescent="0.25">
      <c r="D4053" s="10"/>
    </row>
    <row r="4054" spans="4:4" x14ac:dyDescent="0.25">
      <c r="D4054" s="10"/>
    </row>
    <row r="4055" spans="4:4" x14ac:dyDescent="0.25">
      <c r="D4055" s="10"/>
    </row>
    <row r="4056" spans="4:4" x14ac:dyDescent="0.25">
      <c r="D4056" s="10"/>
    </row>
    <row r="4057" spans="4:4" x14ac:dyDescent="0.25">
      <c r="D4057" s="10"/>
    </row>
    <row r="4058" spans="4:4" x14ac:dyDescent="0.25">
      <c r="D4058" s="10"/>
    </row>
    <row r="4059" spans="4:4" x14ac:dyDescent="0.25">
      <c r="D4059" s="10"/>
    </row>
    <row r="4060" spans="4:4" x14ac:dyDescent="0.25">
      <c r="D4060" s="10"/>
    </row>
    <row r="4061" spans="4:4" x14ac:dyDescent="0.25">
      <c r="D4061" s="10"/>
    </row>
    <row r="4062" spans="4:4" x14ac:dyDescent="0.25">
      <c r="D4062" s="10"/>
    </row>
    <row r="4063" spans="4:4" x14ac:dyDescent="0.25">
      <c r="D4063" s="10"/>
    </row>
    <row r="4064" spans="4:4" x14ac:dyDescent="0.25">
      <c r="D4064" s="10"/>
    </row>
    <row r="4065" spans="4:4" x14ac:dyDescent="0.25">
      <c r="D4065" s="10"/>
    </row>
    <row r="4066" spans="4:4" x14ac:dyDescent="0.25">
      <c r="D4066" s="10"/>
    </row>
    <row r="4067" spans="4:4" x14ac:dyDescent="0.25">
      <c r="D4067" s="10"/>
    </row>
    <row r="4068" spans="4:4" x14ac:dyDescent="0.25">
      <c r="D4068" s="10"/>
    </row>
    <row r="4069" spans="4:4" x14ac:dyDescent="0.25">
      <c r="D4069" s="10"/>
    </row>
    <row r="4070" spans="4:4" x14ac:dyDescent="0.25">
      <c r="D4070" s="10"/>
    </row>
    <row r="4071" spans="4:4" x14ac:dyDescent="0.25">
      <c r="D4071" s="10"/>
    </row>
    <row r="4072" spans="4:4" x14ac:dyDescent="0.25">
      <c r="D4072" s="10"/>
    </row>
    <row r="4073" spans="4:4" x14ac:dyDescent="0.25">
      <c r="D4073" s="10"/>
    </row>
    <row r="4074" spans="4:4" x14ac:dyDescent="0.25">
      <c r="D4074" s="10"/>
    </row>
    <row r="4075" spans="4:4" x14ac:dyDescent="0.25">
      <c r="D4075" s="10"/>
    </row>
    <row r="4076" spans="4:4" x14ac:dyDescent="0.25">
      <c r="D4076" s="10"/>
    </row>
    <row r="4077" spans="4:4" x14ac:dyDescent="0.25">
      <c r="D4077" s="10"/>
    </row>
    <row r="4078" spans="4:4" x14ac:dyDescent="0.25">
      <c r="D4078" s="10"/>
    </row>
    <row r="4079" spans="4:4" x14ac:dyDescent="0.25">
      <c r="D4079" s="10"/>
    </row>
    <row r="4080" spans="4:4" x14ac:dyDescent="0.25">
      <c r="D4080" s="10"/>
    </row>
    <row r="4081" spans="4:4" x14ac:dyDescent="0.25">
      <c r="D4081" s="10"/>
    </row>
    <row r="4082" spans="4:4" x14ac:dyDescent="0.25">
      <c r="D4082" s="10"/>
    </row>
    <row r="4083" spans="4:4" x14ac:dyDescent="0.25">
      <c r="D4083" s="10"/>
    </row>
    <row r="4084" spans="4:4" x14ac:dyDescent="0.25">
      <c r="D4084" s="10"/>
    </row>
    <row r="4085" spans="4:4" x14ac:dyDescent="0.25">
      <c r="D4085" s="10"/>
    </row>
    <row r="4086" spans="4:4" x14ac:dyDescent="0.25">
      <c r="D4086" s="10"/>
    </row>
    <row r="4087" spans="4:4" x14ac:dyDescent="0.25">
      <c r="D4087" s="10"/>
    </row>
    <row r="4088" spans="4:4" x14ac:dyDescent="0.25">
      <c r="D4088" s="10"/>
    </row>
    <row r="4089" spans="4:4" x14ac:dyDescent="0.25">
      <c r="D4089" s="10"/>
    </row>
    <row r="4090" spans="4:4" x14ac:dyDescent="0.25">
      <c r="D4090" s="10"/>
    </row>
    <row r="4091" spans="4:4" x14ac:dyDescent="0.25">
      <c r="D4091" s="10"/>
    </row>
    <row r="4092" spans="4:4" x14ac:dyDescent="0.25">
      <c r="D4092" s="10"/>
    </row>
    <row r="4093" spans="4:4" x14ac:dyDescent="0.25">
      <c r="D4093" s="10"/>
    </row>
    <row r="4094" spans="4:4" x14ac:dyDescent="0.25">
      <c r="D4094" s="10"/>
    </row>
    <row r="4095" spans="4:4" x14ac:dyDescent="0.25">
      <c r="D4095" s="10"/>
    </row>
    <row r="4096" spans="4:4" x14ac:dyDescent="0.25">
      <c r="D4096" s="10"/>
    </row>
    <row r="4097" spans="4:4" x14ac:dyDescent="0.25">
      <c r="D4097" s="10"/>
    </row>
    <row r="4098" spans="4:4" x14ac:dyDescent="0.25">
      <c r="D4098" s="10"/>
    </row>
    <row r="4099" spans="4:4" x14ac:dyDescent="0.25">
      <c r="D4099" s="10"/>
    </row>
    <row r="4100" spans="4:4" x14ac:dyDescent="0.25">
      <c r="D4100" s="10"/>
    </row>
    <row r="4101" spans="4:4" x14ac:dyDescent="0.25">
      <c r="D4101" s="10"/>
    </row>
    <row r="4102" spans="4:4" x14ac:dyDescent="0.25">
      <c r="D4102" s="10"/>
    </row>
    <row r="4103" spans="4:4" x14ac:dyDescent="0.25">
      <c r="D4103" s="10"/>
    </row>
    <row r="4104" spans="4:4" x14ac:dyDescent="0.25">
      <c r="D4104" s="10"/>
    </row>
    <row r="4105" spans="4:4" x14ac:dyDescent="0.25">
      <c r="D4105" s="10"/>
    </row>
    <row r="4106" spans="4:4" x14ac:dyDescent="0.25">
      <c r="D4106" s="10"/>
    </row>
    <row r="4107" spans="4:4" x14ac:dyDescent="0.25">
      <c r="D4107" s="10"/>
    </row>
    <row r="4108" spans="4:4" x14ac:dyDescent="0.25">
      <c r="D4108" s="10"/>
    </row>
    <row r="4109" spans="4:4" x14ac:dyDescent="0.25">
      <c r="D4109" s="10"/>
    </row>
    <row r="4110" spans="4:4" x14ac:dyDescent="0.25">
      <c r="D4110" s="10"/>
    </row>
    <row r="4111" spans="4:4" x14ac:dyDescent="0.25">
      <c r="D4111" s="10"/>
    </row>
    <row r="4112" spans="4:4" x14ac:dyDescent="0.25">
      <c r="D4112" s="10"/>
    </row>
    <row r="4113" spans="4:4" x14ac:dyDescent="0.25">
      <c r="D4113" s="10"/>
    </row>
    <row r="4114" spans="4:4" x14ac:dyDescent="0.25">
      <c r="D4114" s="10"/>
    </row>
    <row r="4115" spans="4:4" x14ac:dyDescent="0.25">
      <c r="D4115" s="10"/>
    </row>
    <row r="4116" spans="4:4" x14ac:dyDescent="0.25">
      <c r="D4116" s="10"/>
    </row>
    <row r="4117" spans="4:4" x14ac:dyDescent="0.25">
      <c r="D4117" s="10"/>
    </row>
    <row r="4118" spans="4:4" x14ac:dyDescent="0.25">
      <c r="D4118" s="10"/>
    </row>
    <row r="4119" spans="4:4" x14ac:dyDescent="0.25">
      <c r="D4119" s="10"/>
    </row>
    <row r="4120" spans="4:4" x14ac:dyDescent="0.25">
      <c r="D4120" s="10"/>
    </row>
    <row r="4121" spans="4:4" x14ac:dyDescent="0.25">
      <c r="D4121" s="10"/>
    </row>
    <row r="4122" spans="4:4" x14ac:dyDescent="0.25">
      <c r="D4122" s="10"/>
    </row>
    <row r="4123" spans="4:4" x14ac:dyDescent="0.25">
      <c r="D4123" s="10"/>
    </row>
    <row r="4124" spans="4:4" x14ac:dyDescent="0.25">
      <c r="D4124" s="10"/>
    </row>
    <row r="4125" spans="4:4" x14ac:dyDescent="0.25">
      <c r="D4125" s="10"/>
    </row>
    <row r="4126" spans="4:4" x14ac:dyDescent="0.25">
      <c r="D4126" s="10"/>
    </row>
    <row r="4127" spans="4:4" x14ac:dyDescent="0.25">
      <c r="D4127" s="10"/>
    </row>
    <row r="4128" spans="4:4" x14ac:dyDescent="0.25">
      <c r="D4128" s="10"/>
    </row>
    <row r="4129" spans="4:4" x14ac:dyDescent="0.25">
      <c r="D4129" s="10"/>
    </row>
    <row r="4130" spans="4:4" x14ac:dyDescent="0.25">
      <c r="D4130" s="10"/>
    </row>
    <row r="4131" spans="4:4" x14ac:dyDescent="0.25">
      <c r="D4131" s="10"/>
    </row>
    <row r="4132" spans="4:4" x14ac:dyDescent="0.25">
      <c r="D4132" s="10"/>
    </row>
    <row r="4133" spans="4:4" x14ac:dyDescent="0.25">
      <c r="D4133" s="10"/>
    </row>
    <row r="4134" spans="4:4" x14ac:dyDescent="0.25">
      <c r="D4134" s="10"/>
    </row>
    <row r="4135" spans="4:4" x14ac:dyDescent="0.25">
      <c r="D4135" s="10"/>
    </row>
    <row r="4136" spans="4:4" x14ac:dyDescent="0.25">
      <c r="D4136" s="10"/>
    </row>
    <row r="4137" spans="4:4" x14ac:dyDescent="0.25">
      <c r="D4137" s="10"/>
    </row>
    <row r="4138" spans="4:4" x14ac:dyDescent="0.25">
      <c r="D4138" s="10"/>
    </row>
    <row r="4139" spans="4:4" x14ac:dyDescent="0.25">
      <c r="D4139" s="10"/>
    </row>
    <row r="4140" spans="4:4" x14ac:dyDescent="0.25">
      <c r="D4140" s="10"/>
    </row>
    <row r="4141" spans="4:4" x14ac:dyDescent="0.25">
      <c r="D4141" s="10"/>
    </row>
    <row r="4142" spans="4:4" x14ac:dyDescent="0.25">
      <c r="D4142" s="10"/>
    </row>
    <row r="4143" spans="4:4" x14ac:dyDescent="0.25">
      <c r="D4143" s="10"/>
    </row>
    <row r="4144" spans="4:4" x14ac:dyDescent="0.25">
      <c r="D4144" s="10"/>
    </row>
    <row r="4145" spans="4:4" x14ac:dyDescent="0.25">
      <c r="D4145" s="10"/>
    </row>
    <row r="4146" spans="4:4" x14ac:dyDescent="0.25">
      <c r="D4146" s="10"/>
    </row>
    <row r="4147" spans="4:4" x14ac:dyDescent="0.25">
      <c r="D4147" s="10"/>
    </row>
    <row r="4148" spans="4:4" x14ac:dyDescent="0.25">
      <c r="D4148" s="10"/>
    </row>
    <row r="4149" spans="4:4" x14ac:dyDescent="0.25">
      <c r="D4149" s="10"/>
    </row>
    <row r="4150" spans="4:4" x14ac:dyDescent="0.25">
      <c r="D4150" s="10"/>
    </row>
    <row r="4151" spans="4:4" x14ac:dyDescent="0.25">
      <c r="D4151" s="10"/>
    </row>
    <row r="4152" spans="4:4" x14ac:dyDescent="0.25">
      <c r="D4152" s="10"/>
    </row>
    <row r="4153" spans="4:4" x14ac:dyDescent="0.25">
      <c r="D4153" s="10"/>
    </row>
    <row r="4154" spans="4:4" x14ac:dyDescent="0.25">
      <c r="D4154" s="10"/>
    </row>
    <row r="4155" spans="4:4" x14ac:dyDescent="0.25">
      <c r="D4155" s="10"/>
    </row>
    <row r="4156" spans="4:4" x14ac:dyDescent="0.25">
      <c r="D4156" s="10"/>
    </row>
    <row r="4157" spans="4:4" x14ac:dyDescent="0.25">
      <c r="D4157" s="10"/>
    </row>
    <row r="4158" spans="4:4" x14ac:dyDescent="0.25">
      <c r="D4158" s="10"/>
    </row>
    <row r="4159" spans="4:4" x14ac:dyDescent="0.25">
      <c r="D4159" s="10"/>
    </row>
    <row r="4160" spans="4:4" x14ac:dyDescent="0.25">
      <c r="D4160" s="10"/>
    </row>
    <row r="4161" spans="4:4" x14ac:dyDescent="0.25">
      <c r="D4161" s="10"/>
    </row>
    <row r="4162" spans="4:4" x14ac:dyDescent="0.25">
      <c r="D4162" s="10"/>
    </row>
    <row r="4163" spans="4:4" x14ac:dyDescent="0.25">
      <c r="D4163" s="10"/>
    </row>
    <row r="4164" spans="4:4" x14ac:dyDescent="0.25">
      <c r="D4164" s="10"/>
    </row>
    <row r="4165" spans="4:4" x14ac:dyDescent="0.25">
      <c r="D4165" s="10"/>
    </row>
    <row r="4166" spans="4:4" x14ac:dyDescent="0.25">
      <c r="D4166" s="10"/>
    </row>
    <row r="4167" spans="4:4" x14ac:dyDescent="0.25">
      <c r="D4167" s="10"/>
    </row>
    <row r="4168" spans="4:4" x14ac:dyDescent="0.25">
      <c r="D4168" s="10"/>
    </row>
    <row r="4169" spans="4:4" x14ac:dyDescent="0.25">
      <c r="D4169" s="10"/>
    </row>
    <row r="4170" spans="4:4" x14ac:dyDescent="0.25">
      <c r="D4170" s="10"/>
    </row>
    <row r="4171" spans="4:4" x14ac:dyDescent="0.25">
      <c r="D4171" s="10"/>
    </row>
    <row r="4172" spans="4:4" x14ac:dyDescent="0.25">
      <c r="D4172" s="10"/>
    </row>
    <row r="4173" spans="4:4" x14ac:dyDescent="0.25">
      <c r="D4173" s="10"/>
    </row>
    <row r="4174" spans="4:4" x14ac:dyDescent="0.25">
      <c r="D4174" s="10"/>
    </row>
    <row r="4175" spans="4:4" x14ac:dyDescent="0.25">
      <c r="D4175" s="10"/>
    </row>
    <row r="4176" spans="4:4" x14ac:dyDescent="0.25">
      <c r="D4176" s="10"/>
    </row>
    <row r="4177" spans="4:4" x14ac:dyDescent="0.25">
      <c r="D4177" s="10"/>
    </row>
    <row r="4178" spans="4:4" x14ac:dyDescent="0.25">
      <c r="D4178" s="10"/>
    </row>
    <row r="4179" spans="4:4" x14ac:dyDescent="0.25">
      <c r="D4179" s="10"/>
    </row>
    <row r="4180" spans="4:4" x14ac:dyDescent="0.25">
      <c r="D4180" s="10"/>
    </row>
    <row r="4181" spans="4:4" x14ac:dyDescent="0.25">
      <c r="D4181" s="10"/>
    </row>
    <row r="4182" spans="4:4" x14ac:dyDescent="0.25">
      <c r="D4182" s="10"/>
    </row>
    <row r="4183" spans="4:4" x14ac:dyDescent="0.25">
      <c r="D4183" s="10"/>
    </row>
    <row r="4184" spans="4:4" x14ac:dyDescent="0.25">
      <c r="D4184" s="10"/>
    </row>
    <row r="4185" spans="4:4" x14ac:dyDescent="0.25">
      <c r="D4185" s="10"/>
    </row>
    <row r="4186" spans="4:4" x14ac:dyDescent="0.25">
      <c r="D4186" s="10"/>
    </row>
    <row r="4187" spans="4:4" x14ac:dyDescent="0.25">
      <c r="D4187" s="10"/>
    </row>
    <row r="4188" spans="4:4" x14ac:dyDescent="0.25">
      <c r="D4188" s="10"/>
    </row>
    <row r="4189" spans="4:4" x14ac:dyDescent="0.25">
      <c r="D4189" s="10"/>
    </row>
    <row r="4190" spans="4:4" x14ac:dyDescent="0.25">
      <c r="D4190" s="10"/>
    </row>
    <row r="4191" spans="4:4" x14ac:dyDescent="0.25">
      <c r="D4191" s="10"/>
    </row>
    <row r="4192" spans="4:4" x14ac:dyDescent="0.25">
      <c r="D4192" s="10"/>
    </row>
    <row r="4193" spans="4:4" x14ac:dyDescent="0.25">
      <c r="D4193" s="10"/>
    </row>
    <row r="4194" spans="4:4" x14ac:dyDescent="0.25">
      <c r="D4194" s="10"/>
    </row>
    <row r="4195" spans="4:4" x14ac:dyDescent="0.25">
      <c r="D4195" s="10"/>
    </row>
    <row r="4196" spans="4:4" x14ac:dyDescent="0.25">
      <c r="D4196" s="10"/>
    </row>
    <row r="4197" spans="4:4" x14ac:dyDescent="0.25">
      <c r="D4197" s="10"/>
    </row>
    <row r="4198" spans="4:4" x14ac:dyDescent="0.25">
      <c r="D4198" s="10"/>
    </row>
    <row r="4199" spans="4:4" x14ac:dyDescent="0.25">
      <c r="D4199" s="10"/>
    </row>
    <row r="4200" spans="4:4" x14ac:dyDescent="0.25">
      <c r="D4200" s="10"/>
    </row>
    <row r="4201" spans="4:4" x14ac:dyDescent="0.25">
      <c r="D4201" s="10"/>
    </row>
    <row r="4202" spans="4:4" x14ac:dyDescent="0.25">
      <c r="D4202" s="10"/>
    </row>
    <row r="4203" spans="4:4" x14ac:dyDescent="0.25">
      <c r="D4203" s="10"/>
    </row>
    <row r="4204" spans="4:4" x14ac:dyDescent="0.25">
      <c r="D4204" s="10"/>
    </row>
    <row r="4205" spans="4:4" x14ac:dyDescent="0.25">
      <c r="D4205" s="10"/>
    </row>
    <row r="4206" spans="4:4" x14ac:dyDescent="0.25">
      <c r="D4206" s="10"/>
    </row>
    <row r="4207" spans="4:4" x14ac:dyDescent="0.25">
      <c r="D4207" s="10"/>
    </row>
    <row r="4208" spans="4:4" x14ac:dyDescent="0.25">
      <c r="D4208" s="10"/>
    </row>
    <row r="4209" spans="4:4" x14ac:dyDescent="0.25">
      <c r="D4209" s="10"/>
    </row>
    <row r="4210" spans="4:4" x14ac:dyDescent="0.25">
      <c r="D4210" s="10"/>
    </row>
    <row r="4211" spans="4:4" x14ac:dyDescent="0.25">
      <c r="D4211" s="10"/>
    </row>
    <row r="4212" spans="4:4" x14ac:dyDescent="0.25">
      <c r="D4212" s="10"/>
    </row>
    <row r="4213" spans="4:4" x14ac:dyDescent="0.25">
      <c r="D4213" s="10"/>
    </row>
    <row r="4214" spans="4:4" x14ac:dyDescent="0.25">
      <c r="D4214" s="10"/>
    </row>
    <row r="4215" spans="4:4" x14ac:dyDescent="0.25">
      <c r="D4215" s="10"/>
    </row>
    <row r="4216" spans="4:4" x14ac:dyDescent="0.25">
      <c r="D4216" s="10"/>
    </row>
    <row r="4217" spans="4:4" x14ac:dyDescent="0.25">
      <c r="D4217" s="10"/>
    </row>
    <row r="4218" spans="4:4" x14ac:dyDescent="0.25">
      <c r="D4218" s="10"/>
    </row>
    <row r="4219" spans="4:4" x14ac:dyDescent="0.25">
      <c r="D4219" s="10"/>
    </row>
    <row r="4220" spans="4:4" x14ac:dyDescent="0.25">
      <c r="D4220" s="10"/>
    </row>
    <row r="4221" spans="4:4" x14ac:dyDescent="0.25">
      <c r="D4221" s="10"/>
    </row>
    <row r="4222" spans="4:4" x14ac:dyDescent="0.25">
      <c r="D4222" s="10"/>
    </row>
    <row r="4223" spans="4:4" x14ac:dyDescent="0.25">
      <c r="D4223" s="10"/>
    </row>
    <row r="4224" spans="4:4" x14ac:dyDescent="0.25">
      <c r="D4224" s="10"/>
    </row>
    <row r="4225" spans="4:4" x14ac:dyDescent="0.25">
      <c r="D4225" s="10"/>
    </row>
    <row r="4226" spans="4:4" x14ac:dyDescent="0.25">
      <c r="D4226" s="10"/>
    </row>
    <row r="4227" spans="4:4" x14ac:dyDescent="0.25">
      <c r="D4227" s="10"/>
    </row>
    <row r="4228" spans="4:4" x14ac:dyDescent="0.25">
      <c r="D4228" s="10"/>
    </row>
    <row r="4229" spans="4:4" x14ac:dyDescent="0.25">
      <c r="D4229" s="10"/>
    </row>
    <row r="4230" spans="4:4" x14ac:dyDescent="0.25">
      <c r="D4230" s="10"/>
    </row>
    <row r="4231" spans="4:4" x14ac:dyDescent="0.25">
      <c r="D4231" s="10"/>
    </row>
    <row r="4232" spans="4:4" x14ac:dyDescent="0.25">
      <c r="D4232" s="10"/>
    </row>
    <row r="4233" spans="4:4" x14ac:dyDescent="0.25">
      <c r="D4233" s="10"/>
    </row>
    <row r="4234" spans="4:4" x14ac:dyDescent="0.25">
      <c r="D4234" s="10"/>
    </row>
    <row r="4235" spans="4:4" x14ac:dyDescent="0.25">
      <c r="D4235" s="10"/>
    </row>
    <row r="4236" spans="4:4" x14ac:dyDescent="0.25">
      <c r="D4236" s="10"/>
    </row>
    <row r="4237" spans="4:4" x14ac:dyDescent="0.25">
      <c r="D4237" s="10"/>
    </row>
    <row r="4238" spans="4:4" x14ac:dyDescent="0.25">
      <c r="D4238" s="10"/>
    </row>
    <row r="4239" spans="4:4" x14ac:dyDescent="0.25">
      <c r="D4239" s="10"/>
    </row>
    <row r="4240" spans="4:4" x14ac:dyDescent="0.25">
      <c r="D4240" s="10"/>
    </row>
    <row r="4241" spans="4:4" x14ac:dyDescent="0.25">
      <c r="D4241" s="10"/>
    </row>
    <row r="4242" spans="4:4" x14ac:dyDescent="0.25">
      <c r="D4242" s="10"/>
    </row>
    <row r="4243" spans="4:4" x14ac:dyDescent="0.25">
      <c r="D4243" s="10"/>
    </row>
    <row r="4244" spans="4:4" x14ac:dyDescent="0.25">
      <c r="D4244" s="10"/>
    </row>
    <row r="4245" spans="4:4" x14ac:dyDescent="0.25">
      <c r="D4245" s="10"/>
    </row>
    <row r="4246" spans="4:4" x14ac:dyDescent="0.25">
      <c r="D4246" s="10"/>
    </row>
    <row r="4247" spans="4:4" x14ac:dyDescent="0.25">
      <c r="D4247" s="10"/>
    </row>
    <row r="4248" spans="4:4" x14ac:dyDescent="0.25">
      <c r="D4248" s="10"/>
    </row>
    <row r="4249" spans="4:4" x14ac:dyDescent="0.25">
      <c r="D4249" s="10"/>
    </row>
    <row r="4250" spans="4:4" x14ac:dyDescent="0.25">
      <c r="D4250" s="10"/>
    </row>
    <row r="4251" spans="4:4" x14ac:dyDescent="0.25">
      <c r="D4251" s="10"/>
    </row>
    <row r="4252" spans="4:4" x14ac:dyDescent="0.25">
      <c r="D4252" s="10"/>
    </row>
    <row r="4253" spans="4:4" x14ac:dyDescent="0.25">
      <c r="D4253" s="10"/>
    </row>
    <row r="4254" spans="4:4" x14ac:dyDescent="0.25">
      <c r="D4254" s="10"/>
    </row>
    <row r="4255" spans="4:4" x14ac:dyDescent="0.25">
      <c r="D4255" s="10"/>
    </row>
    <row r="4256" spans="4:4" x14ac:dyDescent="0.25">
      <c r="D4256" s="10"/>
    </row>
    <row r="4257" spans="4:4" x14ac:dyDescent="0.25">
      <c r="D4257" s="10"/>
    </row>
    <row r="4258" spans="4:4" x14ac:dyDescent="0.25">
      <c r="D4258" s="10"/>
    </row>
    <row r="4259" spans="4:4" x14ac:dyDescent="0.25">
      <c r="D4259" s="10"/>
    </row>
    <row r="4260" spans="4:4" x14ac:dyDescent="0.25">
      <c r="D4260" s="10"/>
    </row>
    <row r="4261" spans="4:4" x14ac:dyDescent="0.25">
      <c r="D4261" s="10"/>
    </row>
    <row r="4262" spans="4:4" x14ac:dyDescent="0.25">
      <c r="D4262" s="10"/>
    </row>
    <row r="4263" spans="4:4" x14ac:dyDescent="0.25">
      <c r="D4263" s="10"/>
    </row>
    <row r="4264" spans="4:4" x14ac:dyDescent="0.25">
      <c r="D4264" s="10"/>
    </row>
    <row r="4265" spans="4:4" x14ac:dyDescent="0.25">
      <c r="D4265" s="10"/>
    </row>
    <row r="4266" spans="4:4" x14ac:dyDescent="0.25">
      <c r="D4266" s="10"/>
    </row>
    <row r="4267" spans="4:4" x14ac:dyDescent="0.25">
      <c r="D4267" s="10"/>
    </row>
    <row r="4268" spans="4:4" x14ac:dyDescent="0.25">
      <c r="D4268" s="10"/>
    </row>
    <row r="4269" spans="4:4" x14ac:dyDescent="0.25">
      <c r="D4269" s="10"/>
    </row>
    <row r="4270" spans="4:4" x14ac:dyDescent="0.25">
      <c r="D4270" s="10"/>
    </row>
    <row r="4271" spans="4:4" x14ac:dyDescent="0.25">
      <c r="D4271" s="10"/>
    </row>
    <row r="4272" spans="4:4" x14ac:dyDescent="0.25">
      <c r="D4272" s="10"/>
    </row>
    <row r="4273" spans="4:4" x14ac:dyDescent="0.25">
      <c r="D4273" s="10"/>
    </row>
    <row r="4274" spans="4:4" x14ac:dyDescent="0.25">
      <c r="D4274" s="10"/>
    </row>
    <row r="4275" spans="4:4" x14ac:dyDescent="0.25">
      <c r="D4275" s="10"/>
    </row>
    <row r="4276" spans="4:4" x14ac:dyDescent="0.25">
      <c r="D4276" s="10"/>
    </row>
    <row r="4277" spans="4:4" x14ac:dyDescent="0.25">
      <c r="D4277" s="10"/>
    </row>
    <row r="4278" spans="4:4" x14ac:dyDescent="0.25">
      <c r="D4278" s="10"/>
    </row>
    <row r="4279" spans="4:4" x14ac:dyDescent="0.25">
      <c r="D4279" s="10"/>
    </row>
    <row r="4280" spans="4:4" x14ac:dyDescent="0.25">
      <c r="D4280" s="10"/>
    </row>
    <row r="4281" spans="4:4" x14ac:dyDescent="0.25">
      <c r="D4281" s="10"/>
    </row>
    <row r="4282" spans="4:4" x14ac:dyDescent="0.25">
      <c r="D4282" s="10"/>
    </row>
    <row r="4283" spans="4:4" x14ac:dyDescent="0.25">
      <c r="D4283" s="10"/>
    </row>
    <row r="4284" spans="4:4" x14ac:dyDescent="0.25">
      <c r="D4284" s="10"/>
    </row>
    <row r="4285" spans="4:4" x14ac:dyDescent="0.25">
      <c r="D4285" s="10"/>
    </row>
    <row r="4286" spans="4:4" x14ac:dyDescent="0.25">
      <c r="D4286" s="10"/>
    </row>
    <row r="4287" spans="4:4" x14ac:dyDescent="0.25">
      <c r="D4287" s="10"/>
    </row>
    <row r="4288" spans="4:4" x14ac:dyDescent="0.25">
      <c r="D4288" s="10"/>
    </row>
    <row r="4289" spans="4:4" x14ac:dyDescent="0.25">
      <c r="D4289" s="10"/>
    </row>
    <row r="4290" spans="4:4" x14ac:dyDescent="0.25">
      <c r="D4290" s="10"/>
    </row>
    <row r="4291" spans="4:4" x14ac:dyDescent="0.25">
      <c r="D4291" s="10"/>
    </row>
    <row r="4292" spans="4:4" x14ac:dyDescent="0.25">
      <c r="D4292" s="10"/>
    </row>
    <row r="4293" spans="4:4" x14ac:dyDescent="0.25">
      <c r="D4293" s="10"/>
    </row>
    <row r="4294" spans="4:4" x14ac:dyDescent="0.25">
      <c r="D4294" s="10"/>
    </row>
    <row r="4295" spans="4:4" x14ac:dyDescent="0.25">
      <c r="D4295" s="10"/>
    </row>
    <row r="4296" spans="4:4" x14ac:dyDescent="0.25">
      <c r="D4296" s="10"/>
    </row>
    <row r="4297" spans="4:4" x14ac:dyDescent="0.25">
      <c r="D4297" s="10"/>
    </row>
    <row r="4298" spans="4:4" x14ac:dyDescent="0.25">
      <c r="D4298" s="10"/>
    </row>
    <row r="4299" spans="4:4" x14ac:dyDescent="0.25">
      <c r="D4299" s="10"/>
    </row>
    <row r="4300" spans="4:4" x14ac:dyDescent="0.25">
      <c r="D4300" s="10"/>
    </row>
    <row r="4301" spans="4:4" x14ac:dyDescent="0.25">
      <c r="D4301" s="10"/>
    </row>
    <row r="4302" spans="4:4" x14ac:dyDescent="0.25">
      <c r="D4302" s="10"/>
    </row>
    <row r="4303" spans="4:4" x14ac:dyDescent="0.25">
      <c r="D4303" s="10"/>
    </row>
    <row r="4304" spans="4:4" x14ac:dyDescent="0.25">
      <c r="D4304" s="10"/>
    </row>
    <row r="4305" spans="4:4" x14ac:dyDescent="0.25">
      <c r="D4305" s="10"/>
    </row>
    <row r="4306" spans="4:4" x14ac:dyDescent="0.25">
      <c r="D4306" s="10"/>
    </row>
    <row r="4307" spans="4:4" x14ac:dyDescent="0.25">
      <c r="D4307" s="10"/>
    </row>
    <row r="4308" spans="4:4" x14ac:dyDescent="0.25">
      <c r="D4308" s="10"/>
    </row>
    <row r="4309" spans="4:4" x14ac:dyDescent="0.25">
      <c r="D4309" s="10"/>
    </row>
    <row r="4310" spans="4:4" x14ac:dyDescent="0.25">
      <c r="D4310" s="10"/>
    </row>
    <row r="4311" spans="4:4" x14ac:dyDescent="0.25">
      <c r="D4311" s="10"/>
    </row>
    <row r="4312" spans="4:4" x14ac:dyDescent="0.25">
      <c r="D4312" s="10"/>
    </row>
    <row r="4313" spans="4:4" x14ac:dyDescent="0.25">
      <c r="D4313" s="10"/>
    </row>
    <row r="4314" spans="4:4" x14ac:dyDescent="0.25">
      <c r="D4314" s="10"/>
    </row>
    <row r="4315" spans="4:4" x14ac:dyDescent="0.25">
      <c r="D4315" s="10"/>
    </row>
    <row r="4316" spans="4:4" x14ac:dyDescent="0.25">
      <c r="D4316" s="10"/>
    </row>
    <row r="4317" spans="4:4" x14ac:dyDescent="0.25">
      <c r="D4317" s="10"/>
    </row>
    <row r="4318" spans="4:4" x14ac:dyDescent="0.25">
      <c r="D4318" s="10"/>
    </row>
    <row r="4319" spans="4:4" x14ac:dyDescent="0.25">
      <c r="D4319" s="10"/>
    </row>
    <row r="4320" spans="4:4" x14ac:dyDescent="0.25">
      <c r="D4320" s="10"/>
    </row>
    <row r="4321" spans="4:4" x14ac:dyDescent="0.25">
      <c r="D4321" s="10"/>
    </row>
    <row r="4322" spans="4:4" x14ac:dyDescent="0.25">
      <c r="D4322" s="10"/>
    </row>
    <row r="4323" spans="4:4" x14ac:dyDescent="0.25">
      <c r="D4323" s="10"/>
    </row>
    <row r="4324" spans="4:4" x14ac:dyDescent="0.25">
      <c r="D4324" s="10"/>
    </row>
    <row r="4325" spans="4:4" x14ac:dyDescent="0.25">
      <c r="D4325" s="10"/>
    </row>
    <row r="4326" spans="4:4" x14ac:dyDescent="0.25">
      <c r="D4326" s="10"/>
    </row>
    <row r="4327" spans="4:4" x14ac:dyDescent="0.25">
      <c r="D4327" s="10"/>
    </row>
    <row r="4328" spans="4:4" x14ac:dyDescent="0.25">
      <c r="D4328" s="10"/>
    </row>
    <row r="4329" spans="4:4" x14ac:dyDescent="0.25">
      <c r="D4329" s="10"/>
    </row>
    <row r="4330" spans="4:4" x14ac:dyDescent="0.25">
      <c r="D4330" s="10"/>
    </row>
    <row r="4331" spans="4:4" x14ac:dyDescent="0.25">
      <c r="D4331" s="10"/>
    </row>
    <row r="4332" spans="4:4" x14ac:dyDescent="0.25">
      <c r="D4332" s="10"/>
    </row>
    <row r="4333" spans="4:4" x14ac:dyDescent="0.25">
      <c r="D4333" s="10"/>
    </row>
    <row r="4334" spans="4:4" x14ac:dyDescent="0.25">
      <c r="D4334" s="10"/>
    </row>
    <row r="4335" spans="4:4" x14ac:dyDescent="0.25">
      <c r="D4335" s="10"/>
    </row>
    <row r="4336" spans="4:4" x14ac:dyDescent="0.25">
      <c r="D4336" s="10"/>
    </row>
    <row r="4337" spans="4:4" x14ac:dyDescent="0.25">
      <c r="D4337" s="10"/>
    </row>
    <row r="4338" spans="4:4" x14ac:dyDescent="0.25">
      <c r="D4338" s="10"/>
    </row>
    <row r="4339" spans="4:4" x14ac:dyDescent="0.25">
      <c r="D4339" s="10"/>
    </row>
    <row r="4340" spans="4:4" x14ac:dyDescent="0.25">
      <c r="D4340" s="10"/>
    </row>
    <row r="4341" spans="4:4" x14ac:dyDescent="0.25">
      <c r="D4341" s="10"/>
    </row>
    <row r="4342" spans="4:4" x14ac:dyDescent="0.25">
      <c r="D4342" s="10"/>
    </row>
    <row r="4343" spans="4:4" x14ac:dyDescent="0.25">
      <c r="D4343" s="10"/>
    </row>
    <row r="4344" spans="4:4" x14ac:dyDescent="0.25">
      <c r="D4344" s="10"/>
    </row>
    <row r="4345" spans="4:4" x14ac:dyDescent="0.25">
      <c r="D4345" s="10"/>
    </row>
    <row r="4346" spans="4:4" x14ac:dyDescent="0.25">
      <c r="D4346" s="10"/>
    </row>
    <row r="4347" spans="4:4" x14ac:dyDescent="0.25">
      <c r="D4347" s="10"/>
    </row>
    <row r="4348" spans="4:4" x14ac:dyDescent="0.25">
      <c r="D4348" s="10"/>
    </row>
    <row r="4349" spans="4:4" x14ac:dyDescent="0.25">
      <c r="D4349" s="10"/>
    </row>
    <row r="4350" spans="4:4" x14ac:dyDescent="0.25">
      <c r="D4350" s="10"/>
    </row>
    <row r="4351" spans="4:4" x14ac:dyDescent="0.25">
      <c r="D4351" s="10"/>
    </row>
    <row r="4352" spans="4:4" x14ac:dyDescent="0.25">
      <c r="D4352" s="10"/>
    </row>
    <row r="4353" spans="4:4" x14ac:dyDescent="0.25">
      <c r="D4353" s="10"/>
    </row>
    <row r="4354" spans="4:4" x14ac:dyDescent="0.25">
      <c r="D4354" s="10"/>
    </row>
    <row r="4355" spans="4:4" x14ac:dyDescent="0.25">
      <c r="D4355" s="10"/>
    </row>
    <row r="4356" spans="4:4" x14ac:dyDescent="0.25">
      <c r="D4356" s="10"/>
    </row>
    <row r="4357" spans="4:4" x14ac:dyDescent="0.25">
      <c r="D4357" s="10"/>
    </row>
    <row r="4358" spans="4:4" x14ac:dyDescent="0.25">
      <c r="D4358" s="10"/>
    </row>
    <row r="4359" spans="4:4" x14ac:dyDescent="0.25">
      <c r="D4359" s="10"/>
    </row>
    <row r="4360" spans="4:4" x14ac:dyDescent="0.25">
      <c r="D4360" s="10"/>
    </row>
    <row r="4361" spans="4:4" x14ac:dyDescent="0.25">
      <c r="D4361" s="10"/>
    </row>
    <row r="4362" spans="4:4" x14ac:dyDescent="0.25">
      <c r="D4362" s="10"/>
    </row>
    <row r="4363" spans="4:4" x14ac:dyDescent="0.25">
      <c r="D4363" s="10"/>
    </row>
    <row r="4364" spans="4:4" x14ac:dyDescent="0.25">
      <c r="D4364" s="10"/>
    </row>
    <row r="4365" spans="4:4" x14ac:dyDescent="0.25">
      <c r="D4365" s="10"/>
    </row>
    <row r="4366" spans="4:4" x14ac:dyDescent="0.25">
      <c r="D4366" s="10"/>
    </row>
    <row r="4367" spans="4:4" x14ac:dyDescent="0.25">
      <c r="D4367" s="10"/>
    </row>
    <row r="4368" spans="4:4" x14ac:dyDescent="0.25">
      <c r="D4368" s="10"/>
    </row>
    <row r="4369" spans="4:4" x14ac:dyDescent="0.25">
      <c r="D4369" s="10"/>
    </row>
    <row r="4370" spans="4:4" x14ac:dyDescent="0.25">
      <c r="D4370" s="10"/>
    </row>
    <row r="4371" spans="4:4" x14ac:dyDescent="0.25">
      <c r="D4371" s="10"/>
    </row>
    <row r="4372" spans="4:4" x14ac:dyDescent="0.25">
      <c r="D4372" s="10"/>
    </row>
    <row r="4373" spans="4:4" x14ac:dyDescent="0.25">
      <c r="D4373" s="10"/>
    </row>
    <row r="4374" spans="4:4" x14ac:dyDescent="0.25">
      <c r="D4374" s="10"/>
    </row>
    <row r="4375" spans="4:4" x14ac:dyDescent="0.25">
      <c r="D4375" s="10"/>
    </row>
    <row r="4376" spans="4:4" x14ac:dyDescent="0.25">
      <c r="D4376" s="10"/>
    </row>
    <row r="4377" spans="4:4" x14ac:dyDescent="0.25">
      <c r="D4377" s="10"/>
    </row>
    <row r="4378" spans="4:4" x14ac:dyDescent="0.25">
      <c r="D4378" s="10"/>
    </row>
    <row r="4379" spans="4:4" x14ac:dyDescent="0.25">
      <c r="D4379" s="10"/>
    </row>
    <row r="4380" spans="4:4" x14ac:dyDescent="0.25">
      <c r="D4380" s="10"/>
    </row>
    <row r="4381" spans="4:4" x14ac:dyDescent="0.25">
      <c r="D4381" s="10"/>
    </row>
    <row r="4382" spans="4:4" x14ac:dyDescent="0.25">
      <c r="D4382" s="10"/>
    </row>
    <row r="4383" spans="4:4" x14ac:dyDescent="0.25">
      <c r="D4383" s="10"/>
    </row>
    <row r="4384" spans="4:4" x14ac:dyDescent="0.25">
      <c r="D4384" s="10"/>
    </row>
    <row r="4385" spans="4:4" x14ac:dyDescent="0.25">
      <c r="D4385" s="10"/>
    </row>
    <row r="4386" spans="4:4" x14ac:dyDescent="0.25">
      <c r="D4386" s="10"/>
    </row>
    <row r="4387" spans="4:4" x14ac:dyDescent="0.25">
      <c r="D4387" s="10"/>
    </row>
    <row r="4388" spans="4:4" x14ac:dyDescent="0.25">
      <c r="D4388" s="10"/>
    </row>
    <row r="4389" spans="4:4" x14ac:dyDescent="0.25">
      <c r="D4389" s="10"/>
    </row>
    <row r="4390" spans="4:4" x14ac:dyDescent="0.25">
      <c r="D4390" s="10"/>
    </row>
    <row r="4391" spans="4:4" x14ac:dyDescent="0.25">
      <c r="D4391" s="10"/>
    </row>
    <row r="4392" spans="4:4" x14ac:dyDescent="0.25">
      <c r="D4392" s="10"/>
    </row>
    <row r="4393" spans="4:4" x14ac:dyDescent="0.25">
      <c r="D4393" s="10"/>
    </row>
    <row r="4394" spans="4:4" x14ac:dyDescent="0.25">
      <c r="D4394" s="10"/>
    </row>
    <row r="4395" spans="4:4" x14ac:dyDescent="0.25">
      <c r="D4395" s="10"/>
    </row>
    <row r="4396" spans="4:4" x14ac:dyDescent="0.25">
      <c r="D4396" s="10"/>
    </row>
    <row r="4397" spans="4:4" x14ac:dyDescent="0.25">
      <c r="D4397" s="10"/>
    </row>
    <row r="4398" spans="4:4" x14ac:dyDescent="0.25">
      <c r="D4398" s="10"/>
    </row>
    <row r="4399" spans="4:4" x14ac:dyDescent="0.25">
      <c r="D4399" s="10"/>
    </row>
    <row r="4400" spans="4:4" x14ac:dyDescent="0.25">
      <c r="D4400" s="10"/>
    </row>
    <row r="4401" spans="4:4" x14ac:dyDescent="0.25">
      <c r="D4401" s="10"/>
    </row>
    <row r="4402" spans="4:4" x14ac:dyDescent="0.25">
      <c r="D4402" s="10"/>
    </row>
    <row r="4403" spans="4:4" x14ac:dyDescent="0.25">
      <c r="D4403" s="10"/>
    </row>
    <row r="4404" spans="4:4" x14ac:dyDescent="0.25">
      <c r="D4404" s="10"/>
    </row>
    <row r="4405" spans="4:4" x14ac:dyDescent="0.25">
      <c r="D4405" s="10"/>
    </row>
    <row r="4406" spans="4:4" x14ac:dyDescent="0.25">
      <c r="D4406" s="10"/>
    </row>
    <row r="4407" spans="4:4" x14ac:dyDescent="0.25">
      <c r="D4407" s="10"/>
    </row>
    <row r="4408" spans="4:4" x14ac:dyDescent="0.25">
      <c r="D4408" s="10"/>
    </row>
    <row r="4409" spans="4:4" x14ac:dyDescent="0.25">
      <c r="D4409" s="10"/>
    </row>
    <row r="4410" spans="4:4" x14ac:dyDescent="0.25">
      <c r="D4410" s="10"/>
    </row>
    <row r="4411" spans="4:4" x14ac:dyDescent="0.25">
      <c r="D4411" s="10"/>
    </row>
    <row r="4412" spans="4:4" x14ac:dyDescent="0.25">
      <c r="D4412" s="10"/>
    </row>
    <row r="4413" spans="4:4" x14ac:dyDescent="0.25">
      <c r="D4413" s="10"/>
    </row>
    <row r="4414" spans="4:4" x14ac:dyDescent="0.25">
      <c r="D4414" s="10"/>
    </row>
    <row r="4415" spans="4:4" x14ac:dyDescent="0.25">
      <c r="D4415" s="10"/>
    </row>
    <row r="4416" spans="4:4" x14ac:dyDescent="0.25">
      <c r="D4416" s="10"/>
    </row>
    <row r="4417" spans="4:4" x14ac:dyDescent="0.25">
      <c r="D4417" s="10"/>
    </row>
    <row r="4418" spans="4:4" x14ac:dyDescent="0.25">
      <c r="D4418" s="10"/>
    </row>
    <row r="4419" spans="4:4" x14ac:dyDescent="0.25">
      <c r="D4419" s="10"/>
    </row>
    <row r="4420" spans="4:4" x14ac:dyDescent="0.25">
      <c r="D4420" s="10"/>
    </row>
    <row r="4421" spans="4:4" x14ac:dyDescent="0.25">
      <c r="D4421" s="10"/>
    </row>
    <row r="4422" spans="4:4" x14ac:dyDescent="0.25">
      <c r="D4422" s="10"/>
    </row>
    <row r="4423" spans="4:4" x14ac:dyDescent="0.25">
      <c r="D4423" s="10"/>
    </row>
    <row r="4424" spans="4:4" x14ac:dyDescent="0.25">
      <c r="D4424" s="10"/>
    </row>
    <row r="4425" spans="4:4" x14ac:dyDescent="0.25">
      <c r="D4425" s="10"/>
    </row>
    <row r="4426" spans="4:4" x14ac:dyDescent="0.25">
      <c r="D4426" s="10"/>
    </row>
    <row r="4427" spans="4:4" x14ac:dyDescent="0.25">
      <c r="D4427" s="10"/>
    </row>
    <row r="4428" spans="4:4" x14ac:dyDescent="0.25">
      <c r="D4428" s="10"/>
    </row>
    <row r="4429" spans="4:4" x14ac:dyDescent="0.25">
      <c r="D4429" s="10"/>
    </row>
    <row r="4430" spans="4:4" x14ac:dyDescent="0.25">
      <c r="D4430" s="10"/>
    </row>
    <row r="4431" spans="4:4" x14ac:dyDescent="0.25">
      <c r="D4431" s="10"/>
    </row>
    <row r="4432" spans="4:4" x14ac:dyDescent="0.25">
      <c r="D4432" s="10"/>
    </row>
    <row r="4433" spans="4:4" x14ac:dyDescent="0.25">
      <c r="D4433" s="10"/>
    </row>
    <row r="4434" spans="4:4" x14ac:dyDescent="0.25">
      <c r="D4434" s="10"/>
    </row>
    <row r="4435" spans="4:4" x14ac:dyDescent="0.25">
      <c r="D4435" s="10"/>
    </row>
    <row r="4436" spans="4:4" x14ac:dyDescent="0.25">
      <c r="D4436" s="10"/>
    </row>
    <row r="4437" spans="4:4" x14ac:dyDescent="0.25">
      <c r="D4437" s="10"/>
    </row>
    <row r="4438" spans="4:4" x14ac:dyDescent="0.25">
      <c r="D4438" s="10"/>
    </row>
    <row r="4439" spans="4:4" x14ac:dyDescent="0.25">
      <c r="D4439" s="10"/>
    </row>
    <row r="4440" spans="4:4" x14ac:dyDescent="0.25">
      <c r="D4440" s="10"/>
    </row>
    <row r="4441" spans="4:4" x14ac:dyDescent="0.25">
      <c r="D4441" s="10"/>
    </row>
    <row r="4442" spans="4:4" x14ac:dyDescent="0.25">
      <c r="D4442" s="10"/>
    </row>
    <row r="4443" spans="4:4" x14ac:dyDescent="0.25">
      <c r="D4443" s="10"/>
    </row>
    <row r="4444" spans="4:4" x14ac:dyDescent="0.25">
      <c r="D4444" s="10"/>
    </row>
    <row r="4445" spans="4:4" x14ac:dyDescent="0.25">
      <c r="D4445" s="10"/>
    </row>
    <row r="4446" spans="4:4" x14ac:dyDescent="0.25">
      <c r="D4446" s="10"/>
    </row>
    <row r="4447" spans="4:4" x14ac:dyDescent="0.25">
      <c r="D4447" s="10"/>
    </row>
    <row r="4448" spans="4:4" x14ac:dyDescent="0.25">
      <c r="D4448" s="10"/>
    </row>
    <row r="4449" spans="4:4" x14ac:dyDescent="0.25">
      <c r="D4449" s="10"/>
    </row>
    <row r="4450" spans="4:4" x14ac:dyDescent="0.25">
      <c r="D4450" s="10"/>
    </row>
    <row r="4451" spans="4:4" x14ac:dyDescent="0.25">
      <c r="D4451" s="10"/>
    </row>
    <row r="4452" spans="4:4" x14ac:dyDescent="0.25">
      <c r="D4452" s="10"/>
    </row>
    <row r="4453" spans="4:4" x14ac:dyDescent="0.25">
      <c r="D4453" s="10"/>
    </row>
    <row r="4454" spans="4:4" x14ac:dyDescent="0.25">
      <c r="D4454" s="10"/>
    </row>
    <row r="4455" spans="4:4" x14ac:dyDescent="0.25">
      <c r="D4455" s="10"/>
    </row>
    <row r="4456" spans="4:4" x14ac:dyDescent="0.25">
      <c r="D4456" s="10"/>
    </row>
    <row r="4457" spans="4:4" x14ac:dyDescent="0.25">
      <c r="D4457" s="10"/>
    </row>
    <row r="4458" spans="4:4" x14ac:dyDescent="0.25">
      <c r="D4458" s="10"/>
    </row>
    <row r="4459" spans="4:4" x14ac:dyDescent="0.25">
      <c r="D4459" s="10"/>
    </row>
    <row r="4460" spans="4:4" x14ac:dyDescent="0.25">
      <c r="D4460" s="10"/>
    </row>
    <row r="4461" spans="4:4" x14ac:dyDescent="0.25">
      <c r="D4461" s="10"/>
    </row>
    <row r="4462" spans="4:4" x14ac:dyDescent="0.25">
      <c r="D4462" s="10"/>
    </row>
    <row r="4463" spans="4:4" x14ac:dyDescent="0.25">
      <c r="D4463" s="10"/>
    </row>
    <row r="4464" spans="4:4" x14ac:dyDescent="0.25">
      <c r="D4464" s="10"/>
    </row>
    <row r="4465" spans="4:4" x14ac:dyDescent="0.25">
      <c r="D4465" s="10"/>
    </row>
    <row r="4466" spans="4:4" x14ac:dyDescent="0.25">
      <c r="D4466" s="10"/>
    </row>
    <row r="4467" spans="4:4" x14ac:dyDescent="0.25">
      <c r="D4467" s="10"/>
    </row>
    <row r="4468" spans="4:4" x14ac:dyDescent="0.25">
      <c r="D4468" s="10"/>
    </row>
    <row r="4469" spans="4:4" x14ac:dyDescent="0.25">
      <c r="D4469" s="10"/>
    </row>
    <row r="4470" spans="4:4" x14ac:dyDescent="0.25">
      <c r="D4470" s="10"/>
    </row>
    <row r="4471" spans="4:4" x14ac:dyDescent="0.25">
      <c r="D4471" s="10"/>
    </row>
    <row r="4472" spans="4:4" x14ac:dyDescent="0.25">
      <c r="D4472" s="10"/>
    </row>
    <row r="4473" spans="4:4" x14ac:dyDescent="0.25">
      <c r="D4473" s="10"/>
    </row>
    <row r="4474" spans="4:4" x14ac:dyDescent="0.25">
      <c r="D4474" s="10"/>
    </row>
    <row r="4475" spans="4:4" x14ac:dyDescent="0.25">
      <c r="D4475" s="10"/>
    </row>
    <row r="4476" spans="4:4" x14ac:dyDescent="0.25">
      <c r="D4476" s="10"/>
    </row>
    <row r="4477" spans="4:4" x14ac:dyDescent="0.25">
      <c r="D4477" s="10"/>
    </row>
    <row r="4478" spans="4:4" x14ac:dyDescent="0.25">
      <c r="D4478" s="10"/>
    </row>
    <row r="4479" spans="4:4" x14ac:dyDescent="0.25">
      <c r="D4479" s="10"/>
    </row>
    <row r="4480" spans="4:4" x14ac:dyDescent="0.25">
      <c r="D4480" s="10"/>
    </row>
    <row r="4481" spans="4:4" x14ac:dyDescent="0.25">
      <c r="D4481" s="10"/>
    </row>
    <row r="4482" spans="4:4" x14ac:dyDescent="0.25">
      <c r="D4482" s="10"/>
    </row>
    <row r="4483" spans="4:4" x14ac:dyDescent="0.25">
      <c r="D4483" s="10"/>
    </row>
    <row r="4484" spans="4:4" x14ac:dyDescent="0.25">
      <c r="D4484" s="10"/>
    </row>
    <row r="4485" spans="4:4" x14ac:dyDescent="0.25">
      <c r="D4485" s="10"/>
    </row>
    <row r="4486" spans="4:4" x14ac:dyDescent="0.25">
      <c r="D4486" s="10"/>
    </row>
    <row r="4487" spans="4:4" x14ac:dyDescent="0.25">
      <c r="D4487" s="10"/>
    </row>
    <row r="4488" spans="4:4" x14ac:dyDescent="0.25">
      <c r="D4488" s="10"/>
    </row>
    <row r="4489" spans="4:4" x14ac:dyDescent="0.25">
      <c r="D4489" s="10"/>
    </row>
    <row r="4490" spans="4:4" x14ac:dyDescent="0.25">
      <c r="D4490" s="10"/>
    </row>
    <row r="4491" spans="4:4" x14ac:dyDescent="0.25">
      <c r="D4491" s="10"/>
    </row>
    <row r="4492" spans="4:4" x14ac:dyDescent="0.25">
      <c r="D4492" s="10"/>
    </row>
    <row r="4493" spans="4:4" x14ac:dyDescent="0.25">
      <c r="D4493" s="10"/>
    </row>
    <row r="4494" spans="4:4" x14ac:dyDescent="0.25">
      <c r="D4494" s="10"/>
    </row>
    <row r="4495" spans="4:4" x14ac:dyDescent="0.25">
      <c r="D4495" s="10"/>
    </row>
    <row r="4496" spans="4:4" x14ac:dyDescent="0.25">
      <c r="D4496" s="10"/>
    </row>
    <row r="4497" spans="4:4" x14ac:dyDescent="0.25">
      <c r="D4497" s="10"/>
    </row>
    <row r="4498" spans="4:4" x14ac:dyDescent="0.25">
      <c r="D4498" s="10"/>
    </row>
    <row r="4499" spans="4:4" x14ac:dyDescent="0.25">
      <c r="D4499" s="10"/>
    </row>
    <row r="4500" spans="4:4" x14ac:dyDescent="0.25">
      <c r="D4500" s="10"/>
    </row>
    <row r="4501" spans="4:4" x14ac:dyDescent="0.25">
      <c r="D4501" s="10"/>
    </row>
    <row r="4502" spans="4:4" x14ac:dyDescent="0.25">
      <c r="D4502" s="10"/>
    </row>
    <row r="4503" spans="4:4" x14ac:dyDescent="0.25">
      <c r="D4503" s="10"/>
    </row>
    <row r="4504" spans="4:4" x14ac:dyDescent="0.25">
      <c r="D4504" s="10"/>
    </row>
    <row r="4505" spans="4:4" x14ac:dyDescent="0.25">
      <c r="D4505" s="10"/>
    </row>
    <row r="4506" spans="4:4" x14ac:dyDescent="0.25">
      <c r="D4506" s="10"/>
    </row>
    <row r="4507" spans="4:4" x14ac:dyDescent="0.25">
      <c r="D4507" s="10"/>
    </row>
    <row r="4508" spans="4:4" x14ac:dyDescent="0.25">
      <c r="D4508" s="10"/>
    </row>
    <row r="4509" spans="4:4" x14ac:dyDescent="0.25">
      <c r="D4509" s="10"/>
    </row>
    <row r="4510" spans="4:4" x14ac:dyDescent="0.25">
      <c r="D4510" s="10"/>
    </row>
    <row r="4511" spans="4:4" x14ac:dyDescent="0.25">
      <c r="D4511" s="10"/>
    </row>
    <row r="4512" spans="4:4" x14ac:dyDescent="0.25">
      <c r="D4512" s="10"/>
    </row>
    <row r="4513" spans="4:4" x14ac:dyDescent="0.25">
      <c r="D4513" s="10"/>
    </row>
    <row r="4514" spans="4:4" x14ac:dyDescent="0.25">
      <c r="D4514" s="10"/>
    </row>
    <row r="4515" spans="4:4" x14ac:dyDescent="0.25">
      <c r="D4515" s="10"/>
    </row>
    <row r="4516" spans="4:4" x14ac:dyDescent="0.25">
      <c r="D4516" s="10"/>
    </row>
    <row r="4517" spans="4:4" x14ac:dyDescent="0.25">
      <c r="D4517" s="10"/>
    </row>
    <row r="4518" spans="4:4" x14ac:dyDescent="0.25">
      <c r="D4518" s="10"/>
    </row>
    <row r="4519" spans="4:4" x14ac:dyDescent="0.25">
      <c r="D4519" s="10"/>
    </row>
    <row r="4520" spans="4:4" x14ac:dyDescent="0.25">
      <c r="D4520" s="10"/>
    </row>
    <row r="4521" spans="4:4" x14ac:dyDescent="0.25">
      <c r="D4521" s="10"/>
    </row>
    <row r="4522" spans="4:4" x14ac:dyDescent="0.25">
      <c r="D4522" s="10"/>
    </row>
    <row r="4523" spans="4:4" x14ac:dyDescent="0.25">
      <c r="D4523" s="10"/>
    </row>
    <row r="4524" spans="4:4" x14ac:dyDescent="0.25">
      <c r="D4524" s="10"/>
    </row>
    <row r="4525" spans="4:4" x14ac:dyDescent="0.25">
      <c r="D4525" s="10"/>
    </row>
    <row r="4526" spans="4:4" x14ac:dyDescent="0.25">
      <c r="D4526" s="10"/>
    </row>
    <row r="4527" spans="4:4" x14ac:dyDescent="0.25">
      <c r="D4527" s="10"/>
    </row>
    <row r="4528" spans="4:4" x14ac:dyDescent="0.25">
      <c r="D4528" s="10"/>
    </row>
    <row r="4529" spans="4:4" x14ac:dyDescent="0.25">
      <c r="D4529" s="10"/>
    </row>
    <row r="4530" spans="4:4" x14ac:dyDescent="0.25">
      <c r="D4530" s="10"/>
    </row>
    <row r="4531" spans="4:4" x14ac:dyDescent="0.25">
      <c r="D4531" s="10"/>
    </row>
    <row r="4532" spans="4:4" x14ac:dyDescent="0.25">
      <c r="D4532" s="10"/>
    </row>
    <row r="4533" spans="4:4" x14ac:dyDescent="0.25">
      <c r="D4533" s="10"/>
    </row>
    <row r="4534" spans="4:4" x14ac:dyDescent="0.25">
      <c r="D4534" s="10"/>
    </row>
    <row r="4535" spans="4:4" x14ac:dyDescent="0.25">
      <c r="D4535" s="10"/>
    </row>
    <row r="4536" spans="4:4" x14ac:dyDescent="0.25">
      <c r="D4536" s="10"/>
    </row>
    <row r="4537" spans="4:4" x14ac:dyDescent="0.25">
      <c r="D4537" s="10"/>
    </row>
    <row r="4538" spans="4:4" x14ac:dyDescent="0.25">
      <c r="D4538" s="10"/>
    </row>
    <row r="4539" spans="4:4" x14ac:dyDescent="0.25">
      <c r="D4539" s="10"/>
    </row>
    <row r="4540" spans="4:4" x14ac:dyDescent="0.25">
      <c r="D4540" s="10"/>
    </row>
    <row r="4541" spans="4:4" x14ac:dyDescent="0.25">
      <c r="D4541" s="10"/>
    </row>
    <row r="4542" spans="4:4" x14ac:dyDescent="0.25">
      <c r="D4542" s="10"/>
    </row>
    <row r="4543" spans="4:4" x14ac:dyDescent="0.25">
      <c r="D4543" s="10"/>
    </row>
    <row r="4544" spans="4:4" x14ac:dyDescent="0.25">
      <c r="D4544" s="10"/>
    </row>
    <row r="4545" spans="4:4" x14ac:dyDescent="0.25">
      <c r="D4545" s="10"/>
    </row>
    <row r="4546" spans="4:4" x14ac:dyDescent="0.25">
      <c r="D4546" s="10"/>
    </row>
    <row r="4547" spans="4:4" x14ac:dyDescent="0.25">
      <c r="D4547" s="10"/>
    </row>
    <row r="4548" spans="4:4" x14ac:dyDescent="0.25">
      <c r="D4548" s="10"/>
    </row>
    <row r="4549" spans="4:4" x14ac:dyDescent="0.25">
      <c r="D4549" s="10"/>
    </row>
    <row r="4550" spans="4:4" x14ac:dyDescent="0.25">
      <c r="D4550" s="10"/>
    </row>
    <row r="4551" spans="4:4" x14ac:dyDescent="0.25">
      <c r="D4551" s="10"/>
    </row>
    <row r="4552" spans="4:4" x14ac:dyDescent="0.25">
      <c r="D4552" s="10"/>
    </row>
    <row r="4553" spans="4:4" x14ac:dyDescent="0.25">
      <c r="D4553" s="10"/>
    </row>
    <row r="4554" spans="4:4" x14ac:dyDescent="0.25">
      <c r="D4554" s="10"/>
    </row>
    <row r="4555" spans="4:4" x14ac:dyDescent="0.25">
      <c r="D4555" s="10"/>
    </row>
    <row r="4556" spans="4:4" x14ac:dyDescent="0.25">
      <c r="D4556" s="10"/>
    </row>
    <row r="4557" spans="4:4" x14ac:dyDescent="0.25">
      <c r="D4557" s="10"/>
    </row>
    <row r="4558" spans="4:4" x14ac:dyDescent="0.25">
      <c r="D4558" s="10"/>
    </row>
    <row r="4559" spans="4:4" x14ac:dyDescent="0.25">
      <c r="D4559" s="10"/>
    </row>
    <row r="4560" spans="4:4" x14ac:dyDescent="0.25">
      <c r="D4560" s="10"/>
    </row>
    <row r="4561" spans="4:4" x14ac:dyDescent="0.25">
      <c r="D4561" s="10"/>
    </row>
    <row r="4562" spans="4:4" x14ac:dyDescent="0.25">
      <c r="D4562" s="10"/>
    </row>
    <row r="4563" spans="4:4" x14ac:dyDescent="0.25">
      <c r="D4563" s="10"/>
    </row>
    <row r="4564" spans="4:4" x14ac:dyDescent="0.25">
      <c r="D4564" s="10"/>
    </row>
    <row r="4565" spans="4:4" x14ac:dyDescent="0.25">
      <c r="D4565" s="10"/>
    </row>
    <row r="4566" spans="4:4" x14ac:dyDescent="0.25">
      <c r="D4566" s="10"/>
    </row>
    <row r="4567" spans="4:4" x14ac:dyDescent="0.25">
      <c r="D4567" s="10"/>
    </row>
    <row r="4568" spans="4:4" x14ac:dyDescent="0.25">
      <c r="D4568" s="10"/>
    </row>
    <row r="4569" spans="4:4" x14ac:dyDescent="0.25">
      <c r="D4569" s="10"/>
    </row>
    <row r="4570" spans="4:4" x14ac:dyDescent="0.25">
      <c r="D4570" s="10"/>
    </row>
    <row r="4571" spans="4:4" x14ac:dyDescent="0.25">
      <c r="D4571" s="10"/>
    </row>
    <row r="4572" spans="4:4" x14ac:dyDescent="0.25">
      <c r="D4572" s="10"/>
    </row>
    <row r="4573" spans="4:4" x14ac:dyDescent="0.25">
      <c r="D4573" s="10"/>
    </row>
    <row r="4574" spans="4:4" x14ac:dyDescent="0.25">
      <c r="D4574" s="10"/>
    </row>
    <row r="4575" spans="4:4" x14ac:dyDescent="0.25">
      <c r="D4575" s="10"/>
    </row>
    <row r="4576" spans="4:4" x14ac:dyDescent="0.25">
      <c r="D4576" s="10"/>
    </row>
    <row r="4577" spans="4:4" x14ac:dyDescent="0.25">
      <c r="D4577" s="10"/>
    </row>
    <row r="4578" spans="4:4" x14ac:dyDescent="0.25">
      <c r="D4578" s="10"/>
    </row>
    <row r="4579" spans="4:4" x14ac:dyDescent="0.25">
      <c r="D4579" s="10"/>
    </row>
    <row r="4580" spans="4:4" x14ac:dyDescent="0.25">
      <c r="D4580" s="10"/>
    </row>
    <row r="4581" spans="4:4" x14ac:dyDescent="0.25">
      <c r="D4581" s="10"/>
    </row>
    <row r="4582" spans="4:4" x14ac:dyDescent="0.25">
      <c r="D4582" s="10"/>
    </row>
    <row r="4583" spans="4:4" x14ac:dyDescent="0.25">
      <c r="D4583" s="10"/>
    </row>
    <row r="4584" spans="4:4" x14ac:dyDescent="0.25">
      <c r="D4584" s="10"/>
    </row>
    <row r="4585" spans="4:4" x14ac:dyDescent="0.25">
      <c r="D4585" s="10"/>
    </row>
    <row r="4586" spans="4:4" x14ac:dyDescent="0.25">
      <c r="D4586" s="10"/>
    </row>
    <row r="4587" spans="4:4" x14ac:dyDescent="0.25">
      <c r="D4587" s="10"/>
    </row>
    <row r="4588" spans="4:4" x14ac:dyDescent="0.25">
      <c r="D4588" s="10"/>
    </row>
    <row r="4589" spans="4:4" x14ac:dyDescent="0.25">
      <c r="D4589" s="10"/>
    </row>
    <row r="4590" spans="4:4" x14ac:dyDescent="0.25">
      <c r="D4590" s="10"/>
    </row>
    <row r="4591" spans="4:4" x14ac:dyDescent="0.25">
      <c r="D4591" s="10"/>
    </row>
    <row r="4592" spans="4:4" x14ac:dyDescent="0.25">
      <c r="D4592" s="10"/>
    </row>
    <row r="4593" spans="4:4" x14ac:dyDescent="0.25">
      <c r="D4593" s="10"/>
    </row>
    <row r="4594" spans="4:4" x14ac:dyDescent="0.25">
      <c r="D4594" s="10"/>
    </row>
    <row r="4595" spans="4:4" x14ac:dyDescent="0.25">
      <c r="D4595" s="10"/>
    </row>
    <row r="4596" spans="4:4" x14ac:dyDescent="0.25">
      <c r="D4596" s="10"/>
    </row>
    <row r="4597" spans="4:4" x14ac:dyDescent="0.25">
      <c r="D4597" s="10"/>
    </row>
    <row r="4598" spans="4:4" x14ac:dyDescent="0.25">
      <c r="D4598" s="10"/>
    </row>
    <row r="4599" spans="4:4" x14ac:dyDescent="0.25">
      <c r="D4599" s="10"/>
    </row>
    <row r="4600" spans="4:4" x14ac:dyDescent="0.25">
      <c r="D4600" s="10"/>
    </row>
    <row r="4601" spans="4:4" x14ac:dyDescent="0.25">
      <c r="D4601" s="10"/>
    </row>
    <row r="4602" spans="4:4" x14ac:dyDescent="0.25">
      <c r="D4602" s="10"/>
    </row>
    <row r="4603" spans="4:4" x14ac:dyDescent="0.25">
      <c r="D4603" s="10"/>
    </row>
    <row r="4604" spans="4:4" x14ac:dyDescent="0.25">
      <c r="D4604" s="10"/>
    </row>
    <row r="4605" spans="4:4" x14ac:dyDescent="0.25">
      <c r="D4605" s="10"/>
    </row>
    <row r="4606" spans="4:4" x14ac:dyDescent="0.25">
      <c r="D4606" s="10"/>
    </row>
    <row r="4607" spans="4:4" x14ac:dyDescent="0.25">
      <c r="D4607" s="10"/>
    </row>
    <row r="4608" spans="4:4" x14ac:dyDescent="0.25">
      <c r="D4608" s="10"/>
    </row>
    <row r="4609" spans="4:4" x14ac:dyDescent="0.25">
      <c r="D4609" s="10"/>
    </row>
    <row r="4610" spans="4:4" x14ac:dyDescent="0.25">
      <c r="D4610" s="10"/>
    </row>
    <row r="4611" spans="4:4" x14ac:dyDescent="0.25">
      <c r="D4611" s="10"/>
    </row>
    <row r="4612" spans="4:4" x14ac:dyDescent="0.25">
      <c r="D4612" s="10"/>
    </row>
    <row r="4613" spans="4:4" x14ac:dyDescent="0.25">
      <c r="D4613" s="10"/>
    </row>
    <row r="4614" spans="4:4" x14ac:dyDescent="0.25">
      <c r="D4614" s="10"/>
    </row>
    <row r="4615" spans="4:4" x14ac:dyDescent="0.25">
      <c r="D4615" s="10"/>
    </row>
    <row r="4616" spans="4:4" x14ac:dyDescent="0.25">
      <c r="D4616" s="10"/>
    </row>
    <row r="4617" spans="4:4" x14ac:dyDescent="0.25">
      <c r="D4617" s="10"/>
    </row>
    <row r="4618" spans="4:4" x14ac:dyDescent="0.25">
      <c r="D4618" s="10"/>
    </row>
    <row r="4619" spans="4:4" x14ac:dyDescent="0.25">
      <c r="D4619" s="10"/>
    </row>
    <row r="4620" spans="4:4" x14ac:dyDescent="0.25">
      <c r="D4620" s="10"/>
    </row>
    <row r="4621" spans="4:4" x14ac:dyDescent="0.25">
      <c r="D4621" s="10"/>
    </row>
    <row r="4622" spans="4:4" x14ac:dyDescent="0.25">
      <c r="D4622" s="10"/>
    </row>
    <row r="4623" spans="4:4" x14ac:dyDescent="0.25">
      <c r="D4623" s="10"/>
    </row>
    <row r="4624" spans="4:4" x14ac:dyDescent="0.25">
      <c r="D4624" s="10"/>
    </row>
    <row r="4625" spans="4:4" x14ac:dyDescent="0.25">
      <c r="D4625" s="10"/>
    </row>
    <row r="4626" spans="4:4" x14ac:dyDescent="0.25">
      <c r="D4626" s="10"/>
    </row>
    <row r="4627" spans="4:4" x14ac:dyDescent="0.25">
      <c r="D4627" s="10"/>
    </row>
    <row r="4628" spans="4:4" x14ac:dyDescent="0.25">
      <c r="D4628" s="10"/>
    </row>
    <row r="4629" spans="4:4" x14ac:dyDescent="0.25">
      <c r="D4629" s="10"/>
    </row>
    <row r="4630" spans="4:4" x14ac:dyDescent="0.25">
      <c r="D4630" s="10"/>
    </row>
    <row r="4631" spans="4:4" x14ac:dyDescent="0.25">
      <c r="D4631" s="10"/>
    </row>
    <row r="4632" spans="4:4" x14ac:dyDescent="0.25">
      <c r="D4632" s="10"/>
    </row>
    <row r="4633" spans="4:4" x14ac:dyDescent="0.25">
      <c r="D4633" s="10"/>
    </row>
    <row r="4634" spans="4:4" x14ac:dyDescent="0.25">
      <c r="D4634" s="10"/>
    </row>
    <row r="4635" spans="4:4" x14ac:dyDescent="0.25">
      <c r="D4635" s="10"/>
    </row>
    <row r="4636" spans="4:4" x14ac:dyDescent="0.25">
      <c r="D4636" s="10"/>
    </row>
    <row r="4637" spans="4:4" x14ac:dyDescent="0.25">
      <c r="D4637" s="10"/>
    </row>
    <row r="4638" spans="4:4" x14ac:dyDescent="0.25">
      <c r="D4638" s="10"/>
    </row>
    <row r="4639" spans="4:4" x14ac:dyDescent="0.25">
      <c r="D4639" s="10"/>
    </row>
    <row r="4640" spans="4:4" x14ac:dyDescent="0.25">
      <c r="D4640" s="10"/>
    </row>
    <row r="4641" spans="4:4" x14ac:dyDescent="0.25">
      <c r="D4641" s="10"/>
    </row>
    <row r="4642" spans="4:4" x14ac:dyDescent="0.25">
      <c r="D4642" s="10"/>
    </row>
    <row r="4643" spans="4:4" x14ac:dyDescent="0.25">
      <c r="D4643" s="10"/>
    </row>
    <row r="4644" spans="4:4" x14ac:dyDescent="0.25">
      <c r="D4644" s="10"/>
    </row>
    <row r="4645" spans="4:4" x14ac:dyDescent="0.25">
      <c r="D4645" s="10"/>
    </row>
    <row r="4646" spans="4:4" x14ac:dyDescent="0.25">
      <c r="D4646" s="10"/>
    </row>
    <row r="4647" spans="4:4" x14ac:dyDescent="0.25">
      <c r="D4647" s="10"/>
    </row>
    <row r="4648" spans="4:4" x14ac:dyDescent="0.25">
      <c r="D4648" s="10"/>
    </row>
    <row r="4649" spans="4:4" x14ac:dyDescent="0.25">
      <c r="D4649" s="10"/>
    </row>
    <row r="4650" spans="4:4" x14ac:dyDescent="0.25">
      <c r="D4650" s="10"/>
    </row>
    <row r="4651" spans="4:4" x14ac:dyDescent="0.25">
      <c r="D4651" s="10"/>
    </row>
    <row r="4652" spans="4:4" x14ac:dyDescent="0.25">
      <c r="D4652" s="10"/>
    </row>
    <row r="4653" spans="4:4" x14ac:dyDescent="0.25">
      <c r="D4653" s="10"/>
    </row>
    <row r="4654" spans="4:4" x14ac:dyDescent="0.25">
      <c r="D4654" s="10"/>
    </row>
    <row r="4655" spans="4:4" x14ac:dyDescent="0.25">
      <c r="D4655" s="10"/>
    </row>
    <row r="4656" spans="4:4" x14ac:dyDescent="0.25">
      <c r="D4656" s="10"/>
    </row>
    <row r="4657" spans="4:4" x14ac:dyDescent="0.25">
      <c r="D4657" s="10"/>
    </row>
    <row r="4658" spans="4:4" x14ac:dyDescent="0.25">
      <c r="D4658" s="10"/>
    </row>
    <row r="4659" spans="4:4" x14ac:dyDescent="0.25">
      <c r="D4659" s="10"/>
    </row>
    <row r="4660" spans="4:4" x14ac:dyDescent="0.25">
      <c r="D4660" s="10"/>
    </row>
    <row r="4661" spans="4:4" x14ac:dyDescent="0.25">
      <c r="D4661" s="10"/>
    </row>
    <row r="4662" spans="4:4" x14ac:dyDescent="0.25">
      <c r="D4662" s="10"/>
    </row>
    <row r="4663" spans="4:4" x14ac:dyDescent="0.25">
      <c r="D4663" s="10"/>
    </row>
    <row r="4664" spans="4:4" x14ac:dyDescent="0.25">
      <c r="D4664" s="10"/>
    </row>
    <row r="4665" spans="4:4" x14ac:dyDescent="0.25">
      <c r="D4665" s="10"/>
    </row>
    <row r="4666" spans="4:4" x14ac:dyDescent="0.25">
      <c r="D4666" s="10"/>
    </row>
    <row r="4667" spans="4:4" x14ac:dyDescent="0.25">
      <c r="D4667" s="10"/>
    </row>
    <row r="4668" spans="4:4" x14ac:dyDescent="0.25">
      <c r="D4668" s="10"/>
    </row>
    <row r="4669" spans="4:4" x14ac:dyDescent="0.25">
      <c r="D4669" s="10"/>
    </row>
    <row r="4670" spans="4:4" x14ac:dyDescent="0.25">
      <c r="D4670" s="10"/>
    </row>
    <row r="4671" spans="4:4" x14ac:dyDescent="0.25">
      <c r="D4671" s="10"/>
    </row>
    <row r="4672" spans="4:4" x14ac:dyDescent="0.25">
      <c r="D4672" s="10"/>
    </row>
    <row r="4673" spans="4:4" x14ac:dyDescent="0.25">
      <c r="D4673" s="10"/>
    </row>
    <row r="4674" spans="4:4" x14ac:dyDescent="0.25">
      <c r="D4674" s="10"/>
    </row>
    <row r="4675" spans="4:4" x14ac:dyDescent="0.25">
      <c r="D4675" s="10"/>
    </row>
    <row r="4676" spans="4:4" x14ac:dyDescent="0.25">
      <c r="D4676" s="10"/>
    </row>
    <row r="4677" spans="4:4" x14ac:dyDescent="0.25">
      <c r="D4677" s="10"/>
    </row>
    <row r="4678" spans="4:4" x14ac:dyDescent="0.25">
      <c r="D4678" s="10"/>
    </row>
    <row r="4679" spans="4:4" x14ac:dyDescent="0.25">
      <c r="D4679" s="10"/>
    </row>
    <row r="4680" spans="4:4" x14ac:dyDescent="0.25">
      <c r="D4680" s="10"/>
    </row>
    <row r="4681" spans="4:4" x14ac:dyDescent="0.25">
      <c r="D4681" s="10"/>
    </row>
    <row r="4682" spans="4:4" x14ac:dyDescent="0.25">
      <c r="D4682" s="10"/>
    </row>
    <row r="4683" spans="4:4" x14ac:dyDescent="0.25">
      <c r="D4683" s="10"/>
    </row>
    <row r="4684" spans="4:4" x14ac:dyDescent="0.25">
      <c r="D4684" s="10"/>
    </row>
    <row r="4685" spans="4:4" x14ac:dyDescent="0.25">
      <c r="D4685" s="10"/>
    </row>
    <row r="4686" spans="4:4" x14ac:dyDescent="0.25">
      <c r="D4686" s="10"/>
    </row>
    <row r="4687" spans="4:4" x14ac:dyDescent="0.25">
      <c r="D4687" s="10"/>
    </row>
    <row r="4688" spans="4:4" x14ac:dyDescent="0.25">
      <c r="D4688" s="10"/>
    </row>
    <row r="4689" spans="4:4" x14ac:dyDescent="0.25">
      <c r="D4689" s="10"/>
    </row>
    <row r="4690" spans="4:4" x14ac:dyDescent="0.25">
      <c r="D4690" s="10"/>
    </row>
    <row r="4691" spans="4:4" x14ac:dyDescent="0.25">
      <c r="D4691" s="10"/>
    </row>
    <row r="4692" spans="4:4" x14ac:dyDescent="0.25">
      <c r="D4692" s="10"/>
    </row>
    <row r="4693" spans="4:4" x14ac:dyDescent="0.25">
      <c r="D4693" s="10"/>
    </row>
    <row r="4694" spans="4:4" x14ac:dyDescent="0.25">
      <c r="D4694" s="10"/>
    </row>
    <row r="4695" spans="4:4" x14ac:dyDescent="0.25">
      <c r="D4695" s="10"/>
    </row>
    <row r="4696" spans="4:4" x14ac:dyDescent="0.25">
      <c r="D4696" s="10"/>
    </row>
    <row r="4697" spans="4:4" x14ac:dyDescent="0.25">
      <c r="D4697" s="10"/>
    </row>
    <row r="4698" spans="4:4" x14ac:dyDescent="0.25">
      <c r="D4698" s="10"/>
    </row>
    <row r="4699" spans="4:4" x14ac:dyDescent="0.25">
      <c r="D4699" s="10"/>
    </row>
    <row r="4700" spans="4:4" x14ac:dyDescent="0.25">
      <c r="D4700" s="10"/>
    </row>
    <row r="4701" spans="4:4" x14ac:dyDescent="0.25">
      <c r="D4701" s="10"/>
    </row>
    <row r="4702" spans="4:4" x14ac:dyDescent="0.25">
      <c r="D4702" s="10"/>
    </row>
    <row r="4703" spans="4:4" x14ac:dyDescent="0.25">
      <c r="D4703" s="10"/>
    </row>
    <row r="4704" spans="4:4" x14ac:dyDescent="0.25">
      <c r="D4704" s="10"/>
    </row>
    <row r="4705" spans="4:4" x14ac:dyDescent="0.25">
      <c r="D4705" s="10"/>
    </row>
    <row r="4706" spans="4:4" x14ac:dyDescent="0.25">
      <c r="D4706" s="10"/>
    </row>
    <row r="4707" spans="4:4" x14ac:dyDescent="0.25">
      <c r="D4707" s="10"/>
    </row>
    <row r="4708" spans="4:4" x14ac:dyDescent="0.25">
      <c r="D4708" s="10"/>
    </row>
    <row r="4709" spans="4:4" x14ac:dyDescent="0.25">
      <c r="D4709" s="10"/>
    </row>
    <row r="4710" spans="4:4" x14ac:dyDescent="0.25">
      <c r="D4710" s="10"/>
    </row>
    <row r="4711" spans="4:4" x14ac:dyDescent="0.25">
      <c r="D4711" s="10"/>
    </row>
    <row r="4712" spans="4:4" x14ac:dyDescent="0.25">
      <c r="D4712" s="10"/>
    </row>
    <row r="4713" spans="4:4" x14ac:dyDescent="0.25">
      <c r="D4713" s="10"/>
    </row>
    <row r="4714" spans="4:4" x14ac:dyDescent="0.25">
      <c r="D4714" s="10"/>
    </row>
    <row r="4715" spans="4:4" x14ac:dyDescent="0.25">
      <c r="D4715" s="10"/>
    </row>
    <row r="4716" spans="4:4" x14ac:dyDescent="0.25">
      <c r="D4716" s="10"/>
    </row>
    <row r="4717" spans="4:4" x14ac:dyDescent="0.25">
      <c r="D4717" s="10"/>
    </row>
    <row r="4718" spans="4:4" x14ac:dyDescent="0.25">
      <c r="D4718" s="10"/>
    </row>
    <row r="4719" spans="4:4" x14ac:dyDescent="0.25">
      <c r="D4719" s="10"/>
    </row>
    <row r="4720" spans="4:4" x14ac:dyDescent="0.25">
      <c r="D4720" s="10"/>
    </row>
    <row r="4721" spans="4:4" x14ac:dyDescent="0.25">
      <c r="D4721" s="10"/>
    </row>
    <row r="4722" spans="4:4" x14ac:dyDescent="0.25">
      <c r="D4722" s="10"/>
    </row>
    <row r="4723" spans="4:4" x14ac:dyDescent="0.25">
      <c r="D4723" s="10"/>
    </row>
    <row r="4724" spans="4:4" x14ac:dyDescent="0.25">
      <c r="D4724" s="10"/>
    </row>
    <row r="4725" spans="4:4" x14ac:dyDescent="0.25">
      <c r="D4725" s="10"/>
    </row>
    <row r="4726" spans="4:4" x14ac:dyDescent="0.25">
      <c r="D4726" s="10"/>
    </row>
    <row r="4727" spans="4:4" x14ac:dyDescent="0.25">
      <c r="D4727" s="10"/>
    </row>
    <row r="4728" spans="4:4" x14ac:dyDescent="0.25">
      <c r="D4728" s="10"/>
    </row>
    <row r="4729" spans="4:4" x14ac:dyDescent="0.25">
      <c r="D4729" s="10"/>
    </row>
    <row r="4730" spans="4:4" x14ac:dyDescent="0.25">
      <c r="D4730" s="10"/>
    </row>
    <row r="4731" spans="4:4" x14ac:dyDescent="0.25">
      <c r="D4731" s="10"/>
    </row>
    <row r="4732" spans="4:4" x14ac:dyDescent="0.25">
      <c r="D4732" s="10"/>
    </row>
    <row r="4733" spans="4:4" x14ac:dyDescent="0.25">
      <c r="D4733" s="10"/>
    </row>
    <row r="4734" spans="4:4" x14ac:dyDescent="0.25">
      <c r="D4734" s="10"/>
    </row>
    <row r="4735" spans="4:4" x14ac:dyDescent="0.25">
      <c r="D4735" s="10"/>
    </row>
    <row r="4736" spans="4:4" x14ac:dyDescent="0.25">
      <c r="D4736" s="10"/>
    </row>
    <row r="4737" spans="4:4" x14ac:dyDescent="0.25">
      <c r="D4737" s="10"/>
    </row>
    <row r="4738" spans="4:4" x14ac:dyDescent="0.25">
      <c r="D4738" s="10"/>
    </row>
    <row r="4739" spans="4:4" x14ac:dyDescent="0.25">
      <c r="D4739" s="10"/>
    </row>
    <row r="4740" spans="4:4" x14ac:dyDescent="0.25">
      <c r="D4740" s="10"/>
    </row>
    <row r="4741" spans="4:4" x14ac:dyDescent="0.25">
      <c r="D4741" s="10"/>
    </row>
    <row r="4742" spans="4:4" x14ac:dyDescent="0.25">
      <c r="D4742" s="10"/>
    </row>
    <row r="4743" spans="4:4" x14ac:dyDescent="0.25">
      <c r="D4743" s="10"/>
    </row>
    <row r="4744" spans="4:4" x14ac:dyDescent="0.25">
      <c r="D4744" s="10"/>
    </row>
    <row r="4745" spans="4:4" x14ac:dyDescent="0.25">
      <c r="D4745" s="10"/>
    </row>
    <row r="4746" spans="4:4" x14ac:dyDescent="0.25">
      <c r="D4746" s="10"/>
    </row>
    <row r="4747" spans="4:4" x14ac:dyDescent="0.25">
      <c r="D4747" s="10"/>
    </row>
    <row r="4748" spans="4:4" x14ac:dyDescent="0.25">
      <c r="D4748" s="10"/>
    </row>
    <row r="4749" spans="4:4" x14ac:dyDescent="0.25">
      <c r="D4749" s="10"/>
    </row>
    <row r="4750" spans="4:4" x14ac:dyDescent="0.25">
      <c r="D4750" s="10"/>
    </row>
    <row r="4751" spans="4:4" x14ac:dyDescent="0.25">
      <c r="D4751" s="10"/>
    </row>
    <row r="4752" spans="4:4" x14ac:dyDescent="0.25">
      <c r="D4752" s="10"/>
    </row>
    <row r="4753" spans="4:4" x14ac:dyDescent="0.25">
      <c r="D4753" s="10"/>
    </row>
    <row r="4754" spans="4:4" x14ac:dyDescent="0.25">
      <c r="D4754" s="10"/>
    </row>
    <row r="4755" spans="4:4" x14ac:dyDescent="0.25">
      <c r="D4755" s="10"/>
    </row>
    <row r="4756" spans="4:4" x14ac:dyDescent="0.25">
      <c r="D4756" s="10"/>
    </row>
    <row r="4757" spans="4:4" x14ac:dyDescent="0.25">
      <c r="D4757" s="10"/>
    </row>
    <row r="4758" spans="4:4" x14ac:dyDescent="0.25">
      <c r="D4758" s="10"/>
    </row>
    <row r="4759" spans="4:4" x14ac:dyDescent="0.25">
      <c r="D4759" s="10"/>
    </row>
    <row r="4760" spans="4:4" x14ac:dyDescent="0.25">
      <c r="D4760" s="10"/>
    </row>
    <row r="4761" spans="4:4" x14ac:dyDescent="0.25">
      <c r="D4761" s="10"/>
    </row>
    <row r="4762" spans="4:4" x14ac:dyDescent="0.25">
      <c r="D4762" s="10"/>
    </row>
    <row r="4763" spans="4:4" x14ac:dyDescent="0.25">
      <c r="D4763" s="10"/>
    </row>
    <row r="4764" spans="4:4" x14ac:dyDescent="0.25">
      <c r="D4764" s="10"/>
    </row>
    <row r="4765" spans="4:4" x14ac:dyDescent="0.25">
      <c r="D4765" s="10"/>
    </row>
    <row r="4766" spans="4:4" x14ac:dyDescent="0.25">
      <c r="D4766" s="10"/>
    </row>
    <row r="4767" spans="4:4" x14ac:dyDescent="0.25">
      <c r="D4767" s="10"/>
    </row>
    <row r="4768" spans="4:4" x14ac:dyDescent="0.25">
      <c r="D4768" s="10"/>
    </row>
    <row r="4769" spans="4:4" x14ac:dyDescent="0.25">
      <c r="D4769" s="10"/>
    </row>
    <row r="4770" spans="4:4" x14ac:dyDescent="0.25">
      <c r="D4770" s="10"/>
    </row>
    <row r="4771" spans="4:4" x14ac:dyDescent="0.25">
      <c r="D4771" s="10"/>
    </row>
    <row r="4772" spans="4:4" x14ac:dyDescent="0.25">
      <c r="D4772" s="10"/>
    </row>
    <row r="4773" spans="4:4" x14ac:dyDescent="0.25">
      <c r="D4773" s="10"/>
    </row>
    <row r="4774" spans="4:4" x14ac:dyDescent="0.25">
      <c r="D4774" s="10"/>
    </row>
    <row r="4775" spans="4:4" x14ac:dyDescent="0.25">
      <c r="D4775" s="10"/>
    </row>
    <row r="4776" spans="4:4" x14ac:dyDescent="0.25">
      <c r="D4776" s="10"/>
    </row>
    <row r="4777" spans="4:4" x14ac:dyDescent="0.25">
      <c r="D4777" s="10"/>
    </row>
    <row r="4778" spans="4:4" x14ac:dyDescent="0.25">
      <c r="D4778" s="10"/>
    </row>
    <row r="4779" spans="4:4" x14ac:dyDescent="0.25">
      <c r="D4779" s="10"/>
    </row>
    <row r="4780" spans="4:4" x14ac:dyDescent="0.25">
      <c r="D4780" s="10"/>
    </row>
    <row r="4781" spans="4:4" x14ac:dyDescent="0.25">
      <c r="D4781" s="10"/>
    </row>
    <row r="4782" spans="4:4" x14ac:dyDescent="0.25">
      <c r="D4782" s="10"/>
    </row>
    <row r="4783" spans="4:4" x14ac:dyDescent="0.25">
      <c r="D4783" s="10"/>
    </row>
    <row r="4784" spans="4:4" x14ac:dyDescent="0.25">
      <c r="D4784" s="10"/>
    </row>
    <row r="4785" spans="4:4" x14ac:dyDescent="0.25">
      <c r="D4785" s="10"/>
    </row>
    <row r="4786" spans="4:4" x14ac:dyDescent="0.25">
      <c r="D4786" s="10"/>
    </row>
    <row r="4787" spans="4:4" x14ac:dyDescent="0.25">
      <c r="D4787" s="10"/>
    </row>
    <row r="4788" spans="4:4" x14ac:dyDescent="0.25">
      <c r="D4788" s="10"/>
    </row>
    <row r="4789" spans="4:4" x14ac:dyDescent="0.25">
      <c r="D4789" s="10"/>
    </row>
    <row r="4790" spans="4:4" x14ac:dyDescent="0.25">
      <c r="D4790" s="10"/>
    </row>
    <row r="4791" spans="4:4" x14ac:dyDescent="0.25">
      <c r="D4791" s="10"/>
    </row>
    <row r="4792" spans="4:4" x14ac:dyDescent="0.25">
      <c r="D4792" s="10"/>
    </row>
    <row r="4793" spans="4:4" x14ac:dyDescent="0.25">
      <c r="D4793" s="10"/>
    </row>
    <row r="4794" spans="4:4" x14ac:dyDescent="0.25">
      <c r="D4794" s="10"/>
    </row>
    <row r="4795" spans="4:4" x14ac:dyDescent="0.25">
      <c r="D4795" s="10"/>
    </row>
    <row r="4796" spans="4:4" x14ac:dyDescent="0.25">
      <c r="D4796" s="10"/>
    </row>
    <row r="4797" spans="4:4" x14ac:dyDescent="0.25">
      <c r="D4797" s="10"/>
    </row>
    <row r="4798" spans="4:4" x14ac:dyDescent="0.25">
      <c r="D4798" s="10"/>
    </row>
    <row r="4799" spans="4:4" x14ac:dyDescent="0.25">
      <c r="D4799" s="10"/>
    </row>
    <row r="4800" spans="4:4" x14ac:dyDescent="0.25">
      <c r="D4800" s="10"/>
    </row>
    <row r="4801" spans="4:4" x14ac:dyDescent="0.25">
      <c r="D4801" s="10"/>
    </row>
    <row r="4802" spans="4:4" x14ac:dyDescent="0.25">
      <c r="D4802" s="10"/>
    </row>
    <row r="4803" spans="4:4" x14ac:dyDescent="0.25">
      <c r="D4803" s="10"/>
    </row>
    <row r="4804" spans="4:4" x14ac:dyDescent="0.25">
      <c r="D4804" s="10"/>
    </row>
    <row r="4805" spans="4:4" x14ac:dyDescent="0.25">
      <c r="D4805" s="10"/>
    </row>
    <row r="4806" spans="4:4" x14ac:dyDescent="0.25">
      <c r="D4806" s="10"/>
    </row>
    <row r="4807" spans="4:4" x14ac:dyDescent="0.25">
      <c r="D4807" s="10"/>
    </row>
    <row r="4808" spans="4:4" x14ac:dyDescent="0.25">
      <c r="D4808" s="10"/>
    </row>
    <row r="4809" spans="4:4" x14ac:dyDescent="0.25">
      <c r="D4809" s="10"/>
    </row>
    <row r="4810" spans="4:4" x14ac:dyDescent="0.25">
      <c r="D4810" s="10"/>
    </row>
    <row r="4811" spans="4:4" x14ac:dyDescent="0.25">
      <c r="D4811" s="10"/>
    </row>
    <row r="4812" spans="4:4" x14ac:dyDescent="0.25">
      <c r="D4812" s="10"/>
    </row>
    <row r="4813" spans="4:4" x14ac:dyDescent="0.25">
      <c r="D4813" s="10"/>
    </row>
    <row r="4814" spans="4:4" x14ac:dyDescent="0.25">
      <c r="D4814" s="10"/>
    </row>
    <row r="4815" spans="4:4" x14ac:dyDescent="0.25">
      <c r="D4815" s="10"/>
    </row>
    <row r="4816" spans="4:4" x14ac:dyDescent="0.25">
      <c r="D4816" s="10"/>
    </row>
    <row r="4817" spans="4:4" x14ac:dyDescent="0.25">
      <c r="D4817" s="10"/>
    </row>
    <row r="4818" spans="4:4" x14ac:dyDescent="0.25">
      <c r="D4818" s="10"/>
    </row>
    <row r="4819" spans="4:4" x14ac:dyDescent="0.25">
      <c r="D4819" s="10"/>
    </row>
    <row r="4820" spans="4:4" x14ac:dyDescent="0.25">
      <c r="D4820" s="10"/>
    </row>
    <row r="4821" spans="4:4" x14ac:dyDescent="0.25">
      <c r="D4821" s="10"/>
    </row>
    <row r="4822" spans="4:4" x14ac:dyDescent="0.25">
      <c r="D4822" s="10"/>
    </row>
    <row r="4823" spans="4:4" x14ac:dyDescent="0.25">
      <c r="D4823" s="10"/>
    </row>
    <row r="4824" spans="4:4" x14ac:dyDescent="0.25">
      <c r="D4824" s="10"/>
    </row>
    <row r="4825" spans="4:4" x14ac:dyDescent="0.25">
      <c r="D4825" s="10"/>
    </row>
    <row r="4826" spans="4:4" x14ac:dyDescent="0.25">
      <c r="D4826" s="10"/>
    </row>
    <row r="4827" spans="4:4" x14ac:dyDescent="0.25">
      <c r="D4827" s="10"/>
    </row>
    <row r="4828" spans="4:4" x14ac:dyDescent="0.25">
      <c r="D4828" s="10"/>
    </row>
    <row r="4829" spans="4:4" x14ac:dyDescent="0.25">
      <c r="D4829" s="10"/>
    </row>
    <row r="4830" spans="4:4" x14ac:dyDescent="0.25">
      <c r="D4830" s="10"/>
    </row>
    <row r="4831" spans="4:4" x14ac:dyDescent="0.25">
      <c r="D4831" s="10"/>
    </row>
    <row r="4832" spans="4:4" x14ac:dyDescent="0.25">
      <c r="D4832" s="10"/>
    </row>
    <row r="4833" spans="4:4" x14ac:dyDescent="0.25">
      <c r="D4833" s="10"/>
    </row>
    <row r="4834" spans="4:4" x14ac:dyDescent="0.25">
      <c r="D4834" s="10"/>
    </row>
    <row r="4835" spans="4:4" x14ac:dyDescent="0.25">
      <c r="D4835" s="10"/>
    </row>
    <row r="4836" spans="4:4" x14ac:dyDescent="0.25">
      <c r="D4836" s="10"/>
    </row>
    <row r="4837" spans="4:4" x14ac:dyDescent="0.25">
      <c r="D4837" s="10"/>
    </row>
    <row r="4838" spans="4:4" x14ac:dyDescent="0.25">
      <c r="D4838" s="10"/>
    </row>
    <row r="4839" spans="4:4" x14ac:dyDescent="0.25">
      <c r="D4839" s="10"/>
    </row>
    <row r="4840" spans="4:4" x14ac:dyDescent="0.25">
      <c r="D4840" s="10"/>
    </row>
    <row r="4841" spans="4:4" x14ac:dyDescent="0.25">
      <c r="D4841" s="10"/>
    </row>
    <row r="4842" spans="4:4" x14ac:dyDescent="0.25">
      <c r="D4842" s="10"/>
    </row>
    <row r="4843" spans="4:4" x14ac:dyDescent="0.25">
      <c r="D4843" s="10"/>
    </row>
    <row r="4844" spans="4:4" x14ac:dyDescent="0.25">
      <c r="D4844" s="10"/>
    </row>
    <row r="4845" spans="4:4" x14ac:dyDescent="0.25">
      <c r="D4845" s="10"/>
    </row>
    <row r="4846" spans="4:4" x14ac:dyDescent="0.25">
      <c r="D4846" s="10"/>
    </row>
    <row r="4847" spans="4:4" x14ac:dyDescent="0.25">
      <c r="D4847" s="10"/>
    </row>
    <row r="4848" spans="4:4" x14ac:dyDescent="0.25">
      <c r="D4848" s="10"/>
    </row>
    <row r="4849" spans="4:4" x14ac:dyDescent="0.25">
      <c r="D4849" s="10"/>
    </row>
    <row r="4850" spans="4:4" x14ac:dyDescent="0.25">
      <c r="D4850" s="10"/>
    </row>
    <row r="4851" spans="4:4" x14ac:dyDescent="0.25">
      <c r="D4851" s="10"/>
    </row>
    <row r="4852" spans="4:4" x14ac:dyDescent="0.25">
      <c r="D4852" s="10"/>
    </row>
    <row r="4853" spans="4:4" x14ac:dyDescent="0.25">
      <c r="D4853" s="10"/>
    </row>
    <row r="4854" spans="4:4" x14ac:dyDescent="0.25">
      <c r="D4854" s="10"/>
    </row>
    <row r="4855" spans="4:4" x14ac:dyDescent="0.25">
      <c r="D4855" s="10"/>
    </row>
    <row r="4856" spans="4:4" x14ac:dyDescent="0.25">
      <c r="D4856" s="10"/>
    </row>
    <row r="4857" spans="4:4" x14ac:dyDescent="0.25">
      <c r="D4857" s="10"/>
    </row>
    <row r="4858" spans="4:4" x14ac:dyDescent="0.25">
      <c r="D4858" s="10"/>
    </row>
    <row r="4859" spans="4:4" x14ac:dyDescent="0.25">
      <c r="D4859" s="10"/>
    </row>
    <row r="4860" spans="4:4" x14ac:dyDescent="0.25">
      <c r="D4860" s="10"/>
    </row>
    <row r="4861" spans="4:4" x14ac:dyDescent="0.25">
      <c r="D4861" s="10"/>
    </row>
    <row r="4862" spans="4:4" x14ac:dyDescent="0.25">
      <c r="D4862" s="10"/>
    </row>
    <row r="4863" spans="4:4" x14ac:dyDescent="0.25">
      <c r="D4863" s="10"/>
    </row>
    <row r="4864" spans="4:4" x14ac:dyDescent="0.25">
      <c r="D4864" s="10"/>
    </row>
    <row r="4865" spans="4:4" x14ac:dyDescent="0.25">
      <c r="D4865" s="10"/>
    </row>
    <row r="4866" spans="4:4" x14ac:dyDescent="0.25">
      <c r="D4866" s="10"/>
    </row>
    <row r="4867" spans="4:4" x14ac:dyDescent="0.25">
      <c r="D4867" s="10"/>
    </row>
    <row r="4868" spans="4:4" x14ac:dyDescent="0.25">
      <c r="D4868" s="10"/>
    </row>
    <row r="4869" spans="4:4" x14ac:dyDescent="0.25">
      <c r="D4869" s="10"/>
    </row>
    <row r="4870" spans="4:4" x14ac:dyDescent="0.25">
      <c r="D4870" s="10"/>
    </row>
    <row r="4871" spans="4:4" x14ac:dyDescent="0.25">
      <c r="D4871" s="10"/>
    </row>
    <row r="4872" spans="4:4" x14ac:dyDescent="0.25">
      <c r="D4872" s="10"/>
    </row>
    <row r="4873" spans="4:4" x14ac:dyDescent="0.25">
      <c r="D4873" s="10"/>
    </row>
    <row r="4874" spans="4:4" x14ac:dyDescent="0.25">
      <c r="D4874" s="10"/>
    </row>
    <row r="4875" spans="4:4" x14ac:dyDescent="0.25">
      <c r="D4875" s="10"/>
    </row>
    <row r="4876" spans="4:4" x14ac:dyDescent="0.25">
      <c r="D4876" s="10"/>
    </row>
    <row r="4877" spans="4:4" x14ac:dyDescent="0.25">
      <c r="D4877" s="10"/>
    </row>
    <row r="4878" spans="4:4" x14ac:dyDescent="0.25">
      <c r="D4878" s="10"/>
    </row>
    <row r="4879" spans="4:4" x14ac:dyDescent="0.25">
      <c r="D4879" s="10"/>
    </row>
    <row r="4880" spans="4:4" x14ac:dyDescent="0.25">
      <c r="D4880" s="10"/>
    </row>
    <row r="4881" spans="4:4" x14ac:dyDescent="0.25">
      <c r="D4881" s="10"/>
    </row>
    <row r="4882" spans="4:4" x14ac:dyDescent="0.25">
      <c r="D4882" s="10"/>
    </row>
    <row r="4883" spans="4:4" x14ac:dyDescent="0.25">
      <c r="D4883" s="10"/>
    </row>
    <row r="4884" spans="4:4" x14ac:dyDescent="0.25">
      <c r="D4884" s="10"/>
    </row>
    <row r="4885" spans="4:4" x14ac:dyDescent="0.25">
      <c r="D4885" s="10"/>
    </row>
    <row r="4886" spans="4:4" x14ac:dyDescent="0.25">
      <c r="D4886" s="10"/>
    </row>
    <row r="4887" spans="4:4" x14ac:dyDescent="0.25">
      <c r="D4887" s="10"/>
    </row>
    <row r="4888" spans="4:4" x14ac:dyDescent="0.25">
      <c r="D4888" s="10"/>
    </row>
    <row r="4889" spans="4:4" x14ac:dyDescent="0.25">
      <c r="D4889" s="10"/>
    </row>
    <row r="4890" spans="4:4" x14ac:dyDescent="0.25">
      <c r="D4890" s="10"/>
    </row>
    <row r="4891" spans="4:4" x14ac:dyDescent="0.25">
      <c r="D4891" s="10"/>
    </row>
    <row r="4892" spans="4:4" x14ac:dyDescent="0.25">
      <c r="D4892" s="10"/>
    </row>
    <row r="4893" spans="4:4" x14ac:dyDescent="0.25">
      <c r="D4893" s="10"/>
    </row>
    <row r="4894" spans="4:4" x14ac:dyDescent="0.25">
      <c r="D4894" s="10"/>
    </row>
    <row r="4895" spans="4:4" x14ac:dyDescent="0.25">
      <c r="D4895" s="10"/>
    </row>
    <row r="4896" spans="4:4" x14ac:dyDescent="0.25">
      <c r="D4896" s="10"/>
    </row>
    <row r="4897" spans="4:4" x14ac:dyDescent="0.25">
      <c r="D4897" s="10"/>
    </row>
    <row r="4898" spans="4:4" x14ac:dyDescent="0.25">
      <c r="D4898" s="10"/>
    </row>
    <row r="4899" spans="4:4" x14ac:dyDescent="0.25">
      <c r="D4899" s="10"/>
    </row>
    <row r="4900" spans="4:4" x14ac:dyDescent="0.25">
      <c r="D4900" s="10"/>
    </row>
    <row r="4901" spans="4:4" x14ac:dyDescent="0.25">
      <c r="D4901" s="10"/>
    </row>
    <row r="4902" spans="4:4" x14ac:dyDescent="0.25">
      <c r="D4902" s="10"/>
    </row>
    <row r="4903" spans="4:4" x14ac:dyDescent="0.25">
      <c r="D4903" s="10"/>
    </row>
    <row r="4904" spans="4:4" x14ac:dyDescent="0.25">
      <c r="D4904" s="10"/>
    </row>
    <row r="4905" spans="4:4" x14ac:dyDescent="0.25">
      <c r="D4905" s="10"/>
    </row>
    <row r="4906" spans="4:4" x14ac:dyDescent="0.25">
      <c r="D4906" s="10"/>
    </row>
    <row r="4907" spans="4:4" x14ac:dyDescent="0.25">
      <c r="D4907" s="10"/>
    </row>
    <row r="4908" spans="4:4" x14ac:dyDescent="0.25">
      <c r="D4908" s="10"/>
    </row>
    <row r="4909" spans="4:4" x14ac:dyDescent="0.25">
      <c r="D4909" s="10"/>
    </row>
    <row r="4910" spans="4:4" x14ac:dyDescent="0.25">
      <c r="D4910" s="10"/>
    </row>
    <row r="4911" spans="4:4" x14ac:dyDescent="0.25">
      <c r="D4911" s="10"/>
    </row>
    <row r="4912" spans="4:4" x14ac:dyDescent="0.25">
      <c r="D4912" s="10"/>
    </row>
    <row r="4913" spans="4:4" x14ac:dyDescent="0.25">
      <c r="D4913" s="10"/>
    </row>
    <row r="4914" spans="4:4" x14ac:dyDescent="0.25">
      <c r="D4914" s="10"/>
    </row>
    <row r="4915" spans="4:4" x14ac:dyDescent="0.25">
      <c r="D4915" s="10"/>
    </row>
    <row r="4916" spans="4:4" x14ac:dyDescent="0.25">
      <c r="D4916" s="10"/>
    </row>
    <row r="4917" spans="4:4" x14ac:dyDescent="0.25">
      <c r="D4917" s="10"/>
    </row>
    <row r="4918" spans="4:4" x14ac:dyDescent="0.25">
      <c r="D4918" s="10"/>
    </row>
    <row r="4919" spans="4:4" x14ac:dyDescent="0.25">
      <c r="D4919" s="10"/>
    </row>
    <row r="4920" spans="4:4" x14ac:dyDescent="0.25">
      <c r="D4920" s="10"/>
    </row>
    <row r="4921" spans="4:4" x14ac:dyDescent="0.25">
      <c r="D4921" s="10"/>
    </row>
    <row r="4922" spans="4:4" x14ac:dyDescent="0.25">
      <c r="D4922" s="10"/>
    </row>
    <row r="4923" spans="4:4" x14ac:dyDescent="0.25">
      <c r="D4923" s="10"/>
    </row>
    <row r="4924" spans="4:4" x14ac:dyDescent="0.25">
      <c r="D4924" s="10"/>
    </row>
    <row r="4925" spans="4:4" x14ac:dyDescent="0.25">
      <c r="D4925" s="10"/>
    </row>
    <row r="4926" spans="4:4" x14ac:dyDescent="0.25">
      <c r="D4926" s="10"/>
    </row>
    <row r="4927" spans="4:4" x14ac:dyDescent="0.25">
      <c r="D4927" s="10"/>
    </row>
    <row r="4928" spans="4:4" x14ac:dyDescent="0.25">
      <c r="D4928" s="10"/>
    </row>
    <row r="4929" spans="4:4" x14ac:dyDescent="0.25">
      <c r="D4929" s="10"/>
    </row>
    <row r="4930" spans="4:4" x14ac:dyDescent="0.25">
      <c r="D4930" s="10"/>
    </row>
    <row r="4931" spans="4:4" x14ac:dyDescent="0.25">
      <c r="D4931" s="10"/>
    </row>
    <row r="4932" spans="4:4" x14ac:dyDescent="0.25">
      <c r="D4932" s="10"/>
    </row>
    <row r="4933" spans="4:4" x14ac:dyDescent="0.25">
      <c r="D4933" s="10"/>
    </row>
    <row r="4934" spans="4:4" x14ac:dyDescent="0.25">
      <c r="D4934" s="10"/>
    </row>
    <row r="4935" spans="4:4" x14ac:dyDescent="0.25">
      <c r="D4935" s="10"/>
    </row>
    <row r="4936" spans="4:4" x14ac:dyDescent="0.25">
      <c r="D4936" s="10"/>
    </row>
    <row r="4937" spans="4:4" x14ac:dyDescent="0.25">
      <c r="D4937" s="10"/>
    </row>
    <row r="4938" spans="4:4" x14ac:dyDescent="0.25">
      <c r="D4938" s="10"/>
    </row>
    <row r="4939" spans="4:4" x14ac:dyDescent="0.25">
      <c r="D4939" s="10"/>
    </row>
    <row r="4940" spans="4:4" x14ac:dyDescent="0.25">
      <c r="D4940" s="10"/>
    </row>
    <row r="4941" spans="4:4" x14ac:dyDescent="0.25">
      <c r="D4941" s="10"/>
    </row>
    <row r="4942" spans="4:4" x14ac:dyDescent="0.25">
      <c r="D4942" s="10"/>
    </row>
    <row r="4943" spans="4:4" x14ac:dyDescent="0.25">
      <c r="D4943" s="10"/>
    </row>
    <row r="4944" spans="4:4" x14ac:dyDescent="0.25">
      <c r="D4944" s="10"/>
    </row>
    <row r="4945" spans="4:4" x14ac:dyDescent="0.25">
      <c r="D4945" s="10"/>
    </row>
    <row r="4946" spans="4:4" x14ac:dyDescent="0.25">
      <c r="D4946" s="10"/>
    </row>
    <row r="4947" spans="4:4" x14ac:dyDescent="0.25">
      <c r="D4947" s="10"/>
    </row>
    <row r="4948" spans="4:4" x14ac:dyDescent="0.25">
      <c r="D4948" s="10"/>
    </row>
    <row r="4949" spans="4:4" x14ac:dyDescent="0.25">
      <c r="D4949" s="10"/>
    </row>
    <row r="4950" spans="4:4" x14ac:dyDescent="0.25">
      <c r="D4950" s="10"/>
    </row>
    <row r="4951" spans="4:4" x14ac:dyDescent="0.25">
      <c r="D4951" s="10"/>
    </row>
    <row r="4952" spans="4:4" x14ac:dyDescent="0.25">
      <c r="D4952" s="10"/>
    </row>
    <row r="4953" spans="4:4" x14ac:dyDescent="0.25">
      <c r="D4953" s="10"/>
    </row>
    <row r="4954" spans="4:4" x14ac:dyDescent="0.25">
      <c r="D4954" s="10"/>
    </row>
    <row r="4955" spans="4:4" x14ac:dyDescent="0.25">
      <c r="D4955" s="10"/>
    </row>
    <row r="4956" spans="4:4" x14ac:dyDescent="0.25">
      <c r="D4956" s="10"/>
    </row>
    <row r="4957" spans="4:4" x14ac:dyDescent="0.25">
      <c r="D4957" s="10"/>
    </row>
    <row r="4958" spans="4:4" x14ac:dyDescent="0.25">
      <c r="D4958" s="10"/>
    </row>
    <row r="4959" spans="4:4" x14ac:dyDescent="0.25">
      <c r="D4959" s="10"/>
    </row>
    <row r="4960" spans="4:4" x14ac:dyDescent="0.25">
      <c r="D4960" s="10"/>
    </row>
    <row r="4961" spans="4:4" x14ac:dyDescent="0.25">
      <c r="D4961" s="10"/>
    </row>
    <row r="4962" spans="4:4" x14ac:dyDescent="0.25">
      <c r="D4962" s="10"/>
    </row>
    <row r="4963" spans="4:4" x14ac:dyDescent="0.25">
      <c r="D4963" s="10"/>
    </row>
    <row r="4964" spans="4:4" x14ac:dyDescent="0.25">
      <c r="D4964" s="10"/>
    </row>
    <row r="4965" spans="4:4" x14ac:dyDescent="0.25">
      <c r="D4965" s="10"/>
    </row>
    <row r="4966" spans="4:4" x14ac:dyDescent="0.25">
      <c r="D4966" s="10"/>
    </row>
    <row r="4967" spans="4:4" x14ac:dyDescent="0.25">
      <c r="D4967" s="10"/>
    </row>
    <row r="4968" spans="4:4" x14ac:dyDescent="0.25">
      <c r="D4968" s="10"/>
    </row>
    <row r="4969" spans="4:4" x14ac:dyDescent="0.25">
      <c r="D4969" s="10"/>
    </row>
    <row r="4970" spans="4:4" x14ac:dyDescent="0.25">
      <c r="D4970" s="10"/>
    </row>
    <row r="4971" spans="4:4" x14ac:dyDescent="0.25">
      <c r="D4971" s="10"/>
    </row>
    <row r="4972" spans="4:4" x14ac:dyDescent="0.25">
      <c r="D4972" s="10"/>
    </row>
    <row r="4973" spans="4:4" x14ac:dyDescent="0.25">
      <c r="D4973" s="10"/>
    </row>
    <row r="4974" spans="4:4" x14ac:dyDescent="0.25">
      <c r="D4974" s="10"/>
    </row>
    <row r="4975" spans="4:4" x14ac:dyDescent="0.25">
      <c r="D4975" s="10"/>
    </row>
    <row r="4976" spans="4:4" x14ac:dyDescent="0.25">
      <c r="D4976" s="10"/>
    </row>
    <row r="4977" spans="4:4" x14ac:dyDescent="0.25">
      <c r="D4977" s="10"/>
    </row>
    <row r="4978" spans="4:4" x14ac:dyDescent="0.25">
      <c r="D4978" s="10"/>
    </row>
    <row r="4979" spans="4:4" x14ac:dyDescent="0.25">
      <c r="D4979" s="10"/>
    </row>
    <row r="4980" spans="4:4" x14ac:dyDescent="0.25">
      <c r="D4980" s="10"/>
    </row>
    <row r="4981" spans="4:4" x14ac:dyDescent="0.25">
      <c r="D4981" s="10"/>
    </row>
    <row r="4982" spans="4:4" x14ac:dyDescent="0.25">
      <c r="D4982" s="10"/>
    </row>
    <row r="4983" spans="4:4" x14ac:dyDescent="0.25">
      <c r="D4983" s="10"/>
    </row>
    <row r="4984" spans="4:4" x14ac:dyDescent="0.25">
      <c r="D4984" s="10"/>
    </row>
    <row r="4985" spans="4:4" x14ac:dyDescent="0.25">
      <c r="D4985" s="10"/>
    </row>
    <row r="4986" spans="4:4" x14ac:dyDescent="0.25">
      <c r="D4986" s="10"/>
    </row>
    <row r="4987" spans="4:4" x14ac:dyDescent="0.25">
      <c r="D4987" s="10"/>
    </row>
    <row r="4988" spans="4:4" x14ac:dyDescent="0.25">
      <c r="D4988" s="10"/>
    </row>
    <row r="4989" spans="4:4" x14ac:dyDescent="0.25">
      <c r="D4989" s="10"/>
    </row>
    <row r="4990" spans="4:4" x14ac:dyDescent="0.25">
      <c r="D4990" s="10"/>
    </row>
    <row r="4991" spans="4:4" x14ac:dyDescent="0.25">
      <c r="D4991" s="10"/>
    </row>
    <row r="4992" spans="4:4" x14ac:dyDescent="0.25">
      <c r="D4992" s="10"/>
    </row>
    <row r="4993" spans="4:4" x14ac:dyDescent="0.25">
      <c r="D4993" s="10"/>
    </row>
    <row r="4994" spans="4:4" x14ac:dyDescent="0.25">
      <c r="D4994" s="10"/>
    </row>
    <row r="4995" spans="4:4" x14ac:dyDescent="0.25">
      <c r="D4995" s="10"/>
    </row>
    <row r="4996" spans="4:4" x14ac:dyDescent="0.25">
      <c r="D4996" s="10"/>
    </row>
    <row r="4997" spans="4:4" x14ac:dyDescent="0.25">
      <c r="D4997" s="10"/>
    </row>
    <row r="4998" spans="4:4" x14ac:dyDescent="0.25">
      <c r="D4998" s="10"/>
    </row>
    <row r="4999" spans="4:4" x14ac:dyDescent="0.25">
      <c r="D4999" s="10"/>
    </row>
    <row r="5000" spans="4:4" x14ac:dyDescent="0.25">
      <c r="D5000" s="10"/>
    </row>
  </sheetData>
  <sheetProtection algorithmName="SHA-512" hashValue="J6IFbKNiwfCCmBeNtirOVedzyl+TyPaJnX6XJT625eUfO/n9OBWDe0SCSS8Ac025KJZ8uTJ0heD4JxyZvMPU/w==" saltValue="WXqcF+YpaU9G9dT5pA5vWw==" spinCount="100000" sheet="1" formatRows="0"/>
  <mergeCells count="56">
    <mergeCell ref="C145:G145"/>
    <mergeCell ref="C149:G149"/>
    <mergeCell ref="C131:G131"/>
    <mergeCell ref="C134:G134"/>
    <mergeCell ref="C137:G137"/>
    <mergeCell ref="C140:G140"/>
    <mergeCell ref="C141:G141"/>
    <mergeCell ref="C144:G144"/>
    <mergeCell ref="C115:G115"/>
    <mergeCell ref="C117:G117"/>
    <mergeCell ref="C118:G118"/>
    <mergeCell ref="C123:G123"/>
    <mergeCell ref="C126:G126"/>
    <mergeCell ref="C129:G129"/>
    <mergeCell ref="C92:G92"/>
    <mergeCell ref="C95:G95"/>
    <mergeCell ref="C99:G99"/>
    <mergeCell ref="C105:G105"/>
    <mergeCell ref="C111:G111"/>
    <mergeCell ref="C112:G112"/>
    <mergeCell ref="C71:G71"/>
    <mergeCell ref="C75:G75"/>
    <mergeCell ref="C76:G76"/>
    <mergeCell ref="C82:G82"/>
    <mergeCell ref="C85:G85"/>
    <mergeCell ref="C91:G91"/>
    <mergeCell ref="C56:G56"/>
    <mergeCell ref="C57:G57"/>
    <mergeCell ref="C60:G60"/>
    <mergeCell ref="C63:G63"/>
    <mergeCell ref="C67:G67"/>
    <mergeCell ref="C70:G70"/>
    <mergeCell ref="C42:G42"/>
    <mergeCell ref="C45:G45"/>
    <mergeCell ref="C48:G48"/>
    <mergeCell ref="C51:G51"/>
    <mergeCell ref="C52:G52"/>
    <mergeCell ref="C55:G55"/>
    <mergeCell ref="C30:G30"/>
    <mergeCell ref="C31:G31"/>
    <mergeCell ref="C34:G34"/>
    <mergeCell ref="C35:G35"/>
    <mergeCell ref="C38:G38"/>
    <mergeCell ref="C39:G39"/>
    <mergeCell ref="C14:G14"/>
    <mergeCell ref="C18:G18"/>
    <mergeCell ref="C22:G22"/>
    <mergeCell ref="C23:G23"/>
    <mergeCell ref="C26:G26"/>
    <mergeCell ref="C27:G27"/>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SO 01 DSO 01.1 Pol</vt:lpstr>
      <vt:lpstr>SO 02+SO 03+SO 04 DSO 02.1+03.2</vt:lpstr>
      <vt:lpstr>SO 02+SO 03+SO 04 DSO 03.3 Pol</vt:lpstr>
      <vt:lpstr>SO 02+SO 03+SO 04 DSO 03.4 Pol</vt:lpstr>
      <vt:lpstr>SO 02+SO 03+SO 04 DSO 03.5. Pol</vt:lpstr>
      <vt:lpstr>SO 02+SO 03+SO 04 DSO 03.6 Pol</vt:lpstr>
      <vt:lpstr>SO 05 DSO 05 Pol</vt:lpstr>
      <vt:lpstr>SO 06 DSO 06.1 Pol</vt:lpstr>
      <vt:lpstr>SO 07 DSO 07.1. Pol</vt:lpstr>
      <vt:lpstr>SO 08 DSO 08.1 Pol</vt:lpstr>
      <vt:lpstr>SO 09 DSO 09.1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DSO 01.1 Pol'!Názvy_tisku</vt:lpstr>
      <vt:lpstr>'SO 02+SO 03+SO 04 DSO 02.1+03.2'!Názvy_tisku</vt:lpstr>
      <vt:lpstr>'SO 02+SO 03+SO 04 DSO 03.3 Pol'!Názvy_tisku</vt:lpstr>
      <vt:lpstr>'SO 02+SO 03+SO 04 DSO 03.4 Pol'!Názvy_tisku</vt:lpstr>
      <vt:lpstr>'SO 02+SO 03+SO 04 DSO 03.5. Pol'!Názvy_tisku</vt:lpstr>
      <vt:lpstr>'SO 02+SO 03+SO 04 DSO 03.6 Pol'!Názvy_tisku</vt:lpstr>
      <vt:lpstr>'SO 05 DSO 05 Pol'!Názvy_tisku</vt:lpstr>
      <vt:lpstr>'SO 06 DSO 06.1 Pol'!Názvy_tisku</vt:lpstr>
      <vt:lpstr>'SO 07 DSO 07.1. Pol'!Názvy_tisku</vt:lpstr>
      <vt:lpstr>'SO 08 DSO 08.1 Pol'!Názvy_tisku</vt:lpstr>
      <vt:lpstr>'SO 09 DSO 09.1 Pol'!Názvy_tisku</vt:lpstr>
      <vt:lpstr>oadresa</vt:lpstr>
      <vt:lpstr>Stavba!Objednatel</vt:lpstr>
      <vt:lpstr>Stavba!Objekt</vt:lpstr>
      <vt:lpstr>'SO 01 DSO 01.1 Pol'!Oblast_tisku</vt:lpstr>
      <vt:lpstr>'SO 02+SO 03+SO 04 DSO 02.1+03.2'!Oblast_tisku</vt:lpstr>
      <vt:lpstr>'SO 02+SO 03+SO 04 DSO 03.3 Pol'!Oblast_tisku</vt:lpstr>
      <vt:lpstr>'SO 02+SO 03+SO 04 DSO 03.4 Pol'!Oblast_tisku</vt:lpstr>
      <vt:lpstr>'SO 02+SO 03+SO 04 DSO 03.5. Pol'!Oblast_tisku</vt:lpstr>
      <vt:lpstr>'SO 02+SO 03+SO 04 DSO 03.6 Pol'!Oblast_tisku</vt:lpstr>
      <vt:lpstr>'SO 05 DSO 05 Pol'!Oblast_tisku</vt:lpstr>
      <vt:lpstr>'SO 06 DSO 06.1 Pol'!Oblast_tisku</vt:lpstr>
      <vt:lpstr>'SO 07 DSO 07.1. Pol'!Oblast_tisku</vt:lpstr>
      <vt:lpstr>'SO 08 DSO 08.1 Pol'!Oblast_tisku</vt:lpstr>
      <vt:lpstr>'SO 09 DSO 09.1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2019-03-19T12:27:02Z</cp:lastPrinted>
  <dcterms:created xsi:type="dcterms:W3CDTF">2009-04-08T07:15:50Z</dcterms:created>
  <dcterms:modified xsi:type="dcterms:W3CDTF">2024-11-15T20:39:45Z</dcterms:modified>
</cp:coreProperties>
</file>